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R_Meb\Documents\Q424\FS grouping\For ELCID\Finalll\"/>
    </mc:Choice>
  </mc:AlternateContent>
  <xr:revisionPtr revIDLastSave="0" documentId="8_{12961319-B529-433A-ACF2-BE380350EA3C}" xr6:coauthVersionLast="47" xr6:coauthVersionMax="47" xr10:uidLastSave="{00000000-0000-0000-0000-000000000000}"/>
  <bookViews>
    <workbookView xWindow="-98" yWindow="-98" windowWidth="21795" windowHeight="12975" tabRatio="862" xr2:uid="{8E54DE64-0F19-4D00-8BF7-098456C0DBAE}"/>
  </bookViews>
  <sheets>
    <sheet name="SFP Conso (7-8)" sheetId="1" r:id="rId1"/>
    <sheet name="SOCI Consol(9)" sheetId="2" r:id="rId2"/>
    <sheet name="SCE-Consol (10)" sheetId="4" r:id="rId3"/>
    <sheet name="SCE-Consol (11)" sheetId="8" r:id="rId4"/>
    <sheet name="SOCE Sep (12)" sheetId="6" r:id="rId5"/>
    <sheet name="SOCE Sep (13)" sheetId="9" r:id="rId6"/>
    <sheet name="CF Conso(14-15)" sheetId="7" r:id="rId7"/>
  </sheets>
  <definedNames>
    <definedName name="_xlnm.Print_Area" localSheetId="0">'SFP Conso (7-8)'!$A$1:$J$70</definedName>
    <definedName name="Z_A3B3E038_AAE0_4F24_B01A_BCF5B017EAC3_.wvu.PrintArea" localSheetId="6" hidden="1">'CF Conso(14-15)'!$A$1:$E$65</definedName>
    <definedName name="Z_A3B3E038_AAE0_4F24_B01A_BCF5B017EAC3_.wvu.PrintArea" localSheetId="2" hidden="1">'SCE-Consol (10)'!#REF!</definedName>
    <definedName name="Z_A3B3E038_AAE0_4F24_B01A_BCF5B017EAC3_.wvu.PrintArea" localSheetId="3" hidden="1">'SCE-Consol (11)'!#REF!</definedName>
    <definedName name="Z_A3B3E038_AAE0_4F24_B01A_BCF5B017EAC3_.wvu.PrintArea" localSheetId="0" hidden="1">'SFP Conso (7-8)'!$A$1:$F$69</definedName>
    <definedName name="Z_A3B3E038_AAE0_4F24_B01A_BCF5B017EAC3_.wvu.PrintArea" localSheetId="1" hidden="1">'SOCI Consol(9)'!$A$1:$G$46</definedName>
  </definedNames>
  <calcPr calcId="191029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50" i="7" l="1"/>
  <c r="G50" i="7"/>
  <c r="E50" i="7"/>
  <c r="C50" i="7"/>
  <c r="G16" i="9" l="1"/>
  <c r="C16" i="9"/>
  <c r="E57" i="7" l="1"/>
  <c r="I57" i="7"/>
  <c r="E30" i="7"/>
  <c r="E19" i="7"/>
  <c r="I19" i="7"/>
  <c r="K23" i="8"/>
  <c r="I30" i="7" l="1"/>
  <c r="I32" i="7" s="1"/>
  <c r="I61" i="7" s="1"/>
  <c r="E32" i="7"/>
  <c r="E61" i="7" s="1"/>
  <c r="E43" i="2" l="1"/>
  <c r="H49" i="1" l="1"/>
  <c r="D49" i="1"/>
  <c r="M23" i="4" l="1"/>
  <c r="G23" i="9" l="1"/>
  <c r="E23" i="9"/>
  <c r="C23" i="9"/>
  <c r="E18" i="9"/>
  <c r="C18" i="9"/>
  <c r="I16" i="9"/>
  <c r="G18" i="9"/>
  <c r="E16" i="9"/>
  <c r="E25" i="9" s="1"/>
  <c r="C25" i="9"/>
  <c r="K15" i="9"/>
  <c r="K16" i="9" s="1"/>
  <c r="G24" i="8"/>
  <c r="E24" i="8"/>
  <c r="C24" i="8"/>
  <c r="O23" i="8"/>
  <c r="M22" i="8"/>
  <c r="M24" i="8" s="1"/>
  <c r="M19" i="8"/>
  <c r="E19" i="8"/>
  <c r="E26" i="8" s="1"/>
  <c r="M17" i="8"/>
  <c r="I17" i="8"/>
  <c r="I19" i="8" s="1"/>
  <c r="G17" i="8"/>
  <c r="G19" i="8" s="1"/>
  <c r="E17" i="8"/>
  <c r="C17" i="8"/>
  <c r="C19" i="8" s="1"/>
  <c r="C26" i="8" s="1"/>
  <c r="K16" i="8"/>
  <c r="O16" i="8" s="1"/>
  <c r="M26" i="8" l="1"/>
  <c r="D66" i="1" s="1"/>
  <c r="G25" i="9"/>
  <c r="K17" i="8"/>
  <c r="K19" i="8" s="1"/>
  <c r="G26" i="8"/>
  <c r="I18" i="9"/>
  <c r="K18" i="9"/>
  <c r="O17" i="8"/>
  <c r="O19" i="8" s="1"/>
  <c r="G43" i="2"/>
  <c r="K32" i="2"/>
  <c r="K33" i="2" s="1"/>
  <c r="G32" i="2"/>
  <c r="G33" i="2" s="1"/>
  <c r="K18" i="2"/>
  <c r="G18" i="2"/>
  <c r="G12" i="2"/>
  <c r="K12" i="2"/>
  <c r="J49" i="1"/>
  <c r="F49" i="1"/>
  <c r="F43" i="1"/>
  <c r="G20" i="2" l="1"/>
  <c r="G22" i="2" s="1"/>
  <c r="G24" i="2" s="1"/>
  <c r="G39" i="2" s="1"/>
  <c r="G37" i="2" s="1"/>
  <c r="I23" i="4" s="1"/>
  <c r="K20" i="2"/>
  <c r="K22" i="2" s="1"/>
  <c r="K24" i="2" s="1"/>
  <c r="I22" i="6" s="1"/>
  <c r="K34" i="2"/>
  <c r="K44" i="2" s="1"/>
  <c r="K42" i="2" s="1"/>
  <c r="K39" i="2"/>
  <c r="K37" i="2" s="1"/>
  <c r="G34" i="2"/>
  <c r="G44" i="2" s="1"/>
  <c r="G42" i="2" s="1"/>
  <c r="F51" i="1"/>
  <c r="J43" i="1"/>
  <c r="J51" i="1"/>
  <c r="G57" i="7"/>
  <c r="C57" i="7"/>
  <c r="G26" i="6"/>
  <c r="C26" i="6"/>
  <c r="G24" i="6"/>
  <c r="E24" i="6"/>
  <c r="C24" i="6"/>
  <c r="C19" i="6"/>
  <c r="I17" i="6"/>
  <c r="I19" i="6" s="1"/>
  <c r="G17" i="6"/>
  <c r="G19" i="6" s="1"/>
  <c r="E17" i="6"/>
  <c r="E26" i="6" s="1"/>
  <c r="C17" i="6"/>
  <c r="K16" i="6"/>
  <c r="K15" i="6"/>
  <c r="K17" i="6" s="1"/>
  <c r="G25" i="4"/>
  <c r="E25" i="4"/>
  <c r="C25" i="4"/>
  <c r="O24" i="4"/>
  <c r="M25" i="4"/>
  <c r="I20" i="4"/>
  <c r="E20" i="4"/>
  <c r="E27" i="4" s="1"/>
  <c r="M18" i="4"/>
  <c r="M20" i="4" s="1"/>
  <c r="I18" i="4"/>
  <c r="G18" i="4"/>
  <c r="G20" i="4" s="1"/>
  <c r="G27" i="4" s="1"/>
  <c r="E18" i="4"/>
  <c r="C18" i="4"/>
  <c r="C20" i="4" s="1"/>
  <c r="C27" i="4" s="1"/>
  <c r="K17" i="4"/>
  <c r="O17" i="4" s="1"/>
  <c r="O18" i="4" s="1"/>
  <c r="O20" i="4" s="1"/>
  <c r="O16" i="4"/>
  <c r="K16" i="4"/>
  <c r="K18" i="4" s="1"/>
  <c r="K20" i="4" s="1"/>
  <c r="I32" i="2"/>
  <c r="I33" i="2" s="1"/>
  <c r="E32" i="2"/>
  <c r="E33" i="2" s="1"/>
  <c r="I18" i="2"/>
  <c r="E18" i="2"/>
  <c r="I12" i="2"/>
  <c r="E12" i="2"/>
  <c r="H43" i="1"/>
  <c r="D43" i="1"/>
  <c r="J25" i="1"/>
  <c r="F25" i="1"/>
  <c r="H25" i="1"/>
  <c r="D25" i="1"/>
  <c r="J15" i="1"/>
  <c r="H15" i="1"/>
  <c r="F15" i="1"/>
  <c r="I22" i="9" l="1"/>
  <c r="J27" i="1"/>
  <c r="E20" i="2"/>
  <c r="E22" i="2" s="1"/>
  <c r="E24" i="2" s="1"/>
  <c r="I20" i="2"/>
  <c r="I22" i="2" s="1"/>
  <c r="I24" i="2" s="1"/>
  <c r="H27" i="1"/>
  <c r="D15" i="1"/>
  <c r="D27" i="1" s="1"/>
  <c r="F27" i="1"/>
  <c r="H51" i="1"/>
  <c r="K19" i="6"/>
  <c r="M27" i="4"/>
  <c r="E19" i="6"/>
  <c r="I21" i="9" l="1"/>
  <c r="G9" i="7"/>
  <c r="G19" i="7" s="1"/>
  <c r="E39" i="2"/>
  <c r="C9" i="7"/>
  <c r="C19" i="7" s="1"/>
  <c r="I34" i="2"/>
  <c r="I44" i="2" s="1"/>
  <c r="I42" i="2" s="1"/>
  <c r="E34" i="2"/>
  <c r="E44" i="2" s="1"/>
  <c r="E42" i="2" s="1"/>
  <c r="I23" i="9"/>
  <c r="I25" i="9" s="1"/>
  <c r="H64" i="1" s="1"/>
  <c r="H65" i="1" s="1"/>
  <c r="H69" i="1" s="1"/>
  <c r="K22" i="9"/>
  <c r="I39" i="2"/>
  <c r="I37" i="2" s="1"/>
  <c r="K21" i="9"/>
  <c r="K23" i="9" s="1"/>
  <c r="K25" i="9" s="1"/>
  <c r="F66" i="1"/>
  <c r="K23" i="4"/>
  <c r="I25" i="4"/>
  <c r="I27" i="4" s="1"/>
  <c r="I24" i="6"/>
  <c r="I26" i="6" s="1"/>
  <c r="K22" i="6"/>
  <c r="K24" i="6" s="1"/>
  <c r="K26" i="6" s="1"/>
  <c r="C30" i="7" l="1"/>
  <c r="E37" i="2"/>
  <c r="I22" i="8" s="1"/>
  <c r="G30" i="7"/>
  <c r="J64" i="1"/>
  <c r="J65" i="1" s="1"/>
  <c r="F64" i="1"/>
  <c r="F65" i="1" s="1"/>
  <c r="F67" i="1" s="1"/>
  <c r="F69" i="1" s="1"/>
  <c r="K25" i="4"/>
  <c r="K27" i="4" s="1"/>
  <c r="O23" i="4"/>
  <c r="O25" i="4" s="1"/>
  <c r="O27" i="4" s="1"/>
  <c r="K22" i="8" l="1"/>
  <c r="I24" i="8"/>
  <c r="I26" i="8" s="1"/>
  <c r="D64" i="1" s="1"/>
  <c r="D65" i="1" s="1"/>
  <c r="D67" i="1" s="1"/>
  <c r="C32" i="7"/>
  <c r="G32" i="7"/>
  <c r="H67" i="1"/>
  <c r="J69" i="1"/>
  <c r="J67" i="1"/>
  <c r="D51" i="1"/>
  <c r="D69" i="1" l="1"/>
  <c r="K24" i="8"/>
  <c r="K26" i="8" s="1"/>
  <c r="O22" i="8"/>
  <c r="O24" i="8" s="1"/>
  <c r="O26" i="8" s="1"/>
  <c r="G61" i="7" l="1"/>
  <c r="C61" i="7"/>
</calcChain>
</file>

<file path=xl/sharedStrings.xml><?xml version="1.0" encoding="utf-8"?>
<sst xmlns="http://schemas.openxmlformats.org/spreadsheetml/2006/main" count="291" uniqueCount="160">
  <si>
    <t>บริษัท เมพ คอร์ปอเรชั่น จำกัด (มหาชน) และบริษัทย่อย</t>
  </si>
  <si>
    <t xml:space="preserve">งบการเงินรวม </t>
  </si>
  <si>
    <t>งบการเงินเฉพาะกิจการ</t>
  </si>
  <si>
    <t>31 ธันวาคม</t>
  </si>
  <si>
    <t>สินทรัพย์</t>
  </si>
  <si>
    <t>หมายเหตุ</t>
  </si>
  <si>
    <t>(บาท)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</si>
  <si>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</si>
  <si>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</si>
  <si>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</si>
  <si>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4, 5</t>
  </si>
  <si>
    <t>เงินให้กู้ยืมระยะสั้น</t>
  </si>
  <si>
    <t>สินค้าคงเหลือ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</si>
  <si>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</si>
  <si>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</si>
  <si>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</si>
  <si>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 xml:space="preserve">ส่วนปรับปรุงอาคารและอุปกรณ์ </t>
  </si>
  <si>
    <t>สินทรัพย์สิทธิการใช้</t>
  </si>
  <si>
    <t>ค่าความนิยม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</si>
  <si>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</si>
  <si>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</si>
  <si>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</si>
  <si>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</si>
  <si>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</si>
  <si>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</si>
  <si>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</si>
  <si>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</si>
  <si>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>4, 7</t>
  </si>
  <si>
    <t>หนี้สินที่เกิดจากสัญญา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</si>
  <si>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</si>
  <si>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</si>
  <si>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</si>
  <si>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</si>
  <si>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</si>
  <si>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ประมาณการหนี้สินไม่หมุนเวียนสำหรับผลประโยชน์พนักงาน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</si>
  <si>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</si>
  <si>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</si>
  <si>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</si>
  <si>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</si>
  <si>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</si>
  <si>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(หุ้นสามัญจำนวน 50,000 หุ้น มูลค่า 100 บาทต่อหุ้น)</t>
  </si>
  <si>
    <t>(หุ้นสามัญจำนวน 300,000,000 หุ้น มูลค่า 0.50 บาทต่อหุ้น)</t>
  </si>
  <si>
    <t>ทุนที่ออกและชำระแล้ว</t>
  </si>
  <si>
    <t>ส่วนเกินมูลค่าหุ้นสามัญ</t>
  </si>
  <si>
    <t>กำไรสะสม</t>
  </si>
  <si>
    <t xml:space="preserve">   จัดสรรแล้ว</t>
  </si>
  <si>
    <t xml:space="preserve">      ทุนสำรองตามกฎหมาย</t>
  </si>
  <si>
    <t xml:space="preserve">   ยังไม่ได้จัดสรร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</si>
  <si>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</si>
  <si>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</si>
  <si>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</si>
  <si>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</si>
  <si>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</si>
  <si>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 xml:space="preserve">งบการเงินเฉพาะกิจการ </t>
  </si>
  <si>
    <t>สำหรับปีสิ้นสุดวันที่ 31 ธันวาคม</t>
  </si>
  <si>
    <r>
      <t>รายได้</t>
    </r>
    <r>
      <rPr>
        <b/>
        <i/>
        <sz val="15"/>
        <color indexed="10"/>
        <rFont val="Angsana New"/>
        <family val="1"/>
      </rPr>
      <t xml:space="preserve"> </t>
    </r>
  </si>
  <si>
    <t>รายได้จากการขายและให้บริการ</t>
  </si>
  <si>
    <t>รายได้จากการลงทุน</t>
  </si>
  <si>
    <t xml:space="preserve">รายได้อื่น </t>
  </si>
  <si>
    <t>รวมรายได้</t>
  </si>
  <si>
    <t>ค่าใช้จ่าย</t>
  </si>
  <si>
    <t>ต้นทุนขายและบริการ</t>
  </si>
  <si>
    <t>ค่าใช้จ่ายในการขาย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</si>
  <si>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</si>
  <si>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</si>
  <si>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</si>
  <si>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</si>
  <si>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</si>
  <si>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</si>
  <si>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กำไรสำหรับปี</t>
  </si>
  <si>
    <t>กำไรขาดทุนเบ็ดเสร็จอื่น</t>
  </si>
  <si>
    <t>รายการที่จะไม่ถูกจัดประเภทใหม่ไว้ในกำไรหรือขาดทุนในภายหลัง</t>
  </si>
  <si>
    <t>ผลขาดทุนจากการวัดมูลค่าใหม่ของผลประโยชน์พนักงาน</t>
  </si>
  <si>
    <t>ที่กำหนดไว้</t>
  </si>
  <si>
    <t>ภาษีเงินได้ของรายการที่จะไม่ถูกจัดประเภทใหม่</t>
  </si>
  <si>
    <t>ไว้ในกำไรหรือขาดทุนในภายหลัง</t>
  </si>
  <si>
    <t>รวมรายการที่จะไม่ถูกจัดประเภทใหม่ไว้ในกำไรหรือขาดทุนในภายหลัง</t>
  </si>
  <si>
    <t>กำไรขาดทุนเบ็ดเสร็จอื่นสำหรับปี - สุทธิจากภาษี</t>
  </si>
  <si>
    <t>กำไรขาดทุนเบ็ดเสร็จรวมสำหรับปี</t>
  </si>
  <si>
    <t>การแบ่งปันกำไร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</si>
  <si>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</si>
  <si>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</si>
  <si>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การแบ่งปันกำไรขาดทุนเบ็ดเสร็จรวม</t>
  </si>
  <si>
    <t>กำไรต่อหุ้นขั้นพื้นฐาน</t>
  </si>
  <si>
    <t>งบการเงินรวม</t>
  </si>
  <si>
    <t>ทุน</t>
  </si>
  <si>
    <t>รวมส่วนของ</t>
  </si>
  <si>
    <t>ส่วนได้เสีย</t>
  </si>
  <si>
    <t>ที่ออกและ</t>
  </si>
  <si>
    <t>ทุนสำรอง</t>
  </si>
  <si>
    <t>ยังไม่ได้</t>
  </si>
  <si>
    <t>ผู้ถือหุ้น</t>
  </si>
  <si>
    <t>ที่ไม่มีอำนาจ</t>
  </si>
  <si>
    <t>ชำระแล้ว</t>
  </si>
  <si>
    <t>ส่วนเกินมูลค่าหุ้น</t>
  </si>
  <si>
    <t>ตามกฎหมาย</t>
  </si>
  <si>
    <t>จัดสรร</t>
  </si>
  <si>
    <t>ควบคุม</t>
  </si>
  <si>
    <t>รายการกับผู้ถือหุ้นที่บันทึกโดยตรงเข้าส่วนของผู้ถือหุ้น</t>
  </si>
  <si>
    <t xml:space="preserve">    เงินทุนที่ได้รับจากผู้ถือหุ้นและการจัดสรรส่วนทุนให้ผู้ถือหุ้น</t>
  </si>
  <si>
    <t xml:space="preserve">    เพิ่มหุ้นสามัญ</t>
  </si>
  <si>
    <t xml:space="preserve">    เงินปันผลให้ผู้ถือหุ้นของบริษัท</t>
  </si>
  <si>
    <t xml:space="preserve">    รวมเงินทุนที่ได้รับจากผู้ถือหุ้นและการจัดสรรส่วนทุนให้ผู้ถือหุ้น</t>
  </si>
  <si>
    <t>รวมรายการกับผู้ถือหุ้นที่บันทึกโดยตรงเข้าส่วนของผู้ถือหุ้น</t>
  </si>
  <si>
    <t>กำไรขาดทุนเบ็ดเสร็จสำหรับปี</t>
  </si>
  <si>
    <t>รวมกำไรขาดทุนเบ็ดเสร็จสำหรับปี</t>
  </si>
  <si>
    <t>สำหรับปีสิ้นสุดวันที่ 31 ธันวาคม 2566</t>
  </si>
  <si>
    <t>ยอดคงเหลือ ณ วันที่ 1 มกราคม 2566</t>
  </si>
  <si>
    <t xml:space="preserve">     กำไรขาดทุนเบ็ดเสร็จอื่น</t>
  </si>
  <si>
    <t>ยอดคงเหลือ ณ วันที่ 31 ธันวาคม 2566</t>
  </si>
  <si>
    <t>งบกระแสเงินสด</t>
  </si>
  <si>
    <t>กระแสเงินสดจากกิจกรรมดำเนินงาน</t>
  </si>
  <si>
    <t xml:space="preserve">กำไรสำหรับปี </t>
  </si>
  <si>
    <t>ปรับรายการที่กระทบกำไรเป็นเงินสดรับ (จ่าย)</t>
  </si>
  <si>
    <t>ค่าเสื่อมราคาและค่าตัดจำหน่าย</t>
  </si>
  <si>
    <t>กำไรจากการจำหน่ายส่วนปรับปรุงอาคารและอุปกรณ์</t>
  </si>
  <si>
    <t>กำไรจากการประเมินสัญญาเช่าใหม่</t>
  </si>
  <si>
    <t>ดอกเบี้ยรับ</t>
  </si>
  <si>
    <t>การเปลี่ยนแปลงในสินทรัพย์และหนี้สินดำเนินงาน</t>
  </si>
  <si>
    <t>ประมาณการหนี้สินสำหรับผลประโยชน์พนักงาน</t>
  </si>
  <si>
    <t xml:space="preserve">กระแสเงินสดสุทธิได้มาจากการดำเนินงาน </t>
  </si>
  <si>
    <t>ภาษีเงินได้จ่ายออก</t>
  </si>
  <si>
    <t xml:space="preserve">กระแสเงินสดสุทธิได้มาจากกิจกรรมดำเนินงาน </t>
  </si>
  <si>
    <t>กระแสเงินสดจากกิจกรรมลงทุน</t>
  </si>
  <si>
    <t>เงินสดรับจากการขายส่วนปรับปรุงอาคารและอุปกรณ์</t>
  </si>
  <si>
    <t>เงินสดจ่ายเพื่อซื้อส่วนปรับปรุงอาคารและอุปกรณ์</t>
  </si>
  <si>
    <t>เงินสดจ่ายเพื่อซื้อสินทรัพย์ไม่มีตัวตน</t>
  </si>
  <si>
    <t>เงินสดจ่ายเพื่อซื้อหุ้นสามัญของบริษัทย่อย</t>
  </si>
  <si>
    <t>กระแสเงินสดสุทธิได้มาจาก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</si>
  <si>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</si>
  <si>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เงินสดจ่ายชำระหนี้สินตามสัญญาเช่า</t>
  </si>
  <si>
    <t>เงินสดรับจากการออกหุ้นทุน</t>
  </si>
  <si>
    <t>เงินปันผลจ่ายให้ผู้ถือหุ้นของบริษัท</t>
  </si>
  <si>
    <t>ดอกเบี้ยจ่าย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</si>
  <si>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</si>
  <si>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</si>
  <si>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ธันวาคม</t>
  </si>
  <si>
    <t>ยอดคงเหลือ ณ วันที่ 1 มกราคม 2567</t>
  </si>
  <si>
    <t>ยอดคงเหลือ ณ วันที่ 31 ธันวาคม 2567</t>
  </si>
  <si>
    <t>การจัดสรรส่วนทุนให้ผู้ถือหุ้น</t>
  </si>
  <si>
    <t>รวมการจัดสรรส่วนทุนให้ผู้ถือหุ้น</t>
  </si>
  <si>
    <t xml:space="preserve">     กำไรหรือขาดทุน</t>
  </si>
  <si>
    <t xml:space="preserve">   กำไรหรือขาดทุน</t>
  </si>
  <si>
    <t xml:space="preserve">  กำไรขาดทุนเบ็ดเสร็จอื่น</t>
  </si>
  <si>
    <t xml:space="preserve">เงินฝากประจำ </t>
  </si>
  <si>
    <t>หนี้สินไม่หมุนเวียนอื่น</t>
  </si>
  <si>
    <t>งบฐานะการเงิน</t>
  </si>
  <si>
    <t>ลูกหนี้หมุนเวียนอื่น</t>
  </si>
  <si>
    <t>เจ้าหนี้หมุนเวียนอื่น</t>
  </si>
  <si>
    <t>งบการเปลี่ยนแปลงส่วนของผู้ถือหุ้น</t>
  </si>
  <si>
    <t>บริษัทใหญ่</t>
  </si>
  <si>
    <t>สำหรับปีสิ้นสุดวันที่ 31 ธันวาคม 2567</t>
  </si>
  <si>
    <t>ผลขาดทุนจากการด้อยค่าด้านเครดิตที่คาดว่าจะเกิดขึ้น</t>
  </si>
  <si>
    <t>เงินฝากประจำเพิ่มขึ้น</t>
  </si>
  <si>
    <t>เงินสดรับชำระคืนจากเงินให้กู้ยืมระยะสั้น</t>
  </si>
  <si>
    <t>รายการที่ไม่ใช่เงินสด</t>
  </si>
  <si>
    <t>เจ้าหนี้จากการซื้อสินทรัพย์ไม่มีตัวตน</t>
  </si>
  <si>
    <t>4, 10</t>
  </si>
  <si>
    <t>เงินสดและรายการเทียบเท่าเงินสดเพิ่มขึ้น (ลดลง) สุทธิ</t>
  </si>
  <si>
    <t>แก่กิจการที่เกี่ยวข้องกัน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</si>
</sst>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7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&quot;฿&quot;* #,##0_-;\-&quot;฿&quot;* #,##0_-;_-&quot;฿&quot;* &quot;-&quot;_-;_-@_-"/>
    <numFmt numFmtId="165" formatCode="_-* #,##0_-;\-* #,##0_-;_-* &quot;-&quot;_-;_-@_-"/>
    <numFmt numFmtId="166" formatCode="_-* #,##0.00_-;\-* #,##0.00_-;_-* &quot;-&quot;??_-;_-@_-"/>
    <numFmt numFmtId="167" formatCode="_(* #,##0_);_(* \(#,##0\);_(* &quot;-&quot;??_);_(@_)"/>
    <numFmt numFmtId="168" formatCode="_(* #,##0.0000_);_(* \(#,##0.0000\);_(* &quot;-&quot;??_);_(@_)"/>
    <numFmt numFmtId="171" formatCode="#,##0.00;[Red]\(#,##0.00\)"/>
    <numFmt numFmtId="172" formatCode="&quot;฿&quot;#,##0.00;[Red]\-&quot;฿&quot;#,##0.00"/>
    <numFmt numFmtId="173" formatCode="_-&quot;฿&quot;* #,##0.00_-;\-&quot;฿&quot;* #,##0.00_-;_-&quot;฿&quot;* &quot;-&quot;??_-;_-@_-"/>
    <numFmt numFmtId="174" formatCode="_-&quot;Dfl.&quot;\ * #,##0.00_-;_-&quot;Dfl.&quot;\ * #,##0.00\-;_-&quot;Dfl.&quot;\ * &quot;-&quot;??_-;_-@_-"/>
    <numFmt numFmtId="175" formatCode="#,##0.0000"/>
    <numFmt numFmtId="176" formatCode="_-* #,##0.00_-;_-* #,##0.00\-;_-* &quot;-&quot;??_-;_-@_-"/>
    <numFmt numFmtId="177" formatCode="_-&quot;?&quot;* #,##0_-;\-&quot;?&quot;* #,##0_-;_-&quot;?&quot;* &quot;-&quot;_-;_-@_-"/>
    <numFmt numFmtId="178" formatCode="_-&quot;?&quot;* #,##0.00_-;\-&quot;?&quot;* #,##0.00_-;_-&quot;?&quot;* &quot;-&quot;??_-;_-@_-"/>
    <numFmt numFmtId="179" formatCode="_-* #,##0_-;_-* #,##0\-;_-* &quot;-&quot;_-;_-@_-"/>
    <numFmt numFmtId="180" formatCode="0.0_)\%;\(0.0\)\%;0.0_)\%;@_)_%"/>
    <numFmt numFmtId="181" formatCode="#,##0.0_)_%;\(#,##0.0\)_%;0.0_)_%;@_)_%"/>
    <numFmt numFmtId="182" formatCode="#,##0.0_);\(#,##0.0\);#,##0.0_);@_)"/>
    <numFmt numFmtId="183" formatCode="&quot;$&quot;_(#,##0.00_);&quot;$&quot;\(#,##0.00\);&quot;$&quot;_(0.00_);@_)"/>
    <numFmt numFmtId="184" formatCode="#,##0.00_);\(#,##0.00\);0.00_);@_)"/>
    <numFmt numFmtId="185" formatCode="\€_(#,##0.00_);\€\(#,##0.00\);\€_(0.00_);@_)"/>
    <numFmt numFmtId="186" formatCode="#,##0_)\x;\(#,##0\)\x;0_)\x;@_)_x"/>
    <numFmt numFmtId="187" formatCode="#,##0_)_x;\(#,##0\)_x;0_)_x;@_)_x"/>
    <numFmt numFmtId="188" formatCode="&quot;\&quot;#,##0;[Red]&quot;\&quot;\-#,##0"/>
    <numFmt numFmtId="189" formatCode="&quot;\&quot;#,##0.00;[Red]&quot;\&quot;\-#,##0.00"/>
    <numFmt numFmtId="190" formatCode="#."/>
    <numFmt numFmtId="191" formatCode="#,##0;\-#,##0;&quot;-&quot;"/>
    <numFmt numFmtId="192" formatCode="#,##0.0_);\(#,##0.0\)"/>
    <numFmt numFmtId="193" formatCode="_-&quot;$&quot;* #,##0.00_-;\-&quot;$&quot;* #,##0.00_-;_-&quot;$&quot;* &quot;-&quot;??_-;_-@_-"/>
    <numFmt numFmtId="194" formatCode="0.0%;\(0.0%\)"/>
    <numFmt numFmtId="195" formatCode="0.000_)"/>
    <numFmt numFmtId="196" formatCode="#,##0.00\ &quot;F&quot;;\-#,##0.00\ &quot;F&quot;"/>
    <numFmt numFmtId="197" formatCode="* \(#,##0\);* #,##0_);&quot;-&quot;??_);@"/>
    <numFmt numFmtId="198" formatCode="dd\-mmm\-yy_)"/>
    <numFmt numFmtId="199" formatCode="0.0%"/>
    <numFmt numFmtId="200" formatCode="_([$€]* #,##0.00_);_([$€]* \(#,##0.00\);_([$€]* &quot;-&quot;??_);_(@_)"/>
    <numFmt numFmtId="201" formatCode="#,##0\ \ ;\(#,##0\)\ ;\—\ \ \ \ "/>
    <numFmt numFmtId="202" formatCode="0."/>
    <numFmt numFmtId="203" formatCode="#,##0.00&quot; $&quot;;\-#,##0.00&quot; $&quot;"/>
    <numFmt numFmtId="204" formatCode="#,##0.00_ ;[Red]\(#,##0.00\)"/>
    <numFmt numFmtId="205" formatCode="0000.0"/>
    <numFmt numFmtId="206" formatCode="&quot;US$&quot;#,##0_);[Red]\(&quot;US$&quot;#,##0\)"/>
    <numFmt numFmtId="207" formatCode="#,##0&quot;£&quot;_);[Red]\(#,##0&quot;£&quot;\)"/>
    <numFmt numFmtId="208" formatCode="General_)"/>
    <numFmt numFmtId="209" formatCode="_ * #,##0_ ;_ * \-#,##0_ ;_ * &quot;-&quot;_ ;_ @_ "/>
    <numFmt numFmtId="210" formatCode="_ * #,##0.00_ ;_ * \-#,##0.00_ ;_ * &quot;-&quot;??_ ;_ @_ "/>
    <numFmt numFmtId="211" formatCode="_-&quot;$&quot;* #,##0_-;\-&quot;$&quot;* #,##0_-;_-&quot;$&quot;* &quot;-&quot;_-;_-@_-"/>
    <numFmt numFmtId="212" formatCode="_(&quot;￥&quot;* #,##0_);_(&quot;￥&quot;* \(#,##0\);_(&quot;￥&quot;* &quot;-&quot;_);_(@_)"/>
    <numFmt numFmtId="213" formatCode="_(&quot;￥&quot;* #,##0.00_);_(&quot;￥&quot;* \(#,##0.00\);_(&quot;￥&quot;* &quot;-&quot;??_);_(@_)"/>
    <numFmt numFmtId="214" formatCode="\t&quot;฿&quot;#,##0_);\(\t&quot;฿&quot;#,##0\)"/>
    <numFmt numFmtId="215" formatCode="_-* #,##0.00_-;\-* #,##0.00_-;_-* \-??_-;_-@_-"/>
    <numFmt numFmtId="216" formatCode="0_)"/>
    <numFmt numFmtId="217" formatCode="\t#,##0_);[Red]\(\t#,##0\)"/>
    <numFmt numFmtId="218" formatCode="0&quot;  &quot;"/>
    <numFmt numFmtId="219" formatCode="0.00&quot;  &quot;"/>
    <numFmt numFmtId="220" formatCode="mmm\.yy"/>
    <numFmt numFmtId="221" formatCode="#,##0.00&quot; $&quot;;[Red]\-#,##0.00&quot; $&quot;"/>
    <numFmt numFmtId="222" formatCode="dd/mm/yyyy\ \ h:mm:ss\ AM/PM"/>
    <numFmt numFmtId="223" formatCode="_(* #,##0.00_);_(* \(#,##0.00\);_(* \-??_);_(@_)"/>
    <numFmt numFmtId="224" formatCode="#,##0.00;\(#,##0.00\)"/>
    <numFmt numFmtId="225" formatCode="#,##0_);\(#,##0\);&quot; - &quot;_);@_)"/>
    <numFmt numFmtId="226" formatCode="\ #,##0.0_);\(#,##0.0\);&quot; - &quot;_);@_)"/>
    <numFmt numFmtId="227" formatCode="#,##0;\(#,##0\);&quot;-&quot;"/>
    <numFmt numFmtId="228" formatCode="0.0000"/>
    <numFmt numFmtId="229" formatCode="_ * #,##0_)\ _฿_ ;_ * \(#,##0\)\ _฿_ ;_ * &quot;-&quot;_)\ _฿_ ;_ @_ "/>
    <numFmt numFmtId="230" formatCode="&quot;ฃ&quot;#,##0.00;[Red]\-&quot;ฃ&quot;#,##0.00"/>
    <numFmt numFmtId="231" formatCode="&quot;ฃ&quot;#,##0;[Red]\-&quot;ฃ&quot;#,##0"/>
    <numFmt numFmtId="232" formatCode="#,##0.0%;[Red]\(#,##0.0%\)"/>
    <numFmt numFmtId="233" formatCode="#.\ \ "/>
    <numFmt numFmtId="234" formatCode="##.\ \ "/>
    <numFmt numFmtId="235" formatCode="_(* #,##0.0_);_(* \(#,##0.0\);_(* &quot;-&quot;?_);@_)"/>
    <numFmt numFmtId="236" formatCode="&quot;$&quot;#,##0_);\(&quot;$&quot;#,##0.0\)"/>
    <numFmt numFmtId="237" formatCode="#,##0.00&quot; F&quot;_);\(#,##0.00&quot; F&quot;\)"/>
    <numFmt numFmtId="238" formatCode="* #,##0_);* \(#,##0\);&quot;-&quot;??_);@"/>
    <numFmt numFmtId="239" formatCode="&quot;0&quot;#.0"/>
    <numFmt numFmtId="240" formatCode="&quot;0&quot;#"/>
    <numFmt numFmtId="241" formatCode="&quot;?&quot;#,##0;[Red]\-&quot;?&quot;#,##0"/>
    <numFmt numFmtId="242" formatCode="0.0&quot;  &quot;"/>
    <numFmt numFmtId="243" formatCode="&quot;฿&quot;\t#,##0_);[Red]\(&quot;฿&quot;\t#,##0\)"/>
    <numFmt numFmtId="244" formatCode="&quot;$&quot;#,##0;[Red]\-&quot;$&quot;#,##0"/>
    <numFmt numFmtId="245" formatCode="0.0\ &quot;x&quot;"/>
    <numFmt numFmtId="246" formatCode="#,##0&quot; F&quot;_);[Red]\(#,##0&quot; F&quot;\)"/>
    <numFmt numFmtId="247" formatCode="0%_);\(0%\)"/>
    <numFmt numFmtId="248" formatCode="_-&quot;ฃ&quot;* #,##0_-;\-&quot;ฃ&quot;* #,##0_-;_-&quot;ฃ&quot;* &quot;-&quot;_-;_-@_-"/>
    <numFmt numFmtId="249" formatCode="_-&quot;ฃ&quot;* #,##0.00_-;\-&quot;ฃ&quot;* #,##0.00_-;_-&quot;ฃ&quot;* &quot;-&quot;??_-;_-@_-"/>
    <numFmt numFmtId="250" formatCode="mmmm\ dd&quot;,&quot;\ yyyy"/>
    <numFmt numFmtId="251" formatCode="_-&quot;\&quot;* #,##0_-;\-&quot;\&quot;* #,##0_-;_-&quot;\&quot;* &quot;-&quot;_-;_-@_-"/>
    <numFmt numFmtId="252" formatCode="_-&quot;\&quot;* #,##0.00_-;\-&quot;\&quot;* #,##0.00_-;_-&quot;\&quot;* &quot;-&quot;??_-;_-@_-"/>
    <numFmt numFmtId="253" formatCode="_ &quot;\&quot;* #,##0_ ;_ &quot;\&quot;* \-#,##0_ ;_ &quot;\&quot;* &quot;-&quot;_ ;_ @_ "/>
    <numFmt numFmtId="254" formatCode="_ &quot;\&quot;* #,##0.00_ ;_ &quot;\&quot;* \-#,##0.00_ ;_ &quot;\&quot;* &quot;-&quot;??_ ;_ @_ "/>
    <numFmt numFmtId="255" formatCode="&quot;(&quot;0%&quot;)   &quot;;[Red]\-&quot;(&quot;0%&quot;)   &quot;;&quot;－    &quot;"/>
    <numFmt numFmtId="256" formatCode="&quot;(&quot;0.00%&quot;)   &quot;;[Red]\-&quot;(&quot;0.00%&quot;)   &quot;;&quot;－    &quot;"/>
    <numFmt numFmtId="257" formatCode="0.00%;[Red]\-0.00%;&quot;－&quot;"/>
    <numFmt numFmtId="258" formatCode="[$-1010000]d/m/yy;@"/>
    <numFmt numFmtId="259" formatCode="#,##0.00;[Red]\(#,##0.00\);&quot;-&quot;"/>
    <numFmt numFmtId="260" formatCode="###0_);[Red]\(###0\)"/>
    <numFmt numFmtId="261" formatCode="&quot;DM&quot;#,##0.00_);\(&quot;DM&quot;#,##0.00\)"/>
    <numFmt numFmtId="262" formatCode="#,###&quot; &quot;;\(#,###\)"/>
    <numFmt numFmtId="263" formatCode="[$-409]d\-mmm\-yy;@"/>
    <numFmt numFmtId="264" formatCode="&quot;$&quot;#,##0.00_);[Red]&quot;\&quot;\(&quot;$&quot;#,##0.00&quot;\&quot;\)"/>
    <numFmt numFmtId="265" formatCode="&quot;$&quot;#,##0.0,_);[Red]\(&quot;$&quot;#,##0.0,\)"/>
    <numFmt numFmtId="266" formatCode="_-* #,##0\ _B_F_-;\-* #,##0\ _B_F_-;_-* &quot;-&quot;\ _B_F_-;_-@_-"/>
    <numFmt numFmtId="267" formatCode="&quot;\&quot;\?#,##0_);&quot;\&quot;\-&quot;\&quot;\?#,##0"/>
    <numFmt numFmtId="268" formatCode="#,##0_ "/>
    <numFmt numFmtId="269" formatCode="#,##0.0000_);\(#,##0.0000\)"/>
    <numFmt numFmtId="270" formatCode="_-* #,##0\ _F_-;\-* #,##0\ _F_-;_-* &quot;-&quot;\ _F_-;_-@_-"/>
    <numFmt numFmtId="271" formatCode="&quot;SFr.&quot;#,##0.00;[Red]&quot;SFr.&quot;\-#,##0.00"/>
    <numFmt numFmtId="272" formatCode="&quot;$&quot;#,##0.0_);\(&quot;$&quot;#,##0.0\)"/>
    <numFmt numFmtId="273" formatCode="#,##0&quot;명&quot;"/>
    <numFmt numFmtId="274" formatCode="\ #,##0"/>
    <numFmt numFmtId="275" formatCode="d/&quot;기&quot;&quot;정&quot;&quot;치&quot;"/>
    <numFmt numFmtId="276" formatCode="\t#,##0_);\(\t#,##0\)"/>
    <numFmt numFmtId="277" formatCode=";;;"/>
    <numFmt numFmtId="278" formatCode="_ * #,##0.000000_ ;_ * \-#,##0.000000_ ;_ * &quot;-&quot;_ ;_ @_ "/>
    <numFmt numFmtId="279" formatCode="0.00000"/>
    <numFmt numFmtId="280" formatCode="#,##0,_);[Red]\(#,##0,\)"/>
    <numFmt numFmtId="281" formatCode="\ว\ \ด\ด\ด\ด\ &quot;ค.ศ.&quot;\ \ค\ค\ค\ค"/>
    <numFmt numFmtId="282" formatCode="&quot;$&quot;#,##0.00;\-&quot;$&quot;#,##0.00"/>
    <numFmt numFmtId="283" formatCode="\ @"/>
    <numFmt numFmtId="284" formatCode="_ * #,##0_ ;_ * &quot;\&quot;\!\-#,##0_ ;_ * &quot;-&quot;_ ;_ @_ "/>
    <numFmt numFmtId="285" formatCode="&quot;\&quot;#,##0\ ;[Red]\(&quot;\&quot;#,##0\)"/>
    <numFmt numFmtId="286" formatCode="_ * #,##0.00_ ;_ * &quot;\&quot;\!\-#,##0.00_ ;_ * &quot;-&quot;??_ ;_ @_ "/>
    <numFmt numFmtId="287" formatCode="0.0\ \M\e\n"/>
    <numFmt numFmtId="288" formatCode="&quot;J$&quot;#,##0;\-&quot;J$&quot;#,##0"/>
    <numFmt numFmtId="289" formatCode="_-* #,##0.000_-;\-* #,##0.000_-;_-* &quot;-&quot;??_-;_-@_-"/>
    <numFmt numFmtId="290" formatCode="&quot;$&quot;#.;\(&quot;$&quot;#,\)"/>
    <numFmt numFmtId="291" formatCode="&quot;ฃ&quot;#,##0;\-&quot;ฃ&quot;#,##0"/>
    <numFmt numFmtId="292" formatCode="\t0.00"/>
    <numFmt numFmtId="293" formatCode="#,##0.0_);[Red]\(#,##0.0\)"/>
    <numFmt numFmtId="294" formatCode="#,##0_%_);\(#,##0\)_%;#,##0_%_);@_%_)"/>
    <numFmt numFmtId="295" formatCode="#,##0;\(#,##0\)"/>
    <numFmt numFmtId="296" formatCode="&quot;$&quot;#,##0_%_);\(&quot;$&quot;#,##0\)_%;&quot;$&quot;#,##0_%_);@_%_)"/>
    <numFmt numFmtId="297" formatCode="d\ \ด\ด\ด\ด\ \b\b\b\b"/>
    <numFmt numFmtId="298" formatCode="m/d/yy_%_)"/>
    <numFmt numFmtId="299" formatCode="\ช\:\น\น"/>
    <numFmt numFmtId="300" formatCode="0_%_);\(0\)_%;0_%_);@_%_)"/>
    <numFmt numFmtId="301" formatCode="#,##0&quot;Km&quot;"/>
    <numFmt numFmtId="302" formatCode="&quot;\&quot;#,##0.00&quot;\&quot;\!\ ;&quot;\&quot;\!\(&quot;\&quot;#,##0.00&quot;\&quot;\!\)"/>
    <numFmt numFmtId="303" formatCode="mm\ &quot;월&quot;\ "/>
    <numFmt numFmtId="304" formatCode="&quot;\&quot;#,##0;&quot;\&quot;&quot;\&quot;\!\-#,##0"/>
    <numFmt numFmtId="305" formatCode="0000000"/>
    <numFmt numFmtId="306" formatCode="#,##0.000000"/>
    <numFmt numFmtId="307" formatCode="0.00%;\(0.00%\)"/>
    <numFmt numFmtId="308" formatCode="0.0\%_);\(0.0\%\);0.0\%_);@_%_)"/>
    <numFmt numFmtId="309" formatCode="#,##0\x_);\(#,##0\x\)"/>
    <numFmt numFmtId="310" formatCode="#,##0%_);\(#,##0%\)"/>
    <numFmt numFmtId="311" formatCode="0.0"/>
    <numFmt numFmtId="312" formatCode="0.00_)"/>
    <numFmt numFmtId="313" formatCode="#,###.0,,\ \ ;\(#,###.0,,\)\ \ "/>
    <numFmt numFmtId="314" formatCode="#,##0,;\(#,##0,\)"/>
    <numFmt numFmtId="315" formatCode="_(* #,##0.000000_);_(* \(#,##0.000000\);_(* &quot;-&quot;??_);_(@_)"/>
    <numFmt numFmtId="316" formatCode="#,###\ ;\(#,###\);\-\ \ "/>
    <numFmt numFmtId="317" formatCode="#,###,\ \ ;\(#,###,\)\ \ "/>
    <numFmt numFmtId="318" formatCode="_ &quot;kr&quot;\ * #,##0.00_ ;_ &quot;kr&quot;\ * \-#,##0.00_ ;_ &quot;kr&quot;\ * &quot;-&quot;??_ ;_ @_ "/>
    <numFmt numFmtId="319" formatCode="&quot;Fr.&quot;\ #,##0;[Red]&quot;Fr.&quot;\ \-#,##0"/>
    <numFmt numFmtId="320" formatCode="&quot;Fr.&quot;\ #,##0.00;[Red]&quot;Fr.&quot;\ \-#,##0.00"/>
    <numFmt numFmtId="321" formatCode="#,##0;\(#,##0\);\-"/>
    <numFmt numFmtId="322" formatCode="d\/\ mmm\ yy"/>
    <numFmt numFmtId="323" formatCode="&quot;\&quot;#,##0.00&quot;\&quot;&quot;\&quot;\!\!\ ;&quot;\&quot;&quot;\&quot;\!\!\(&quot;\&quot;#,##0.00&quot;\&quot;&quot;\&quot;\!\!\)"/>
    <numFmt numFmtId="324" formatCode="&quot;\&quot;#,##0;&quot;\&quot;&quot;\&quot;&quot;\&quot;\!\!\-#,##0"/>
  </numFmts>
  <fonts count="469">
    <font>
      <sz val="15"/>
      <name val="Angsana New"/>
      <family val="1"/>
    </font>
    <font>
      <sz val="11"/>
      <color theme="1"/>
      <name val="Calibri"/>
      <family val="2"/>
      <charset val="222"/>
      <scheme val="minor"/>
    </font>
    <font>
      <sz val="15"/>
      <name val="Angsana New"/>
      <family val="1"/>
    </font>
    <font>
      <b/>
      <sz val="16"/>
      <name val="Angsana New"/>
      <family val="1"/>
    </font>
    <font>
      <sz val="10"/>
      <name val="Arial"/>
      <family val="2"/>
    </font>
    <font>
      <sz val="15"/>
      <color rgb="FF7030A0"/>
      <name val="Angsana New"/>
      <family val="1"/>
    </font>
    <font>
      <sz val="15"/>
      <color theme="9" tint="-0.249977111117893"/>
      <name val="Angsana New"/>
      <family val="1"/>
    </font>
    <font>
      <sz val="15"/>
      <color theme="3"/>
      <name val="Angsana New"/>
      <family val="1"/>
    </font>
    <font>
      <sz val="15"/>
      <color rgb="FFFFC000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sz val="9"/>
      <name val="Arial"/>
      <family val="2"/>
    </font>
    <font>
      <b/>
      <i/>
      <sz val="15"/>
      <name val="Angsana New"/>
      <family val="1"/>
    </font>
    <font>
      <b/>
      <sz val="15"/>
      <color rgb="FFFFC000"/>
      <name val="Angsana New"/>
      <family val="1"/>
    </font>
    <font>
      <b/>
      <sz val="15"/>
      <color rgb="FF7030A0"/>
      <name val="Angsana New"/>
      <family val="1"/>
    </font>
    <font>
      <b/>
      <sz val="15"/>
      <color theme="9" tint="-0.249977111117893"/>
      <name val="Angsana New"/>
      <family val="1"/>
    </font>
    <font>
      <b/>
      <sz val="15"/>
      <color theme="3"/>
      <name val="Angsana New"/>
      <family val="1"/>
    </font>
    <font>
      <sz val="9"/>
      <name val="Angsana New"/>
      <family val="1"/>
    </font>
    <font>
      <b/>
      <i/>
      <sz val="15"/>
      <color indexed="10"/>
      <name val="Angsana New"/>
      <family val="1"/>
    </font>
    <font>
      <i/>
      <sz val="16"/>
      <name val="Angsana New"/>
      <family val="1"/>
    </font>
    <font>
      <sz val="16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sz val="11"/>
      <name val="Times New Roman"/>
      <family val="1"/>
    </font>
    <font>
      <sz val="15"/>
      <color rgb="FFFF0000"/>
      <name val="Angsana New"/>
      <family val="1"/>
    </font>
    <font>
      <b/>
      <sz val="10"/>
      <name val="Arial"/>
      <family val="2"/>
    </font>
    <font>
      <b/>
      <i/>
      <sz val="10"/>
      <name val="Arial"/>
      <family val="2"/>
    </font>
    <font>
      <sz val="10"/>
      <color theme="1"/>
      <name val="Arial"/>
      <family val="2"/>
    </font>
    <font>
      <sz val="11"/>
      <name val="Arial"/>
      <family val="2"/>
    </font>
    <font>
      <sz val="15"/>
      <color theme="1"/>
      <name val="Angsana New"/>
      <family val="1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0"/>
      <color indexed="10"/>
      <name val="Arial"/>
      <family val="2"/>
    </font>
    <font>
      <sz val="10"/>
      <color indexed="8"/>
      <name val="Arial"/>
      <family val="2"/>
    </font>
    <font>
      <b/>
      <sz val="10"/>
      <name val="MS Sans Serif"/>
      <family val="2"/>
    </font>
    <font>
      <sz val="10"/>
      <color indexed="8"/>
      <name val="MS Sans Serif"/>
      <family val="2"/>
      <charset val="222"/>
    </font>
    <font>
      <sz val="14"/>
      <name val="?? ??"/>
      <charset val="222"/>
    </font>
    <font>
      <u/>
      <sz val="8.4"/>
      <color indexed="12"/>
      <name val="Arial"/>
      <family val="2"/>
    </font>
    <font>
      <sz val="14"/>
      <name val="AngsanaUPC"/>
      <family val="1"/>
      <charset val="222"/>
    </font>
    <font>
      <sz val="10"/>
      <name val="?? ?????"/>
      <family val="3"/>
      <charset val="128"/>
    </font>
    <font>
      <sz val="14"/>
      <name val="Cordia New"/>
      <family val="2"/>
    </font>
    <font>
      <b/>
      <sz val="14"/>
      <name val="AngsanaUPC"/>
      <family val="1"/>
      <charset val="222"/>
    </font>
    <font>
      <sz val="10"/>
      <name val="Helv"/>
      <family val="2"/>
    </font>
    <font>
      <b/>
      <sz val="22"/>
      <color indexed="18"/>
      <name val="Arial"/>
      <family val="2"/>
    </font>
    <font>
      <sz val="12"/>
      <name val="Times New Roman"/>
      <family val="1"/>
    </font>
    <font>
      <sz val="10"/>
      <name val="??????"/>
      <family val="3"/>
      <charset val="128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0"/>
      <name val="標準ゴシック"/>
      <family val="3"/>
      <charset val="128"/>
    </font>
    <font>
      <sz val="11"/>
      <name val="?l?r ?o?S?V?b?N"/>
      <family val="1"/>
    </font>
    <font>
      <sz val="1"/>
      <color indexed="16"/>
      <name val="Courier"/>
      <family val="3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b/>
      <i/>
      <sz val="24"/>
      <color indexed="49"/>
      <name val="Arial Narrow"/>
      <family val="2"/>
    </font>
    <font>
      <b/>
      <sz val="10"/>
      <name val="MS Sans Serif"/>
      <family val="2"/>
      <charset val="222"/>
    </font>
    <font>
      <sz val="10"/>
      <color indexed="8"/>
      <name val="Impact"/>
      <family val="2"/>
    </font>
    <font>
      <b/>
      <sz val="10"/>
      <name val="Tms Rmn"/>
      <family val="1"/>
    </font>
    <font>
      <sz val="11"/>
      <name val="Tms Rmn"/>
    </font>
    <font>
      <sz val="10"/>
      <color indexed="0"/>
      <name val="MS Sans Serif"/>
      <family val="2"/>
      <charset val="222"/>
    </font>
    <font>
      <sz val="10"/>
      <name val="BERNHARD"/>
    </font>
    <font>
      <sz val="10"/>
      <name val="Helv"/>
    </font>
    <font>
      <sz val="10"/>
      <name val="MS Serif"/>
      <family val="1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sz val="10"/>
      <name val="Times New Roman"/>
      <family val="1"/>
    </font>
    <font>
      <sz val="10"/>
      <name val="MS Sans Serif"/>
      <family val="2"/>
      <charset val="222"/>
    </font>
    <font>
      <sz val="1"/>
      <color indexed="8"/>
      <name val="Courier"/>
      <family val="3"/>
    </font>
    <font>
      <sz val="12"/>
      <name val="Tms Rmn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sz val="8"/>
      <name val="Arial"/>
      <family val="2"/>
    </font>
    <font>
      <sz val="6"/>
      <name val="Palatino"/>
      <family val="1"/>
    </font>
    <font>
      <b/>
      <sz val="12"/>
      <name val="Arial"/>
      <family val="2"/>
    </font>
    <font>
      <b/>
      <sz val="12"/>
      <name val="Tahoma"/>
      <family val="2"/>
    </font>
    <font>
      <sz val="10"/>
      <name val="Helvetica-Black"/>
    </font>
    <font>
      <sz val="28"/>
      <name val="Helvetica-Black"/>
    </font>
    <font>
      <sz val="10"/>
      <name val="Palatino"/>
    </font>
    <font>
      <sz val="18"/>
      <name val="Palatino"/>
      <family val="1"/>
    </font>
    <font>
      <i/>
      <sz val="14"/>
      <name val="Palatino"/>
      <family val="1"/>
    </font>
    <font>
      <sz val="10"/>
      <color indexed="12"/>
      <name val="Arial"/>
      <family val="2"/>
    </font>
    <font>
      <sz val="10"/>
      <name val="Tahoma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sz val="12"/>
      <name val="Book Antiqua"/>
      <family val="1"/>
    </font>
    <font>
      <sz val="14"/>
      <name val="Helv"/>
    </font>
    <font>
      <sz val="12"/>
      <name val="Helv"/>
    </font>
    <font>
      <sz val="24"/>
      <name val="Helv"/>
    </font>
    <font>
      <sz val="10"/>
      <name val="MS Sans Serif"/>
      <family val="2"/>
    </font>
    <font>
      <sz val="9"/>
      <name val="?? ??"/>
      <family val="1"/>
      <charset val="128"/>
    </font>
    <font>
      <sz val="9"/>
      <name val="ＭＳ 明朝"/>
      <family val="1"/>
      <charset val="128"/>
    </font>
    <font>
      <sz val="12"/>
      <name val="CordiaUPC"/>
      <family val="2"/>
      <charset val="222"/>
    </font>
    <font>
      <sz val="7"/>
      <name val="Small Fonts"/>
      <family val="2"/>
    </font>
    <font>
      <sz val="10"/>
      <name val="Palatino"/>
      <family val="1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0"/>
      <name val="Courier New"/>
      <family val="3"/>
    </font>
    <font>
      <sz val="12"/>
      <name val="Helvetica-Black"/>
    </font>
    <font>
      <sz val="14"/>
      <name val="CordiaUPC"/>
      <family val="2"/>
      <charset val="222"/>
    </font>
    <font>
      <sz val="28"/>
      <name val="Angsana New"/>
      <family val="1"/>
      <charset val="222"/>
    </font>
    <font>
      <b/>
      <i/>
      <sz val="18"/>
      <color indexed="28"/>
      <name val="AngsanaUPC"/>
      <family val="1"/>
    </font>
    <font>
      <sz val="8"/>
      <name val="Helv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name val="Arial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b/>
      <sz val="10"/>
      <name val="Palatino"/>
      <family val="1"/>
    </font>
    <font>
      <sz val="12"/>
      <name val="Palatino"/>
      <family val="1"/>
    </font>
    <font>
      <sz val="11"/>
      <name val="Helvetica-Black"/>
    </font>
    <font>
      <sz val="8"/>
      <color indexed="12"/>
      <name val="Arial"/>
      <family val="2"/>
    </font>
    <font>
      <sz val="10"/>
      <name val="Geneva"/>
    </font>
    <font>
      <sz val="10"/>
      <name val="Geneva"/>
      <family val="2"/>
    </font>
    <font>
      <u/>
      <sz val="10"/>
      <color indexed="12"/>
      <name val="Arial"/>
      <family val="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56"/>
      <name val="Cambria"/>
      <family val="2"/>
      <charset val="222"/>
    </font>
    <font>
      <sz val="11"/>
      <color indexed="17"/>
      <name val="Calibri"/>
      <family val="2"/>
      <charset val="222"/>
    </font>
    <font>
      <u/>
      <sz val="10"/>
      <color indexed="20"/>
      <name val="Arial"/>
      <family val="2"/>
    </font>
    <font>
      <sz val="12"/>
      <name val="นูลมรผ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2"/>
      <name val="宋体"/>
      <charset val="134"/>
    </font>
    <font>
      <u/>
      <sz val="12"/>
      <color indexed="36"/>
      <name val="宋体"/>
      <charset val="134"/>
    </font>
    <font>
      <sz val="12"/>
      <name val="바탕체"/>
      <family val="1"/>
      <charset val="129"/>
    </font>
    <font>
      <sz val="12"/>
      <name val="Arial"/>
      <family val="2"/>
    </font>
    <font>
      <sz val="14"/>
      <name val="ＭＳ 明朝"/>
      <family val="1"/>
      <charset val="128"/>
    </font>
    <font>
      <sz val="11"/>
      <name val="ＭＳ Ｐゴシック"/>
      <charset val="128"/>
    </font>
    <font>
      <u/>
      <sz val="12"/>
      <color indexed="12"/>
      <name val="宋体"/>
      <charset val="134"/>
    </font>
    <font>
      <sz val="11"/>
      <color indexed="8"/>
      <name val="Tahoma"/>
      <family val="2"/>
      <charset val="222"/>
    </font>
    <font>
      <sz val="10"/>
      <name val="Arial"/>
      <family val="2"/>
      <charset val="222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b/>
      <sz val="18"/>
      <color indexed="56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1"/>
      <color indexed="9"/>
      <name val="宋体"/>
      <charset val="134"/>
    </font>
    <font>
      <b/>
      <sz val="11"/>
      <color indexed="8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b/>
      <sz val="11"/>
      <color indexed="52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sz val="11"/>
      <color indexed="52"/>
      <name val="宋体"/>
      <charset val="134"/>
    </font>
    <font>
      <sz val="14"/>
      <name val="AngsanaUPC"/>
      <family val="1"/>
    </font>
    <font>
      <sz val="10"/>
      <color indexed="8"/>
      <name val="ARIAL"/>
      <family val="2"/>
      <charset val="1"/>
    </font>
    <font>
      <b/>
      <sz val="8"/>
      <name val="Tms Rmn"/>
      <family val="1"/>
    </font>
    <font>
      <b/>
      <sz val="9"/>
      <name val="Arial"/>
      <family val="2"/>
    </font>
    <font>
      <b/>
      <sz val="10"/>
      <name val="Helv"/>
    </font>
    <font>
      <sz val="16"/>
      <name val="DilleniaUPC"/>
      <family val="1"/>
      <charset val="222"/>
    </font>
    <font>
      <sz val="12"/>
      <name val="Helv"/>
      <family val="2"/>
    </font>
    <font>
      <b/>
      <sz val="14"/>
      <name val="DilleniaUPC"/>
      <family val="1"/>
      <charset val="222"/>
    </font>
    <font>
      <u/>
      <sz val="14"/>
      <color indexed="12"/>
      <name val="AngsanaUPC"/>
      <family val="1"/>
      <charset val="222"/>
    </font>
    <font>
      <b/>
      <sz val="14"/>
      <name val="Helv"/>
      <family val="2"/>
    </font>
    <font>
      <sz val="8"/>
      <name val="Tms Rmn"/>
      <family val="1"/>
    </font>
    <font>
      <b/>
      <sz val="11"/>
      <name val="Helv"/>
    </font>
    <font>
      <b/>
      <sz val="11"/>
      <name val="Times New Roman"/>
      <family val="1"/>
    </font>
    <font>
      <sz val="24"/>
      <color indexed="13"/>
      <name val="Helv"/>
      <family val="2"/>
    </font>
    <font>
      <b/>
      <sz val="12"/>
      <name val="Tms Rmn"/>
      <family val="1"/>
    </font>
    <font>
      <sz val="12"/>
      <name val="Cordia New"/>
      <family val="2"/>
    </font>
    <font>
      <sz val="12"/>
      <name val="Tms Rmn"/>
      <charset val="222"/>
    </font>
    <font>
      <sz val="11"/>
      <color indexed="8"/>
      <name val="Tahoma"/>
      <family val="2"/>
    </font>
    <font>
      <sz val="16"/>
      <name val="AngsanaUPC"/>
      <family val="1"/>
      <charset val="222"/>
    </font>
    <font>
      <sz val="10"/>
      <name val="Arial Narrow"/>
      <family val="2"/>
    </font>
    <font>
      <b/>
      <sz val="10"/>
      <color indexed="25"/>
      <name val="Arial Narrow"/>
      <family val="2"/>
    </font>
    <font>
      <i/>
      <sz val="10"/>
      <color indexed="25"/>
      <name val="Arial Narrow"/>
      <family val="2"/>
    </font>
    <font>
      <sz val="10"/>
      <color indexed="25"/>
      <name val="Arial Narrow"/>
      <family val="2"/>
    </font>
    <font>
      <b/>
      <sz val="14"/>
      <color indexed="25"/>
      <name val="Arial"/>
      <family val="2"/>
    </font>
    <font>
      <sz val="8"/>
      <color indexed="25"/>
      <name val="Arial Narrow"/>
      <family val="2"/>
    </font>
    <font>
      <b/>
      <sz val="12"/>
      <name val="Arial"/>
      <family val="2"/>
      <charset val="222"/>
    </font>
    <font>
      <sz val="14"/>
      <color theme="1"/>
      <name val="Calibri"/>
      <family val="2"/>
      <scheme val="minor"/>
    </font>
    <font>
      <sz val="11"/>
      <color theme="8" tint="-0.249977111117893"/>
      <name val="Calibri"/>
      <family val="2"/>
      <charset val="222"/>
      <scheme val="minor"/>
    </font>
    <font>
      <sz val="14"/>
      <color theme="8" tint="-0.249977111117893"/>
      <name val="Calibri"/>
      <family val="2"/>
      <scheme val="minor"/>
    </font>
    <font>
      <sz val="11"/>
      <color rgb="FF9C6500"/>
      <name val="Calibri"/>
      <family val="2"/>
      <charset val="222"/>
      <scheme val="minor"/>
    </font>
    <font>
      <u/>
      <sz val="10.5"/>
      <color indexed="36"/>
      <name val="Cordia New"/>
      <family val="2"/>
    </font>
    <font>
      <u/>
      <sz val="14"/>
      <color indexed="36"/>
      <name val="Cordia New"/>
      <family val="3"/>
      <charset val="222"/>
    </font>
    <font>
      <sz val="10"/>
      <name val="Helv"/>
      <charset val="238"/>
    </font>
    <font>
      <b/>
      <sz val="14"/>
      <name val="AngsanaUPC"/>
      <family val="1"/>
    </font>
    <font>
      <sz val="8"/>
      <name val="Sans EE"/>
      <family val="2"/>
      <charset val="238"/>
    </font>
    <font>
      <sz val="11"/>
      <name val="Helv"/>
      <charset val="222"/>
    </font>
    <font>
      <sz val="9"/>
      <name val="Times New Roman"/>
      <family val="1"/>
    </font>
    <font>
      <sz val="7"/>
      <name val="Arial"/>
      <family val="2"/>
    </font>
    <font>
      <sz val="14"/>
      <name val="CordiaUPC"/>
      <family val="2"/>
    </font>
    <font>
      <sz val="8"/>
      <name val="Book Antiqua"/>
      <family val="1"/>
    </font>
    <font>
      <sz val="16"/>
      <name val="KodchiangUPC"/>
      <family val="1"/>
    </font>
    <font>
      <sz val="10"/>
      <name val="Times"/>
    </font>
    <font>
      <sz val="11"/>
      <color indexed="8"/>
      <name val="ＭＳ Ｐゴシック"/>
      <family val="3"/>
      <charset val="128"/>
    </font>
    <font>
      <sz val="16"/>
      <name val="CordiaUPC"/>
      <family val="1"/>
    </font>
    <font>
      <sz val="11"/>
      <color indexed="9"/>
      <name val="ＭＳ Ｐゴシック"/>
      <family val="3"/>
      <charset val="128"/>
    </font>
    <font>
      <sz val="10"/>
      <name val="Book Antiqua"/>
      <family val="1"/>
    </font>
    <font>
      <b/>
      <sz val="10"/>
      <name val="Book Antiqua"/>
      <family val="1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8"/>
      <name val="Times New Roman"/>
      <family val="1"/>
    </font>
    <font>
      <b/>
      <sz val="8"/>
      <color indexed="24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b/>
      <sz val="10"/>
      <name val="Times New Roman"/>
      <family val="1"/>
    </font>
    <font>
      <b/>
      <sz val="11"/>
      <color indexed="8"/>
      <name val="Cordia New"/>
      <family val="2"/>
    </font>
    <font>
      <b/>
      <sz val="12"/>
      <color indexed="9"/>
      <name val="Tms Rmn"/>
    </font>
    <font>
      <b/>
      <sz val="15"/>
      <color theme="3"/>
      <name val="Century Gothic"/>
      <family val="2"/>
    </font>
    <font>
      <b/>
      <sz val="12"/>
      <name val="Helv"/>
    </font>
    <font>
      <b/>
      <i/>
      <sz val="11"/>
      <name val="Helv"/>
    </font>
    <font>
      <b/>
      <sz val="8"/>
      <name val="MS Sans Serif"/>
      <family val="2"/>
      <charset val="222"/>
    </font>
    <font>
      <sz val="8"/>
      <color indexed="12"/>
      <name val="Helv"/>
      <charset val="222"/>
    </font>
    <font>
      <u/>
      <sz val="11"/>
      <color indexed="12"/>
      <name val="lr oSVbN"/>
      <family val="3"/>
      <charset val="128"/>
    </font>
    <font>
      <u/>
      <sz val="14"/>
      <color indexed="12"/>
      <name val="Cordia New"/>
      <family val="3"/>
      <charset val="222"/>
    </font>
    <font>
      <sz val="11"/>
      <color theme="1"/>
      <name val="Tahoma"/>
      <family val="2"/>
      <charset val="222"/>
    </font>
    <font>
      <sz val="11"/>
      <color indexed="8"/>
      <name val="Calibri"/>
      <family val="2"/>
    </font>
    <font>
      <sz val="10"/>
      <color theme="1"/>
      <name val="Calibri"/>
      <family val="2"/>
      <scheme val="minor"/>
    </font>
    <font>
      <sz val="10"/>
      <name val="Arial CE"/>
    </font>
    <font>
      <sz val="8"/>
      <name val="Helv"/>
      <charset val="222"/>
    </font>
    <font>
      <b/>
      <u/>
      <sz val="10"/>
      <name val="Helv"/>
      <charset val="222"/>
    </font>
    <font>
      <sz val="8"/>
      <name val="Wingdings"/>
      <charset val="2"/>
    </font>
    <font>
      <sz val="8"/>
      <color indexed="16"/>
      <name val="Century Schoolbook"/>
      <family val="1"/>
    </font>
    <font>
      <b/>
      <i/>
      <sz val="10"/>
      <name val="Times New Roman"/>
      <family val="1"/>
    </font>
    <font>
      <u/>
      <sz val="9"/>
      <name val="Helv"/>
    </font>
    <font>
      <b/>
      <sz val="18"/>
      <color indexed="62"/>
      <name val="Angsana New"/>
      <family val="2"/>
    </font>
    <font>
      <sz val="8"/>
      <name val="MS Sans Serif"/>
      <family val="2"/>
      <charset val="222"/>
    </font>
    <font>
      <sz val="9"/>
      <name val="Geneva"/>
      <family val="2"/>
    </font>
    <font>
      <sz val="10"/>
      <color theme="8" tint="-0.249977111117893"/>
      <name val="Calibri"/>
      <family val="2"/>
      <scheme val="minor"/>
    </font>
    <font>
      <b/>
      <sz val="10"/>
      <color indexed="8"/>
      <name val="Tahoma"/>
      <family val="2"/>
    </font>
    <font>
      <b/>
      <sz val="14"/>
      <color indexed="16"/>
      <name val="Arial"/>
      <family val="2"/>
    </font>
    <font>
      <b/>
      <sz val="9"/>
      <color indexed="8"/>
      <name val="Tahoma"/>
      <family val="2"/>
    </font>
    <font>
      <sz val="9"/>
      <color indexed="8"/>
      <name val="Tahoma"/>
      <family val="2"/>
    </font>
    <font>
      <b/>
      <i/>
      <sz val="12"/>
      <color indexed="12"/>
      <name val="Arial"/>
      <family val="2"/>
    </font>
    <font>
      <b/>
      <i/>
      <sz val="11"/>
      <color indexed="12"/>
      <name val="Arial"/>
      <family val="2"/>
    </font>
    <font>
      <sz val="11"/>
      <name val="Terminal"/>
      <family val="3"/>
      <charset val="255"/>
    </font>
    <font>
      <b/>
      <sz val="10"/>
      <color indexed="10"/>
      <name val="Arial"/>
      <family val="2"/>
    </font>
    <font>
      <sz val="14"/>
      <name val="Cordia New"/>
      <family val="2"/>
      <charset val="222"/>
    </font>
    <font>
      <sz val="11"/>
      <name val="ตธฟ๒"/>
      <family val="3"/>
      <charset val="129"/>
    </font>
    <font>
      <sz val="11"/>
      <name val="ตธฟ "/>
      <family val="3"/>
      <charset val="128"/>
    </font>
    <font>
      <u/>
      <sz val="9"/>
      <color indexed="36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name val="ＭＳ ゴシック"/>
      <family val="3"/>
      <charset val="128"/>
    </font>
    <font>
      <sz val="10"/>
      <name val="ＭＳ ゴシック"/>
      <family val="3"/>
      <charset val="128"/>
    </font>
    <font>
      <sz val="11"/>
      <color indexed="52"/>
      <name val="ＭＳ Ｐゴシック"/>
      <family val="3"/>
      <charset val="128"/>
    </font>
    <font>
      <sz val="14"/>
      <name val="뼻뮝"/>
      <family val="3"/>
      <charset val="129"/>
    </font>
    <font>
      <sz val="12"/>
      <name val="바탕체"/>
      <family val="3"/>
    </font>
    <font>
      <sz val="11"/>
      <color indexed="62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sz val="10"/>
      <name val="굴림체"/>
      <family val="3"/>
      <charset val="129"/>
    </font>
    <font>
      <sz val="11"/>
      <color indexed="20"/>
      <name val="ＭＳ Ｐゴシック"/>
      <family val="3"/>
      <charset val="128"/>
    </font>
    <font>
      <sz val="11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u/>
      <sz val="12"/>
      <color indexed="12"/>
      <name val="細明體"/>
      <family val="3"/>
      <charset val="136"/>
    </font>
    <font>
      <b/>
      <sz val="11"/>
      <color indexed="8"/>
      <name val="ＭＳ Ｐゴシック"/>
      <family val="3"/>
      <charset val="128"/>
    </font>
    <font>
      <sz val="12"/>
      <name val="นูลมรผ"/>
      <charset val="129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</font>
    <font>
      <sz val="11"/>
      <color theme="0"/>
      <name val="Calibri"/>
      <family val="2"/>
      <scheme val="minor"/>
    </font>
    <font>
      <sz val="10"/>
      <name val="Arial TUR"/>
      <family val="2"/>
      <charset val="162"/>
    </font>
    <font>
      <sz val="12"/>
      <name val="Arial"/>
      <family val="2"/>
      <charset val="222"/>
    </font>
    <font>
      <sz val="11"/>
      <color indexed="20"/>
      <name val="Calibri"/>
      <family val="2"/>
    </font>
    <font>
      <sz val="11"/>
      <color rgb="FF9C0006"/>
      <name val="Calibri"/>
      <family val="2"/>
      <scheme val="minor"/>
    </font>
    <font>
      <b/>
      <u/>
      <sz val="12"/>
      <name val="Helv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</font>
    <font>
      <b/>
      <sz val="11"/>
      <color rgb="FFFA7D00"/>
      <name val="Calibri"/>
      <family val="2"/>
      <scheme val="minor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</font>
    <font>
      <b/>
      <sz val="11"/>
      <color theme="0"/>
      <name val="Calibri"/>
      <family val="2"/>
      <scheme val="minor"/>
    </font>
    <font>
      <b/>
      <sz val="8"/>
      <name val="Arial"/>
      <family val="2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</font>
    <font>
      <i/>
      <sz val="11"/>
      <color rgb="FF7F7F7F"/>
      <name val="Calibri"/>
      <family val="2"/>
      <scheme val="minor"/>
    </font>
    <font>
      <sz val="11"/>
      <color indexed="17"/>
      <name val="Calibri"/>
      <family val="2"/>
    </font>
    <font>
      <sz val="11"/>
      <color rgb="FF006100"/>
      <name val="Calibri"/>
      <family val="2"/>
      <scheme val="minor"/>
    </font>
    <font>
      <b/>
      <sz val="18"/>
      <name val="Arial"/>
      <family val="2"/>
    </font>
    <font>
      <b/>
      <sz val="15"/>
      <color theme="3"/>
      <name val="Calibri"/>
      <family val="2"/>
      <scheme val="minor"/>
    </font>
    <font>
      <b/>
      <sz val="13"/>
      <color indexed="56"/>
      <name val="Tahoma"/>
      <family val="2"/>
      <charset val="222"/>
    </font>
    <font>
      <b/>
      <sz val="13"/>
      <color theme="3"/>
      <name val="Calibri"/>
      <family val="2"/>
      <scheme val="minor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</font>
    <font>
      <b/>
      <sz val="11"/>
      <color theme="3"/>
      <name val="Calibri"/>
      <family val="2"/>
      <scheme val="minor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</font>
    <font>
      <sz val="11"/>
      <color rgb="FF3F3F76"/>
      <name val="Calibri"/>
      <family val="2"/>
      <scheme val="minor"/>
    </font>
    <font>
      <sz val="11"/>
      <color indexed="52"/>
      <name val="Tahoma"/>
      <family val="2"/>
      <charset val="222"/>
    </font>
    <font>
      <sz val="11"/>
      <color indexed="52"/>
      <name val="Calibri"/>
      <family val="2"/>
    </font>
    <font>
      <sz val="11"/>
      <color rgb="FFFA7D00"/>
      <name val="Calibri"/>
      <family val="2"/>
      <scheme val="minor"/>
    </font>
    <font>
      <sz val="11"/>
      <color indexed="60"/>
      <name val="Calibri"/>
      <family val="2"/>
    </font>
    <font>
      <sz val="11"/>
      <color rgb="FF9C6500"/>
      <name val="Calibri"/>
      <family val="2"/>
      <scheme val="minor"/>
    </font>
    <font>
      <b/>
      <sz val="11"/>
      <color indexed="63"/>
      <name val="Tahoma"/>
      <family val="2"/>
      <charset val="222"/>
    </font>
    <font>
      <b/>
      <sz val="11"/>
      <color indexed="63"/>
      <name val="Calibri"/>
      <family val="2"/>
    </font>
    <font>
      <b/>
      <sz val="11"/>
      <color rgb="FF3F3F3F"/>
      <name val="Calibri"/>
      <family val="2"/>
      <scheme val="minor"/>
    </font>
    <font>
      <sz val="11"/>
      <color theme="1"/>
      <name val="IKEA Sans"/>
      <family val="2"/>
    </font>
    <font>
      <sz val="12"/>
      <color theme="1"/>
      <name val="Verdana"/>
      <family val="2"/>
    </font>
    <font>
      <sz val="10"/>
      <name val="Univers"/>
      <family val="2"/>
    </font>
    <font>
      <b/>
      <sz val="18"/>
      <color indexed="56"/>
      <name val="Tahoma"/>
      <family val="2"/>
      <charset val="222"/>
    </font>
    <font>
      <b/>
      <sz val="18"/>
      <color indexed="56"/>
      <name val="Cambria"/>
      <family val="2"/>
    </font>
    <font>
      <b/>
      <sz val="18"/>
      <color theme="3"/>
      <name val="Calibri Light"/>
      <family val="2"/>
      <scheme val="major"/>
    </font>
    <font>
      <b/>
      <sz val="11"/>
      <color indexed="8"/>
      <name val="Tahoma"/>
      <family val="2"/>
      <charset val="222"/>
    </font>
    <font>
      <b/>
      <sz val="11"/>
      <color indexed="8"/>
      <name val="Calibri"/>
      <family val="2"/>
    </font>
    <font>
      <sz val="11"/>
      <color indexed="10"/>
      <name val="Tahoma"/>
      <family val="2"/>
      <charset val="222"/>
    </font>
    <font>
      <sz val="11"/>
      <color indexed="10"/>
      <name val="Calibri"/>
      <family val="2"/>
    </font>
    <font>
      <sz val="14"/>
      <name val="Times New Roman"/>
      <family val="1"/>
    </font>
    <font>
      <sz val="12"/>
      <name val="Courier"/>
      <family val="3"/>
    </font>
    <font>
      <sz val="11"/>
      <name val="돋움"/>
      <family val="3"/>
      <charset val="129"/>
    </font>
    <font>
      <sz val="10"/>
      <name val="Courier"/>
      <family val="3"/>
    </font>
    <font>
      <sz val="11"/>
      <name val="돋움"/>
      <charset val="129"/>
    </font>
    <font>
      <u/>
      <sz val="10.5"/>
      <color indexed="12"/>
      <name val="Cordia New"/>
      <family val="2"/>
    </font>
    <font>
      <sz val="12"/>
      <name val="????"/>
      <family val="1"/>
      <charset val="136"/>
    </font>
    <font>
      <sz val="10"/>
      <name val="???"/>
      <family val="3"/>
    </font>
    <font>
      <sz val="12"/>
      <name val="|??¢¥¢¬¨Ï"/>
      <family val="1"/>
      <charset val="129"/>
    </font>
    <font>
      <sz val="12"/>
      <color indexed="22"/>
      <name val="¹UAAA¼"/>
      <family val="3"/>
      <charset val="129"/>
    </font>
    <font>
      <sz val="12"/>
      <color indexed="22"/>
      <name val="¹ÙÅÁÃ¼"/>
      <family val="3"/>
      <charset val="129"/>
    </font>
    <font>
      <sz val="11"/>
      <name val="Book Antiqua"/>
      <family val="1"/>
    </font>
    <font>
      <sz val="10"/>
      <name val="Moderne"/>
    </font>
    <font>
      <b/>
      <sz val="18"/>
      <color indexed="22"/>
      <name val="¹UAAA¼"/>
      <family val="3"/>
      <charset val="129"/>
    </font>
    <font>
      <b/>
      <sz val="18"/>
      <color indexed="22"/>
      <name val="¹ÙÅÁÃ¼"/>
      <family val="3"/>
      <charset val="129"/>
    </font>
    <font>
      <b/>
      <sz val="15"/>
      <color indexed="22"/>
      <name val="¹UAAA¼"/>
      <family val="3"/>
      <charset val="129"/>
    </font>
    <font>
      <b/>
      <sz val="15"/>
      <color indexed="22"/>
      <name val="¹ÙÅÁÃ¼"/>
      <family val="3"/>
      <charset val="129"/>
    </font>
    <font>
      <sz val="11"/>
      <name val="®l®r ®o™S™V™b™N"/>
      <family val="3"/>
      <charset val="128"/>
    </font>
    <font>
      <sz val="14"/>
      <name val="¾©"/>
      <family val="1"/>
      <charset val="129"/>
    </font>
    <font>
      <sz val="12"/>
      <name val="¾©"/>
      <family val="1"/>
      <charset val="129"/>
    </font>
    <font>
      <sz val="10"/>
      <color indexed="12"/>
      <name val="Courier"/>
      <family val="3"/>
    </font>
    <font>
      <sz val="8"/>
      <color indexed="12"/>
      <name val="Univers (E1)"/>
    </font>
    <font>
      <sz val="11"/>
      <color indexed="8"/>
      <name val="ＭＳ Ｐゴシック"/>
      <family val="2"/>
      <charset val="128"/>
    </font>
    <font>
      <sz val="9"/>
      <color indexed="8"/>
      <name val="맑은 고딕"/>
      <family val="3"/>
      <charset val="129"/>
    </font>
    <font>
      <sz val="11"/>
      <color indexed="9"/>
      <name val="ＭＳ Ｐゴシック"/>
      <family val="2"/>
      <charset val="128"/>
    </font>
    <font>
      <sz val="9"/>
      <color indexed="9"/>
      <name val="맑은 고딕"/>
      <family val="3"/>
      <charset val="129"/>
    </font>
    <font>
      <sz val="14"/>
      <name val="AngsanaUPC"/>
      <family val="2"/>
    </font>
    <font>
      <b/>
      <sz val="12"/>
      <name val="?UAAA?"/>
      <family val="1"/>
    </font>
    <font>
      <sz val="12"/>
      <name val="?UAAA?"/>
      <family val="1"/>
    </font>
    <font>
      <sz val="11"/>
      <name val="??o"/>
      <family val="3"/>
    </font>
    <font>
      <sz val="12"/>
      <name val="?iA "/>
      <family val="3"/>
    </font>
    <font>
      <sz val="11"/>
      <name val="µ¸¿òÃ¼"/>
      <family val="3"/>
      <charset val="129"/>
    </font>
    <font>
      <sz val="12"/>
      <name val="¹ÙÅÁÃ¼"/>
      <family val="1"/>
      <charset val="129"/>
    </font>
    <font>
      <sz val="12"/>
      <name val="µ¸¿òÃ¼"/>
      <family val="3"/>
      <charset val="129"/>
    </font>
    <font>
      <sz val="12"/>
      <name val="돋움"/>
      <family val="3"/>
      <charset val="129"/>
    </font>
    <font>
      <sz val="11"/>
      <color indexed="20"/>
      <name val="Tahoma"/>
      <family val="2"/>
      <charset val="222"/>
    </font>
    <font>
      <sz val="8"/>
      <name val="Palatino"/>
      <family val="1"/>
    </font>
    <font>
      <sz val="12"/>
      <name val="?UAAA?"/>
      <family val="3"/>
      <charset val="255"/>
    </font>
    <font>
      <sz val="12"/>
      <name val="µ¸¿òÃ¼p"/>
      <family val="3"/>
      <charset val="129"/>
    </font>
    <font>
      <sz val="12"/>
      <name val="μ¸¿oA¼p"/>
      <family val="3"/>
      <charset val="129"/>
    </font>
    <font>
      <b/>
      <sz val="10"/>
      <color indexed="12"/>
      <name val="Arial"/>
      <family val="2"/>
    </font>
    <font>
      <sz val="9"/>
      <name val="Tms Rmn"/>
      <family val="1"/>
    </font>
    <font>
      <sz val="10"/>
      <color indexed="12"/>
      <name val="Times New Roman"/>
      <family val="1"/>
    </font>
    <font>
      <sz val="10"/>
      <color indexed="11"/>
      <name val="Times New Roman"/>
      <family val="1"/>
    </font>
    <font>
      <sz val="10"/>
      <color indexed="10"/>
      <name val="Times New Roman"/>
      <family val="1"/>
    </font>
    <font>
      <sz val="11"/>
      <name val="Tms Rmn"/>
      <family val="1"/>
    </font>
    <font>
      <sz val="10"/>
      <color indexed="39"/>
      <name val="Century Schoolbook"/>
      <family val="1"/>
    </font>
    <font>
      <sz val="11"/>
      <name val="ＭＳ Ｐゴシック"/>
      <family val="3"/>
      <charset val="128"/>
    </font>
    <font>
      <sz val="11"/>
      <color theme="1"/>
      <name val="Calibri"/>
      <family val="2"/>
    </font>
    <font>
      <sz val="11"/>
      <name val="Helv"/>
    </font>
    <font>
      <sz val="10"/>
      <color indexed="62"/>
      <name val="Book Antiqua"/>
      <family val="1"/>
    </font>
    <font>
      <u val="doubleAccounting"/>
      <sz val="10"/>
      <name val="Arial"/>
      <family val="2"/>
    </font>
    <font>
      <sz val="10"/>
      <name val="Times"/>
      <family val="1"/>
    </font>
    <font>
      <sz val="8"/>
      <name val="Times"/>
      <family val="1"/>
    </font>
    <font>
      <b/>
      <sz val="8"/>
      <name val="Times"/>
      <family val="1"/>
    </font>
    <font>
      <b/>
      <i/>
      <sz val="10"/>
      <name val="Helv"/>
    </font>
    <font>
      <sz val="12"/>
      <name val="AngsanaUPC"/>
      <family val="1"/>
    </font>
    <font>
      <sz val="11"/>
      <color indexed="17"/>
      <name val="Tahoma"/>
      <family val="2"/>
      <charset val="222"/>
    </font>
    <font>
      <b/>
      <sz val="18"/>
      <name val="Helv"/>
    </font>
    <font>
      <b/>
      <sz val="15"/>
      <color indexed="56"/>
      <name val="Tahoma"/>
      <family val="2"/>
      <charset val="222"/>
    </font>
    <font>
      <sz val="10"/>
      <name val="Univers (WN)"/>
      <family val="2"/>
    </font>
    <font>
      <u/>
      <sz val="11.2"/>
      <color indexed="12"/>
      <name val="Cordia New"/>
      <family val="2"/>
    </font>
    <font>
      <sz val="12"/>
      <color indexed="8"/>
      <name val="Helv"/>
    </font>
    <font>
      <sz val="8"/>
      <color indexed="56"/>
      <name val="Book Antiqua"/>
      <family val="1"/>
    </font>
    <font>
      <sz val="8"/>
      <name val="Letter Gothic"/>
      <family val="3"/>
    </font>
    <font>
      <b/>
      <sz val="16"/>
      <name val="FreesiaUPC"/>
      <family val="2"/>
    </font>
    <font>
      <sz val="11"/>
      <color indexed="60"/>
      <name val="Tahoma"/>
      <family val="2"/>
      <charset val="222"/>
    </font>
    <font>
      <b/>
      <i/>
      <sz val="16"/>
      <name val="Helv"/>
      <family val="2"/>
      <charset val="222"/>
    </font>
    <font>
      <b/>
      <i/>
      <sz val="16"/>
      <name val="Helv"/>
      <family val="2"/>
    </font>
    <font>
      <b/>
      <i/>
      <sz val="16"/>
      <name val="Helv"/>
    </font>
    <font>
      <b/>
      <sz val="12"/>
      <name val="MS Sans Serif"/>
      <family val="2"/>
    </font>
    <font>
      <sz val="8"/>
      <color indexed="9"/>
      <name val="Times New Roman"/>
      <family val="1"/>
    </font>
    <font>
      <b/>
      <sz val="6"/>
      <color indexed="32"/>
      <name val="Small Fonts"/>
      <family val="2"/>
    </font>
    <font>
      <sz val="8"/>
      <name val="Arial MT"/>
    </font>
    <font>
      <b/>
      <i/>
      <sz val="10"/>
      <color indexed="10"/>
      <name val="Arial"/>
      <family val="2"/>
    </font>
    <font>
      <sz val="12"/>
      <name val="굴림체"/>
      <family val="3"/>
      <charset val="129"/>
    </font>
    <font>
      <u val="singleAccounting"/>
      <sz val="10"/>
      <name val="Arial"/>
      <family val="2"/>
    </font>
    <font>
      <b/>
      <sz val="10"/>
      <color indexed="9"/>
      <name val="Book Antiqua"/>
      <family val="1"/>
    </font>
    <font>
      <b/>
      <sz val="8"/>
      <color indexed="8"/>
      <name val="Helv"/>
    </font>
    <font>
      <b/>
      <sz val="9"/>
      <name val="Palatino"/>
      <family val="1"/>
    </font>
    <font>
      <sz val="9"/>
      <color indexed="21"/>
      <name val="Helvetica-Black"/>
      <family val="2"/>
    </font>
    <font>
      <sz val="12"/>
      <name val="¹UAAA¼"/>
      <family val="3"/>
      <charset val="129"/>
    </font>
    <font>
      <u/>
      <sz val="10"/>
      <name val="Arial Condensed Bold"/>
      <family val="2"/>
    </font>
    <font>
      <sz val="11"/>
      <color indexed="13"/>
      <name val="Helv"/>
    </font>
    <font>
      <sz val="9.5"/>
      <name val="TMS RMMN"/>
    </font>
    <font>
      <u val="double"/>
      <sz val="8"/>
      <color indexed="8"/>
      <name val="Arial"/>
      <family val="2"/>
    </font>
    <font>
      <sz val="8"/>
      <color indexed="12"/>
      <name val="Arial MT"/>
    </font>
    <font>
      <sz val="8"/>
      <color indexed="10"/>
      <name val="Arial Narrow"/>
      <family val="2"/>
    </font>
    <font>
      <b/>
      <sz val="18"/>
      <color indexed="56"/>
      <name val="ＭＳ Ｐゴシック"/>
      <family val="2"/>
      <charset val="128"/>
    </font>
    <font>
      <b/>
      <sz val="11"/>
      <color indexed="9"/>
      <name val="ＭＳ Ｐゴシック"/>
      <family val="2"/>
      <charset val="128"/>
    </font>
    <font>
      <sz val="11"/>
      <color indexed="60"/>
      <name val="ＭＳ Ｐゴシック"/>
      <family val="2"/>
      <charset val="128"/>
    </font>
    <font>
      <u/>
      <sz val="8.25"/>
      <color indexed="12"/>
      <name val="ＭＳ Ｐゴシック"/>
      <family val="3"/>
      <charset val="128"/>
    </font>
    <font>
      <sz val="11"/>
      <color indexed="52"/>
      <name val="ＭＳ Ｐゴシック"/>
      <family val="2"/>
      <charset val="128"/>
    </font>
    <font>
      <sz val="9"/>
      <color indexed="10"/>
      <name val="맑은 고딕"/>
      <family val="3"/>
      <charset val="129"/>
    </font>
    <font>
      <b/>
      <sz val="9"/>
      <color indexed="52"/>
      <name val="맑은 고딕"/>
      <family val="3"/>
      <charset val="129"/>
    </font>
    <font>
      <sz val="12"/>
      <color indexed="24"/>
      <name val="바탕체"/>
      <family val="1"/>
      <charset val="129"/>
    </font>
    <font>
      <sz val="18"/>
      <color indexed="24"/>
      <name val="바탕체"/>
      <family val="1"/>
      <charset val="129"/>
    </font>
    <font>
      <sz val="8"/>
      <color indexed="24"/>
      <name val="바탕체"/>
      <family val="1"/>
      <charset val="129"/>
    </font>
    <font>
      <sz val="9"/>
      <color indexed="20"/>
      <name val="맑은 고딕"/>
      <family val="3"/>
      <charset val="129"/>
    </font>
    <font>
      <sz val="11"/>
      <color indexed="22"/>
      <name val="돋움"/>
      <family val="3"/>
      <charset val="129"/>
    </font>
    <font>
      <u/>
      <sz val="10"/>
      <color indexed="14"/>
      <name val="돋움체"/>
      <family val="3"/>
      <charset val="129"/>
    </font>
    <font>
      <sz val="14"/>
      <name val="뼥?ⓒ"/>
      <family val="3"/>
      <charset val="129"/>
    </font>
    <font>
      <sz val="9"/>
      <name val="돋움"/>
      <family val="3"/>
      <charset val="129"/>
    </font>
    <font>
      <sz val="12"/>
      <name val="┭병릇"/>
      <family val="1"/>
      <charset val="129"/>
    </font>
    <font>
      <sz val="9"/>
      <color indexed="60"/>
      <name val="맑은 고딕"/>
      <family val="3"/>
      <charset val="129"/>
    </font>
    <font>
      <i/>
      <sz val="9"/>
      <color indexed="23"/>
      <name val="맑은 고딕"/>
      <family val="3"/>
      <charset val="129"/>
    </font>
    <font>
      <b/>
      <sz val="9"/>
      <color indexed="9"/>
      <name val="맑은 고딕"/>
      <family val="3"/>
      <charset val="129"/>
    </font>
    <font>
      <sz val="11"/>
      <color indexed="23"/>
      <name val="돋움"/>
      <family val="3"/>
      <charset val="129"/>
    </font>
    <font>
      <b/>
      <sz val="12"/>
      <color indexed="16"/>
      <name val="굴림체"/>
      <family val="3"/>
      <charset val="129"/>
    </font>
    <font>
      <sz val="10"/>
      <name val="명조"/>
      <family val="3"/>
      <charset val="129"/>
    </font>
    <font>
      <sz val="9"/>
      <color indexed="52"/>
      <name val="맑은 고딕"/>
      <family val="3"/>
      <charset val="129"/>
    </font>
    <font>
      <b/>
      <sz val="9"/>
      <color indexed="8"/>
      <name val="맑은 고딕"/>
      <family val="3"/>
      <charset val="129"/>
    </font>
    <font>
      <sz val="9"/>
      <color indexed="62"/>
      <name val="맑은 고딕"/>
      <family val="3"/>
      <charset val="129"/>
    </font>
    <font>
      <b/>
      <sz val="18"/>
      <color indexed="56"/>
      <name val="맑은 고딕"/>
      <family val="3"/>
      <charset val="129"/>
    </font>
    <font>
      <b/>
      <sz val="15"/>
      <color indexed="56"/>
      <name val="맑은 고딕"/>
      <family val="3"/>
      <charset val="129"/>
    </font>
    <font>
      <b/>
      <sz val="13"/>
      <color indexed="56"/>
      <name val="맑은 고딕"/>
      <family val="3"/>
      <charset val="129"/>
    </font>
    <font>
      <b/>
      <sz val="11"/>
      <color indexed="56"/>
      <name val="맑은 고딕"/>
      <family val="3"/>
      <charset val="129"/>
    </font>
    <font>
      <sz val="9"/>
      <color indexed="17"/>
      <name val="맑은 고딕"/>
      <family val="3"/>
      <charset val="129"/>
    </font>
    <font>
      <sz val="11"/>
      <color indexed="22"/>
      <name val="돋움체"/>
      <family val="3"/>
      <charset val="129"/>
    </font>
    <font>
      <b/>
      <sz val="9"/>
      <color indexed="63"/>
      <name val="맑은 고딕"/>
      <family val="3"/>
      <charset val="129"/>
    </font>
    <font>
      <sz val="9"/>
      <name val="돋움체"/>
      <family val="3"/>
      <charset val="129"/>
    </font>
    <font>
      <sz val="12"/>
      <name val="옢?릇"/>
      <family val="3"/>
      <charset val="129"/>
    </font>
    <font>
      <sz val="11"/>
      <color indexed="62"/>
      <name val="ＭＳ Ｐゴシック"/>
      <family val="2"/>
      <charset val="128"/>
    </font>
    <font>
      <b/>
      <sz val="11"/>
      <color indexed="63"/>
      <name val="ＭＳ Ｐゴシック"/>
      <family val="2"/>
      <charset val="128"/>
    </font>
    <font>
      <sz val="11"/>
      <color indexed="20"/>
      <name val="ＭＳ Ｐゴシック"/>
      <family val="2"/>
      <charset val="128"/>
    </font>
    <font>
      <sz val="11"/>
      <color indexed="8"/>
      <name val="俵俽 俹僑僔僢僋"/>
      <family val="3"/>
      <charset val="128"/>
    </font>
    <font>
      <sz val="11"/>
      <color indexed="17"/>
      <name val="ＭＳ Ｐゴシック"/>
      <family val="2"/>
      <charset val="128"/>
    </font>
    <font>
      <u/>
      <sz val="8.25"/>
      <color indexed="36"/>
      <name val="ＭＳ Ｐゴシック"/>
      <family val="3"/>
      <charset val="128"/>
    </font>
    <font>
      <b/>
      <sz val="15"/>
      <color indexed="56"/>
      <name val="ＭＳ Ｐゴシック"/>
      <family val="2"/>
      <charset val="128"/>
    </font>
    <font>
      <b/>
      <sz val="13"/>
      <color indexed="56"/>
      <name val="ＭＳ Ｐゴシック"/>
      <family val="2"/>
      <charset val="128"/>
    </font>
    <font>
      <b/>
      <sz val="11"/>
      <color indexed="56"/>
      <name val="ＭＳ Ｐゴシック"/>
      <family val="2"/>
      <charset val="128"/>
    </font>
    <font>
      <b/>
      <sz val="11"/>
      <color indexed="52"/>
      <name val="ＭＳ Ｐゴシック"/>
      <family val="2"/>
      <charset val="128"/>
    </font>
    <font>
      <i/>
      <sz val="11"/>
      <color indexed="23"/>
      <name val="ＭＳ Ｐゴシック"/>
      <family val="2"/>
      <charset val="128"/>
    </font>
    <font>
      <sz val="11"/>
      <color indexed="10"/>
      <name val="ＭＳ Ｐゴシック"/>
      <family val="2"/>
      <charset val="128"/>
    </font>
    <font>
      <sz val="11"/>
      <name val="ＭＳ Ｐゴシック"/>
      <family val="3"/>
      <charset val="129"/>
    </font>
    <font>
      <b/>
      <sz val="11"/>
      <color indexed="8"/>
      <name val="ＭＳ Ｐゴシック"/>
      <family val="2"/>
      <charset val="128"/>
    </font>
    <font>
      <sz val="11"/>
      <color theme="1"/>
      <name val="Tahoma"/>
      <family val="2"/>
    </font>
  </fonts>
  <fills count="115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9"/>
        <bgColor indexed="64"/>
      </patternFill>
    </fill>
    <fill>
      <patternFill patternType="solid">
        <f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mediumGray">
        <fgColor indexed="22"/>
      </patternFill>
    </fill>
    <fill>
      <patternFill patternType="solid">
        <fgColor indexed="22"/>
        <bgColor indexed="44"/>
      </patternFill>
    </fill>
    <fill>
      <patternFill patternType="solid">
        <fgColor indexed="31"/>
        <bgColor indexed="41"/>
      </patternFill>
    </fill>
    <fill>
      <patternFill patternType="solid">
        <fgColor indexed="44"/>
        <bgColor indexed="43"/>
      </patternFill>
    </fill>
    <fill>
      <patternFill patternType="solid">
        <fgColor indexed="44"/>
        <bgColor indexed="4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31"/>
        <bgColor indexed="23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4"/>
        <bgColor indexed="31"/>
      </patternFill>
    </fill>
    <fill>
      <patternFill patternType="solid">
        <fgColor indexed="3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5"/>
      </patternFill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6"/>
      </patternFill>
    </fill>
    <fill>
      <patternFill patternType="gray125">
        <fgColor indexed="8"/>
      </patternFill>
    </fill>
    <fill>
      <patternFill patternType="solid">
        <fgColor indexed="13"/>
      </patternFill>
    </fill>
    <fill>
      <patternFill patternType="solid">
        <fgColor indexed="12"/>
      </patternFill>
    </fill>
    <fill>
      <patternFill patternType="solid">
        <fgColor indexed="27"/>
        <bgColor indexed="41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31"/>
        <bgColor indexed="31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14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darkVertical"/>
    </fill>
    <fill>
      <patternFill patternType="solid">
        <fgColor indexed="31"/>
        <bgColor indexed="22"/>
      </patternFill>
    </fill>
    <fill>
      <patternFill patternType="solid">
        <fgColor indexed="46"/>
        <bgColor indexed="24"/>
      </patternFill>
    </fill>
    <fill>
      <patternFill patternType="solid">
        <fgColor indexed="47"/>
        <bgColor indexed="22"/>
      </patternFill>
    </fill>
    <fill>
      <patternFill patternType="solid">
        <fgColor indexed="22"/>
        <bgColor indexed="31"/>
      </patternFill>
    </fill>
    <fill>
      <patternFill patternType="lightGray">
        <fgColor indexed="15"/>
      </patternFill>
    </fill>
    <fill>
      <patternFill patternType="solid">
        <fgColor indexed="55"/>
        <bgColor indexed="23"/>
      </patternFill>
    </fill>
    <fill>
      <patternFill patternType="solid">
        <fgColor indexed="21"/>
        <bgColor indexed="64"/>
      </patternFill>
    </fill>
    <fill>
      <patternFill patternType="solid">
        <fgColor indexed="9"/>
      </patternFill>
    </fill>
    <fill>
      <patternFill patternType="solid">
        <fgColor indexed="54"/>
      </patternFill>
    </fill>
    <fill>
      <patternFill patternType="solid">
        <fgColor indexed="20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26"/>
        <bgColor indexed="9"/>
      </patternFill>
    </fill>
  </fills>
  <borders count="6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/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thin">
        <color indexed="25"/>
      </top>
      <bottom style="thin">
        <color indexed="25"/>
      </bottom>
      <diagonal/>
    </border>
    <border>
      <left/>
      <right/>
      <top/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/>
      <bottom style="hair">
        <color indexed="64"/>
      </bottom>
      <diagonal/>
    </border>
    <border>
      <left/>
      <right/>
      <top/>
      <bottom style="medium">
        <color indexed="24"/>
      </bottom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 style="thin">
        <color indexed="8"/>
      </right>
      <top/>
      <bottom/>
      <diagonal/>
    </border>
    <border diagonalUp="1" diagonalDown="1">
      <left/>
      <right/>
      <top/>
      <bottom/>
      <diagonal/>
    </border>
    <border>
      <left/>
      <right/>
      <top/>
      <bottom style="dotted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32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54"/>
      </left>
      <right style="thin">
        <color indexed="54"/>
      </right>
      <top style="thin">
        <color indexed="54"/>
      </top>
      <bottom style="thin">
        <color indexed="54"/>
      </bottom>
      <diagonal/>
    </border>
    <border>
      <left style="hair">
        <color indexed="54"/>
      </left>
      <right style="hair">
        <color indexed="54"/>
      </right>
      <top style="hair">
        <color indexed="54"/>
      </top>
      <bottom style="hair">
        <color indexed="54"/>
      </bottom>
      <diagonal/>
    </border>
  </borders>
  <cellStyleXfs count="46857">
    <xf numFmtId="0" fontId="0" fillId="0" borderId="0"/>
    <xf numFmtId="43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4" fillId="0" borderId="0"/>
    <xf numFmtId="43" fontId="4" fillId="0" borderId="0" applyFont="0" applyFill="0" applyBorder="0" applyAlignment="0" applyProtection="0"/>
    <xf numFmtId="43" fontId="24" fillId="0" borderId="0" applyFill="0" applyBorder="0" applyAlignment="0" applyProtection="0"/>
    <xf numFmtId="0" fontId="4" fillId="0" borderId="0"/>
    <xf numFmtId="0" fontId="33" fillId="0" borderId="0"/>
    <xf numFmtId="166" fontId="33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38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0" fontId="36" fillId="0" borderId="0" applyNumberFormat="0" applyFill="0" applyBorder="0" applyAlignment="0" applyProtection="0"/>
    <xf numFmtId="0" fontId="4" fillId="0" borderId="0"/>
    <xf numFmtId="174" fontId="4" fillId="0" borderId="0" applyFont="0" applyFill="0" applyBorder="0" applyAlignment="0" applyProtection="0"/>
    <xf numFmtId="175" fontId="37" fillId="0" borderId="0" applyFont="0" applyFill="0" applyBorder="0" applyAlignment="0" applyProtection="0"/>
    <xf numFmtId="0" fontId="38" fillId="0" borderId="0"/>
    <xf numFmtId="176" fontId="4" fillId="0" borderId="0" applyFont="0" applyFill="0" applyBorder="0" applyAlignment="0" applyProtection="0"/>
    <xf numFmtId="0" fontId="39" fillId="0" borderId="0" applyNumberFormat="0" applyFill="0" applyBorder="0" applyAlignment="0" applyProtection="0">
      <alignment vertical="top"/>
      <protection locked="0"/>
    </xf>
    <xf numFmtId="165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8" fontId="40" fillId="0" borderId="0" applyFont="0" applyFill="0" applyBorder="0" applyAlignment="0" applyProtection="0"/>
    <xf numFmtId="0" fontId="41" fillId="0" borderId="0" applyNumberFormat="0" applyFill="0" applyBorder="0" applyAlignment="0" applyProtection="0">
      <alignment vertical="top"/>
      <protection locked="0"/>
    </xf>
    <xf numFmtId="165" fontId="42" fillId="0" borderId="0" applyFont="0" applyFill="0" applyBorder="0" applyAlignment="0" applyProtection="0"/>
    <xf numFmtId="179" fontId="4" fillId="0" borderId="0" applyFont="0" applyFill="0" applyBorder="0" applyAlignment="0" applyProtection="0"/>
    <xf numFmtId="0" fontId="43" fillId="0" borderId="15" applyBorder="0">
      <alignment horizontal="center" vertical="center"/>
    </xf>
    <xf numFmtId="180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0" fontId="4" fillId="0" borderId="0"/>
    <xf numFmtId="0" fontId="36" fillId="0" borderId="0" applyNumberFormat="0" applyFill="0" applyBorder="0" applyAlignment="0" applyProtection="0"/>
    <xf numFmtId="182" fontId="4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44" fillId="0" borderId="0"/>
    <xf numFmtId="183" fontId="4" fillId="0" borderId="0" applyFont="0" applyFill="0" applyBorder="0" applyAlignment="0" applyProtection="0"/>
    <xf numFmtId="184" fontId="4" fillId="0" borderId="0" applyFont="0" applyFill="0" applyBorder="0" applyAlignment="0" applyProtection="0"/>
    <xf numFmtId="185" fontId="4" fillId="0" borderId="0" applyFont="0" applyFill="0" applyBorder="0" applyAlignment="0" applyProtection="0"/>
    <xf numFmtId="0" fontId="43" fillId="0" borderId="0" applyNumberFormat="0" applyFill="0" applyBorder="0" applyAlignment="0" applyProtection="0"/>
    <xf numFmtId="0" fontId="4" fillId="0" borderId="0"/>
    <xf numFmtId="0" fontId="43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" fillId="36" borderId="0" applyNumberFormat="0" applyFont="0" applyAlignment="0" applyProtection="0"/>
    <xf numFmtId="0" fontId="4" fillId="0" borderId="0"/>
    <xf numFmtId="0" fontId="44" fillId="0" borderId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6" fillId="0" borderId="0"/>
    <xf numFmtId="0" fontId="4" fillId="0" borderId="0"/>
    <xf numFmtId="0" fontId="4" fillId="0" borderId="0"/>
    <xf numFmtId="0" fontId="46" fillId="0" borderId="0"/>
    <xf numFmtId="0" fontId="4" fillId="0" borderId="0"/>
    <xf numFmtId="0" fontId="46" fillId="0" borderId="0"/>
    <xf numFmtId="0" fontId="46" fillId="0" borderId="0"/>
    <xf numFmtId="186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87" fontId="4" fillId="0" borderId="0" applyFont="0" applyFill="0" applyBorder="0" applyProtection="0">
      <alignment horizontal="right"/>
    </xf>
    <xf numFmtId="0" fontId="4" fillId="0" borderId="0" applyFont="0" applyFill="0" applyBorder="0" applyProtection="0">
      <alignment horizontal="right"/>
    </xf>
    <xf numFmtId="0" fontId="4" fillId="0" borderId="0"/>
    <xf numFmtId="0" fontId="4" fillId="0" borderId="0"/>
    <xf numFmtId="0" fontId="4" fillId="0" borderId="0"/>
    <xf numFmtId="0" fontId="46" fillId="0" borderId="0"/>
    <xf numFmtId="0" fontId="4" fillId="0" borderId="0"/>
    <xf numFmtId="0" fontId="4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6" fillId="0" borderId="0"/>
    <xf numFmtId="0" fontId="48" fillId="0" borderId="0" applyNumberFormat="0" applyFill="0" applyBorder="0" applyProtection="0">
      <alignment vertical="top"/>
    </xf>
    <xf numFmtId="0" fontId="4" fillId="0" borderId="0"/>
    <xf numFmtId="0" fontId="49" fillId="0" borderId="16" applyNumberFormat="0" applyFill="0" applyAlignment="0" applyProtection="0"/>
    <xf numFmtId="0" fontId="50" fillId="0" borderId="17" applyNumberFormat="0" applyFill="0" applyProtection="0">
      <alignment horizontal="center"/>
    </xf>
    <xf numFmtId="0" fontId="50" fillId="0" borderId="0" applyNumberFormat="0" applyFill="0" applyBorder="0" applyProtection="0">
      <alignment horizontal="left"/>
    </xf>
    <xf numFmtId="0" fontId="51" fillId="0" borderId="0" applyNumberFormat="0" applyFill="0" applyBorder="0" applyProtection="0">
      <alignment horizontal="centerContinuous"/>
    </xf>
    <xf numFmtId="0" fontId="4" fillId="0" borderId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6" fillId="0" borderId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4" fillId="0" borderId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188" fontId="53" fillId="0" borderId="0" applyFont="0" applyFill="0" applyBorder="0" applyAlignment="0" applyProtection="0"/>
    <xf numFmtId="189" fontId="53" fillId="0" borderId="0" applyFont="0" applyFill="0" applyBorder="0" applyAlignment="0" applyProtection="0"/>
    <xf numFmtId="0" fontId="4" fillId="0" borderId="0"/>
    <xf numFmtId="190" fontId="54" fillId="0" borderId="0">
      <protection locked="0"/>
    </xf>
    <xf numFmtId="0" fontId="4" fillId="0" borderId="0"/>
    <xf numFmtId="165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6" fillId="0" borderId="0"/>
    <xf numFmtId="0" fontId="55" fillId="37" borderId="0" applyNumberFormat="0" applyBorder="0" applyAlignment="0" applyProtection="0"/>
    <xf numFmtId="0" fontId="55" fillId="38" borderId="0" applyNumberFormat="0" applyBorder="0" applyAlignment="0" applyProtection="0"/>
    <xf numFmtId="0" fontId="55" fillId="39" borderId="0" applyNumberFormat="0" applyBorder="0" applyAlignment="0" applyProtection="0"/>
    <xf numFmtId="0" fontId="55" fillId="40" borderId="0" applyNumberFormat="0" applyBorder="0" applyAlignment="0" applyProtection="0"/>
    <xf numFmtId="0" fontId="55" fillId="41" borderId="0" applyNumberFormat="0" applyBorder="0" applyAlignment="0" applyProtection="0"/>
    <xf numFmtId="0" fontId="55" fillId="42" borderId="0" applyNumberFormat="0" applyBorder="0" applyAlignment="0" applyProtection="0"/>
    <xf numFmtId="42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55" fillId="43" borderId="0" applyNumberFormat="0" applyBorder="0" applyAlignment="0" applyProtection="0"/>
    <xf numFmtId="0" fontId="55" fillId="44" borderId="0" applyNumberFormat="0" applyBorder="0" applyAlignment="0" applyProtection="0"/>
    <xf numFmtId="0" fontId="55" fillId="45" borderId="0" applyNumberFormat="0" applyBorder="0" applyAlignment="0" applyProtection="0"/>
    <xf numFmtId="0" fontId="55" fillId="40" borderId="0" applyNumberFormat="0" applyBorder="0" applyAlignment="0" applyProtection="0"/>
    <xf numFmtId="0" fontId="55" fillId="43" borderId="0" applyNumberFormat="0" applyBorder="0" applyAlignment="0" applyProtection="0"/>
    <xf numFmtId="0" fontId="55" fillId="46" borderId="0" applyNumberFormat="0" applyBorder="0" applyAlignment="0" applyProtection="0"/>
    <xf numFmtId="0" fontId="56" fillId="47" borderId="0" applyNumberFormat="0" applyBorder="0" applyAlignment="0" applyProtection="0"/>
    <xf numFmtId="0" fontId="56" fillId="44" borderId="0" applyNumberFormat="0" applyBorder="0" applyAlignment="0" applyProtection="0"/>
    <xf numFmtId="0" fontId="56" fillId="45" borderId="0" applyNumberFormat="0" applyBorder="0" applyAlignment="0" applyProtection="0"/>
    <xf numFmtId="0" fontId="56" fillId="48" borderId="0" applyNumberFormat="0" applyBorder="0" applyAlignment="0" applyProtection="0"/>
    <xf numFmtId="0" fontId="56" fillId="49" borderId="0" applyNumberFormat="0" applyBorder="0" applyAlignment="0" applyProtection="0"/>
    <xf numFmtId="0" fontId="56" fillId="50" borderId="0" applyNumberFormat="0" applyBorder="0" applyAlignment="0" applyProtection="0"/>
    <xf numFmtId="9" fontId="40" fillId="0" borderId="0"/>
    <xf numFmtId="190" fontId="54" fillId="0" borderId="0">
      <protection locked="0"/>
    </xf>
    <xf numFmtId="190" fontId="54" fillId="0" borderId="0">
      <protection locked="0"/>
    </xf>
    <xf numFmtId="190" fontId="54" fillId="0" borderId="0">
      <protection locked="0"/>
    </xf>
    <xf numFmtId="0" fontId="57" fillId="51" borderId="18">
      <alignment horizontal="centerContinuous" vertical="top"/>
    </xf>
    <xf numFmtId="0" fontId="37" fillId="52" borderId="19">
      <alignment horizontal="center" vertical="center"/>
    </xf>
    <xf numFmtId="38" fontId="4" fillId="0" borderId="0" applyFont="0" applyFill="0" applyBorder="0" applyAlignment="0" applyProtection="0"/>
    <xf numFmtId="5" fontId="58" fillId="0" borderId="2" applyAlignment="0" applyProtection="0"/>
    <xf numFmtId="191" fontId="35" fillId="0" borderId="0" applyFill="0" applyBorder="0" applyAlignment="0"/>
    <xf numFmtId="192" fontId="44" fillId="0" borderId="0" applyFill="0" applyBorder="0" applyAlignment="0"/>
    <xf numFmtId="168" fontId="4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193" fontId="44" fillId="0" borderId="0" applyFill="0" applyBorder="0" applyAlignment="0"/>
    <xf numFmtId="194" fontId="44" fillId="0" borderId="0" applyFill="0" applyBorder="0" applyAlignment="0"/>
    <xf numFmtId="192" fontId="44" fillId="0" borderId="0" applyFill="0" applyBorder="0" applyAlignment="0"/>
    <xf numFmtId="0" fontId="59" fillId="53" borderId="20">
      <alignment horizontal="center" wrapText="1"/>
    </xf>
    <xf numFmtId="0" fontId="60" fillId="0" borderId="0"/>
    <xf numFmtId="195" fontId="61" fillId="0" borderId="0"/>
    <xf numFmtId="195" fontId="61" fillId="0" borderId="0"/>
    <xf numFmtId="195" fontId="61" fillId="0" borderId="0"/>
    <xf numFmtId="195" fontId="61" fillId="0" borderId="0"/>
    <xf numFmtId="195" fontId="61" fillId="0" borderId="0"/>
    <xf numFmtId="195" fontId="61" fillId="0" borderId="0"/>
    <xf numFmtId="195" fontId="61" fillId="0" borderId="0"/>
    <xf numFmtId="193" fontId="4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96" fontId="40" fillId="0" borderId="0"/>
    <xf numFmtId="0" fontId="62" fillId="0" borderId="0" applyNumberFormat="0" applyFill="0" applyBorder="0" applyAlignment="0" applyProtection="0"/>
    <xf numFmtId="0" fontId="63" fillId="0" borderId="0"/>
    <xf numFmtId="0" fontId="64" fillId="0" borderId="0"/>
    <xf numFmtId="0" fontId="63" fillId="0" borderId="0"/>
    <xf numFmtId="0" fontId="64" fillId="0" borderId="0"/>
    <xf numFmtId="0" fontId="57" fillId="51" borderId="18">
      <alignment horizontal="centerContinuous" vertical="top"/>
    </xf>
    <xf numFmtId="0" fontId="65" fillId="0" borderId="0" applyNumberFormat="0" applyAlignment="0">
      <alignment horizontal="left"/>
    </xf>
    <xf numFmtId="0" fontId="66" fillId="0" borderId="0">
      <alignment horizontal="left"/>
    </xf>
    <xf numFmtId="0" fontId="67" fillId="0" borderId="0"/>
    <xf numFmtId="0" fontId="68" fillId="0" borderId="0">
      <alignment horizontal="left"/>
    </xf>
    <xf numFmtId="197" fontId="69" fillId="0" borderId="0" applyFill="0" applyBorder="0" applyProtection="0"/>
    <xf numFmtId="197" fontId="69" fillId="0" borderId="2" applyFill="0" applyProtection="0"/>
    <xf numFmtId="172" fontId="70" fillId="0" borderId="0" applyFont="0" applyFill="0" applyBorder="0" applyAlignment="0" applyProtection="0"/>
    <xf numFmtId="0" fontId="60" fillId="0" borderId="0"/>
    <xf numFmtId="0" fontId="60" fillId="0" borderId="0"/>
    <xf numFmtId="192" fontId="44" fillId="0" borderId="0" applyFont="0" applyFill="0" applyBorder="0" applyAlignment="0" applyProtection="0"/>
    <xf numFmtId="0" fontId="62" fillId="0" borderId="0" applyNumberFormat="0" applyFill="0" applyBorder="0" applyAlignment="0" applyProtection="0"/>
    <xf numFmtId="198" fontId="40" fillId="0" borderId="0"/>
    <xf numFmtId="0" fontId="26" fillId="51" borderId="0" applyNumberFormat="0" applyFont="0" applyFill="0" applyBorder="0" applyProtection="0">
      <alignment horizontal="left"/>
    </xf>
    <xf numFmtId="0" fontId="4" fillId="0" borderId="0" applyFont="0" applyFill="0" applyBorder="0" applyAlignment="0" applyProtection="0"/>
    <xf numFmtId="14" fontId="35" fillId="0" borderId="0" applyFill="0" applyBorder="0" applyAlignment="0"/>
    <xf numFmtId="38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71" fillId="0" borderId="0">
      <protection locked="0"/>
    </xf>
    <xf numFmtId="199" fontId="40" fillId="0" borderId="0"/>
    <xf numFmtId="0" fontId="72" fillId="0" borderId="0" applyNumberFormat="0" applyFill="0" applyBorder="0" applyAlignment="0" applyProtection="0"/>
    <xf numFmtId="0" fontId="73" fillId="0" borderId="0">
      <protection locked="0"/>
    </xf>
    <xf numFmtId="0" fontId="73" fillId="0" borderId="0">
      <protection locked="0"/>
    </xf>
    <xf numFmtId="193" fontId="44" fillId="0" borderId="0" applyFill="0" applyBorder="0" applyAlignment="0"/>
    <xf numFmtId="192" fontId="44" fillId="0" borderId="0" applyFill="0" applyBorder="0" applyAlignment="0"/>
    <xf numFmtId="193" fontId="44" fillId="0" borderId="0" applyFill="0" applyBorder="0" applyAlignment="0"/>
    <xf numFmtId="194" fontId="44" fillId="0" borderId="0" applyFill="0" applyBorder="0" applyAlignment="0"/>
    <xf numFmtId="192" fontId="44" fillId="0" borderId="0" applyFill="0" applyBorder="0" applyAlignment="0"/>
    <xf numFmtId="0" fontId="74" fillId="0" borderId="0" applyNumberFormat="0" applyAlignment="0">
      <alignment horizontal="left"/>
    </xf>
    <xf numFmtId="200" fontId="4" fillId="0" borderId="0" applyFont="0" applyFill="0" applyBorder="0" applyAlignment="0" applyProtection="0"/>
    <xf numFmtId="0" fontId="71" fillId="0" borderId="0">
      <protection locked="0"/>
    </xf>
    <xf numFmtId="0" fontId="71" fillId="0" borderId="0">
      <protection locked="0"/>
    </xf>
    <xf numFmtId="0" fontId="71" fillId="0" borderId="0">
      <protection locked="0"/>
    </xf>
    <xf numFmtId="0" fontId="71" fillId="0" borderId="0">
      <protection locked="0"/>
    </xf>
    <xf numFmtId="0" fontId="71" fillId="0" borderId="0">
      <protection locked="0"/>
    </xf>
    <xf numFmtId="0" fontId="71" fillId="0" borderId="0">
      <protection locked="0"/>
    </xf>
    <xf numFmtId="0" fontId="71" fillId="0" borderId="0">
      <protection locked="0"/>
    </xf>
    <xf numFmtId="0" fontId="71" fillId="0" borderId="0">
      <protection locked="0"/>
    </xf>
    <xf numFmtId="0" fontId="71" fillId="0" borderId="0">
      <protection locked="0"/>
    </xf>
    <xf numFmtId="2" fontId="4" fillId="0" borderId="0" applyFont="0" applyFill="0" applyBorder="0" applyAlignment="0" applyProtection="0"/>
    <xf numFmtId="0" fontId="75" fillId="0" borderId="0">
      <alignment horizontal="left"/>
    </xf>
    <xf numFmtId="0" fontId="76" fillId="0" borderId="0">
      <alignment horizontal="left"/>
    </xf>
    <xf numFmtId="0" fontId="77" fillId="0" borderId="0">
      <alignment horizontal="left"/>
    </xf>
    <xf numFmtId="0" fontId="77" fillId="0" borderId="0">
      <alignment horizontal="left"/>
    </xf>
    <xf numFmtId="0" fontId="77" fillId="0" borderId="0">
      <alignment horizontal="left"/>
    </xf>
    <xf numFmtId="201" fontId="24" fillId="0" borderId="0">
      <alignment horizontal="right"/>
    </xf>
    <xf numFmtId="38" fontId="78" fillId="51" borderId="0" applyNumberFormat="0" applyBorder="0" applyAlignment="0" applyProtection="0"/>
    <xf numFmtId="0" fontId="79" fillId="0" borderId="0">
      <alignment horizontal="left"/>
    </xf>
    <xf numFmtId="0" fontId="79" fillId="0" borderId="0">
      <alignment horizontal="left"/>
    </xf>
    <xf numFmtId="0" fontId="79" fillId="0" borderId="0">
      <alignment horizontal="left"/>
    </xf>
    <xf numFmtId="0" fontId="80" fillId="0" borderId="21" applyNumberFormat="0" applyAlignment="0" applyProtection="0">
      <alignment horizontal="left" vertical="center"/>
    </xf>
    <xf numFmtId="0" fontId="80" fillId="0" borderId="1">
      <alignment horizontal="left" vertical="center"/>
    </xf>
    <xf numFmtId="202" fontId="81" fillId="53" borderId="0">
      <alignment horizontal="left" vertical="top"/>
    </xf>
    <xf numFmtId="0" fontId="82" fillId="0" borderId="0">
      <alignment horizontal="left"/>
    </xf>
    <xf numFmtId="0" fontId="83" fillId="0" borderId="22">
      <alignment horizontal="left" vertical="top"/>
    </xf>
    <xf numFmtId="0" fontId="84" fillId="0" borderId="0">
      <alignment horizontal="left"/>
    </xf>
    <xf numFmtId="0" fontId="85" fillId="0" borderId="22">
      <alignment horizontal="left" vertical="top"/>
    </xf>
    <xf numFmtId="0" fontId="86" fillId="0" borderId="0">
      <alignment horizontal="left"/>
    </xf>
    <xf numFmtId="203" fontId="4" fillId="0" borderId="0">
      <protection locked="0"/>
    </xf>
    <xf numFmtId="203" fontId="4" fillId="0" borderId="0">
      <protection locked="0"/>
    </xf>
    <xf numFmtId="0" fontId="87" fillId="0" borderId="23" applyNumberFormat="0" applyFill="0" applyAlignment="0" applyProtection="0"/>
    <xf numFmtId="0" fontId="88" fillId="53" borderId="0">
      <alignment horizontal="left" wrapText="1" indent="2"/>
    </xf>
    <xf numFmtId="10" fontId="78" fillId="53" borderId="24" applyNumberFormat="0" applyBorder="0" applyAlignment="0" applyProtection="0"/>
    <xf numFmtId="1" fontId="4" fillId="0" borderId="0" applyFont="0" applyFill="0" applyBorder="0" applyAlignment="0" applyProtection="0"/>
    <xf numFmtId="38" fontId="89" fillId="0" borderId="0"/>
    <xf numFmtId="38" fontId="90" fillId="0" borderId="0"/>
    <xf numFmtId="38" fontId="91" fillId="0" borderId="0"/>
    <xf numFmtId="38" fontId="92" fillId="0" borderId="0"/>
    <xf numFmtId="0" fontId="24" fillId="0" borderId="0"/>
    <xf numFmtId="0" fontId="24" fillId="0" borderId="0"/>
    <xf numFmtId="0" fontId="24" fillId="0" borderId="0"/>
    <xf numFmtId="0" fontId="69" fillId="0" borderId="0" applyNumberFormat="0" applyFont="0" applyFill="0" applyBorder="0" applyProtection="0">
      <alignment horizontal="left" vertical="center"/>
    </xf>
    <xf numFmtId="193" fontId="44" fillId="0" borderId="0" applyFill="0" applyBorder="0" applyAlignment="0"/>
    <xf numFmtId="192" fontId="44" fillId="0" borderId="0" applyFill="0" applyBorder="0" applyAlignment="0"/>
    <xf numFmtId="193" fontId="44" fillId="0" borderId="0" applyFill="0" applyBorder="0" applyAlignment="0"/>
    <xf numFmtId="194" fontId="44" fillId="0" borderId="0" applyFill="0" applyBorder="0" applyAlignment="0"/>
    <xf numFmtId="192" fontId="44" fillId="0" borderId="0" applyFill="0" applyBorder="0" applyAlignment="0"/>
    <xf numFmtId="0" fontId="93" fillId="0" borderId="24">
      <alignment horizontal="center"/>
    </xf>
    <xf numFmtId="0" fontId="94" fillId="0" borderId="0"/>
    <xf numFmtId="0" fontId="95" fillId="0" borderId="0"/>
    <xf numFmtId="0" fontId="94" fillId="0" borderId="0"/>
    <xf numFmtId="0" fontId="95" fillId="0" borderId="0"/>
    <xf numFmtId="0" fontId="96" fillId="0" borderId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38" fontId="97" fillId="0" borderId="0" applyFont="0" applyFill="0" applyBorder="0" applyAlignment="0" applyProtection="0"/>
    <xf numFmtId="40" fontId="97" fillId="0" borderId="0" applyFont="0" applyFill="0" applyBorder="0" applyAlignment="0" applyProtection="0"/>
    <xf numFmtId="6" fontId="97" fillId="0" borderId="0" applyFont="0" applyFill="0" applyBorder="0" applyAlignment="0" applyProtection="0"/>
    <xf numFmtId="8" fontId="97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71" fillId="0" borderId="0">
      <protection locked="0"/>
    </xf>
    <xf numFmtId="0" fontId="98" fillId="0" borderId="0"/>
    <xf numFmtId="0" fontId="99" fillId="0" borderId="0"/>
    <xf numFmtId="14" fontId="4" fillId="0" borderId="0" applyFill="0" applyBorder="0" applyProtection="0"/>
    <xf numFmtId="171" fontId="4" fillId="0" borderId="0" applyFill="0" applyBorder="0"/>
    <xf numFmtId="204" fontId="4" fillId="0" borderId="0" applyFill="0" applyBorder="0"/>
    <xf numFmtId="10" fontId="4" fillId="0" borderId="0" applyFill="0" applyBorder="0" applyProtection="0"/>
    <xf numFmtId="40" fontId="100" fillId="0" borderId="0">
      <alignment horizontal="left"/>
    </xf>
    <xf numFmtId="0" fontId="69" fillId="0" borderId="0"/>
    <xf numFmtId="37" fontId="101" fillId="0" borderId="0"/>
    <xf numFmtId="0" fontId="94" fillId="0" borderId="0"/>
    <xf numFmtId="0" fontId="95" fillId="0" borderId="0"/>
    <xf numFmtId="0" fontId="95" fillId="0" borderId="0"/>
    <xf numFmtId="205" fontId="40" fillId="0" borderId="0"/>
    <xf numFmtId="0" fontId="95" fillId="0" borderId="0"/>
    <xf numFmtId="0" fontId="95" fillId="0" borderId="0"/>
    <xf numFmtId="0" fontId="95" fillId="0" borderId="0"/>
    <xf numFmtId="0" fontId="60" fillId="0" borderId="0"/>
    <xf numFmtId="0" fontId="95" fillId="0" borderId="0"/>
    <xf numFmtId="0" fontId="95" fillId="0" borderId="0"/>
    <xf numFmtId="0" fontId="95" fillId="0" borderId="0"/>
    <xf numFmtId="0" fontId="42" fillId="0" borderId="0"/>
    <xf numFmtId="0" fontId="33" fillId="0" borderId="0"/>
    <xf numFmtId="0" fontId="102" fillId="0" borderId="0"/>
    <xf numFmtId="0" fontId="42" fillId="0" borderId="0"/>
    <xf numFmtId="206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0" fontId="43" fillId="0" borderId="0" applyNumberFormat="0" applyFill="0" applyBorder="0" applyAlignment="0" applyProtection="0"/>
    <xf numFmtId="40" fontId="103" fillId="35" borderId="0">
      <alignment horizontal="right"/>
    </xf>
    <xf numFmtId="0" fontId="104" fillId="35" borderId="0">
      <alignment horizontal="right"/>
    </xf>
    <xf numFmtId="0" fontId="105" fillId="35" borderId="25"/>
    <xf numFmtId="0" fontId="105" fillId="0" borderId="0" applyBorder="0">
      <alignment horizontal="centerContinuous"/>
    </xf>
    <xf numFmtId="0" fontId="106" fillId="0" borderId="0" applyBorder="0">
      <alignment horizontal="centerContinuous"/>
    </xf>
    <xf numFmtId="0" fontId="107" fillId="54" borderId="0"/>
    <xf numFmtId="0" fontId="107" fillId="55" borderId="0"/>
    <xf numFmtId="0" fontId="108" fillId="0" borderId="0">
      <alignment horizontal="left"/>
    </xf>
    <xf numFmtId="164" fontId="109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11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7" fillId="0" borderId="26" applyNumberFormat="0" applyBorder="0"/>
    <xf numFmtId="3" fontId="110" fillId="0" borderId="0" applyNumberFormat="0" applyFill="0" applyBorder="0" applyAlignment="0" applyProtection="0"/>
    <xf numFmtId="0" fontId="71" fillId="0" borderId="0">
      <protection locked="0"/>
    </xf>
    <xf numFmtId="9" fontId="4" fillId="0" borderId="0" applyFont="0" applyFill="0" applyBorder="0" applyAlignment="0" applyProtection="0"/>
    <xf numFmtId="193" fontId="44" fillId="0" borderId="0" applyFill="0" applyBorder="0" applyAlignment="0"/>
    <xf numFmtId="192" fontId="44" fillId="0" borderId="0" applyFill="0" applyBorder="0" applyAlignment="0"/>
    <xf numFmtId="193" fontId="44" fillId="0" borderId="0" applyFill="0" applyBorder="0" applyAlignment="0"/>
    <xf numFmtId="194" fontId="44" fillId="0" borderId="0" applyFill="0" applyBorder="0" applyAlignment="0"/>
    <xf numFmtId="192" fontId="44" fillId="0" borderId="0" applyFill="0" applyBorder="0" applyAlignment="0"/>
    <xf numFmtId="0" fontId="70" fillId="0" borderId="0" applyNumberFormat="0" applyFont="0" applyFill="0" applyBorder="0" applyAlignment="0" applyProtection="0">
      <alignment horizontal="left"/>
    </xf>
    <xf numFmtId="15" fontId="70" fillId="0" borderId="0" applyFont="0" applyFill="0" applyBorder="0" applyAlignment="0" applyProtection="0"/>
    <xf numFmtId="4" fontId="70" fillId="0" borderId="0" applyFont="0" applyFill="0" applyBorder="0" applyAlignment="0" applyProtection="0"/>
    <xf numFmtId="0" fontId="58" fillId="0" borderId="27">
      <alignment horizontal="center"/>
    </xf>
    <xf numFmtId="3" fontId="70" fillId="0" borderId="0" applyFont="0" applyFill="0" applyBorder="0" applyAlignment="0" applyProtection="0"/>
    <xf numFmtId="0" fontId="70" fillId="56" borderId="0" applyNumberFormat="0" applyFont="0" applyBorder="0" applyAlignment="0" applyProtection="0"/>
    <xf numFmtId="37" fontId="46" fillId="0" borderId="0"/>
    <xf numFmtId="1" fontId="4" fillId="0" borderId="28" applyNumberFormat="0" applyFill="0" applyAlignment="0" applyProtection="0">
      <alignment horizontal="center" vertical="center"/>
    </xf>
    <xf numFmtId="0" fontId="111" fillId="3" borderId="0"/>
    <xf numFmtId="207" fontId="4" fillId="0" borderId="0" applyNumberFormat="0" applyFill="0" applyBorder="0" applyAlignment="0" applyProtection="0">
      <alignment horizontal="left"/>
    </xf>
    <xf numFmtId="38" fontId="112" fillId="0" borderId="0"/>
    <xf numFmtId="0" fontId="76" fillId="0" borderId="29">
      <alignment vertical="center"/>
    </xf>
    <xf numFmtId="4" fontId="113" fillId="57" borderId="30" applyNumberFormat="0" applyProtection="0">
      <alignment vertical="center"/>
    </xf>
    <xf numFmtId="0" fontId="4" fillId="51" borderId="30" applyNumberFormat="0" applyProtection="0">
      <alignment vertical="center"/>
    </xf>
    <xf numFmtId="4" fontId="113" fillId="58" borderId="30" applyNumberFormat="0" applyProtection="0">
      <alignment horizontal="left" vertical="center"/>
    </xf>
    <xf numFmtId="4" fontId="113" fillId="59" borderId="30" applyNumberFormat="0" applyProtection="0">
      <alignment horizontal="center" vertical="top"/>
    </xf>
    <xf numFmtId="0" fontId="26" fillId="60" borderId="30" applyNumberFormat="0" applyProtection="0">
      <alignment horizontal="left" vertical="top"/>
    </xf>
    <xf numFmtId="4" fontId="35" fillId="61" borderId="30" applyNumberFormat="0" applyProtection="0">
      <alignment horizontal="right" vertical="center"/>
    </xf>
    <xf numFmtId="4" fontId="35" fillId="62" borderId="30" applyNumberFormat="0" applyProtection="0">
      <alignment horizontal="right" vertical="center"/>
    </xf>
    <xf numFmtId="4" fontId="35" fillId="63" borderId="30" applyNumberFormat="0" applyProtection="0">
      <alignment horizontal="right" vertical="center"/>
    </xf>
    <xf numFmtId="4" fontId="35" fillId="64" borderId="30" applyNumberFormat="0" applyProtection="0">
      <alignment horizontal="right" vertical="center"/>
    </xf>
    <xf numFmtId="4" fontId="35" fillId="65" borderId="30" applyNumberFormat="0" applyProtection="0">
      <alignment horizontal="right" vertical="center"/>
    </xf>
    <xf numFmtId="4" fontId="35" fillId="66" borderId="30" applyNumberFormat="0" applyProtection="0">
      <alignment horizontal="right" vertical="center"/>
    </xf>
    <xf numFmtId="4" fontId="35" fillId="67" borderId="30" applyNumberFormat="0" applyProtection="0">
      <alignment horizontal="right" vertical="center"/>
    </xf>
    <xf numFmtId="4" fontId="35" fillId="68" borderId="30" applyNumberFormat="0" applyProtection="0">
      <alignment horizontal="right" vertical="center"/>
    </xf>
    <xf numFmtId="4" fontId="35" fillId="69" borderId="30" applyNumberFormat="0" applyProtection="0">
      <alignment horizontal="right" vertical="center"/>
    </xf>
    <xf numFmtId="0" fontId="113" fillId="0" borderId="0" applyNumberFormat="0" applyProtection="0">
      <alignment horizontal="left" vertical="center" indent="1"/>
    </xf>
    <xf numFmtId="0" fontId="35" fillId="0" borderId="0" applyNumberFormat="0" applyProtection="0">
      <alignment horizontal="left" vertical="center" indent="1"/>
    </xf>
    <xf numFmtId="4" fontId="114" fillId="70" borderId="0" applyNumberFormat="0" applyProtection="0">
      <alignment horizontal="left" vertical="center" indent="1"/>
    </xf>
    <xf numFmtId="0" fontId="4" fillId="71" borderId="30" applyNumberFormat="0" applyProtection="0">
      <alignment horizontal="left" vertical="center" indent="1"/>
    </xf>
    <xf numFmtId="0" fontId="35" fillId="0" borderId="31" applyNumberFormat="0" applyProtection="0">
      <alignment horizontal="left" vertical="center" indent="1"/>
    </xf>
    <xf numFmtId="4" fontId="35" fillId="72" borderId="30" applyNumberFormat="0" applyProtection="0">
      <alignment horizontal="left" vertical="center" indent="1"/>
    </xf>
    <xf numFmtId="0" fontId="4" fillId="0" borderId="30" applyNumberFormat="0" applyProtection="0">
      <alignment horizontal="left" vertical="center" indent="1"/>
    </xf>
    <xf numFmtId="0" fontId="4" fillId="73" borderId="30" applyNumberFormat="0" applyProtection="0">
      <alignment horizontal="left" vertical="center" indent="1"/>
    </xf>
    <xf numFmtId="0" fontId="4" fillId="0" borderId="30" applyNumberFormat="0" applyProtection="0">
      <alignment horizontal="left" vertical="center" indent="1"/>
    </xf>
    <xf numFmtId="0" fontId="4" fillId="74" borderId="30" applyNumberFormat="0" applyProtection="0">
      <alignment horizontal="left" vertical="center" indent="1"/>
    </xf>
    <xf numFmtId="0" fontId="4" fillId="0" borderId="30" applyNumberFormat="0" applyProtection="0">
      <alignment horizontal="left" vertical="center" indent="1"/>
    </xf>
    <xf numFmtId="0" fontId="4" fillId="51" borderId="30" applyNumberFormat="0" applyProtection="0">
      <alignment horizontal="left" vertical="center" indent="1"/>
    </xf>
    <xf numFmtId="0" fontId="4" fillId="0" borderId="30" applyNumberFormat="0" applyProtection="0">
      <alignment horizontal="left" vertical="center" indent="1"/>
    </xf>
    <xf numFmtId="0" fontId="4" fillId="71" borderId="30" applyNumberFormat="0" applyProtection="0">
      <alignment horizontal="left" vertical="center" indent="1"/>
    </xf>
    <xf numFmtId="0" fontId="35" fillId="71" borderId="30" applyNumberFormat="0" applyProtection="0">
      <alignment vertical="center"/>
    </xf>
    <xf numFmtId="0" fontId="4" fillId="71" borderId="30" applyNumberFormat="0" applyProtection="0">
      <alignment vertical="center"/>
    </xf>
    <xf numFmtId="0" fontId="35" fillId="71" borderId="30" applyNumberFormat="0" applyProtection="0">
      <alignment horizontal="left" vertical="center" indent="1"/>
    </xf>
    <xf numFmtId="0" fontId="35" fillId="71" borderId="30" applyNumberFormat="0" applyProtection="0">
      <alignment horizontal="left" vertical="center" indent="1"/>
    </xf>
    <xf numFmtId="3" fontId="35" fillId="35" borderId="30" applyProtection="0">
      <alignment horizontal="right" vertical="center"/>
    </xf>
    <xf numFmtId="0" fontId="4" fillId="0" borderId="30" applyNumberFormat="0" applyProtection="0">
      <alignment horizontal="right" vertical="center"/>
    </xf>
    <xf numFmtId="0" fontId="4" fillId="0" borderId="30" applyNumberFormat="0" applyProtection="0">
      <alignment horizontal="left" vertical="center" indent="1"/>
    </xf>
    <xf numFmtId="0" fontId="26" fillId="75" borderId="30" applyNumberFormat="0" applyProtection="0">
      <alignment horizontal="center" vertical="top"/>
    </xf>
    <xf numFmtId="0" fontId="115" fillId="0" borderId="0" applyNumberFormat="0" applyProtection="0"/>
    <xf numFmtId="4" fontId="34" fillId="76" borderId="30" applyNumberFormat="0" applyProtection="0">
      <alignment horizontal="right" vertical="center"/>
    </xf>
    <xf numFmtId="38" fontId="69" fillId="0" borderId="0" applyNumberFormat="0" applyFont="0" applyFill="0" applyBorder="0" applyAlignment="0"/>
    <xf numFmtId="0" fontId="37" fillId="0" borderId="0" applyNumberFormat="0" applyFill="0" applyBorder="0" applyAlignment="0" applyProtection="0"/>
    <xf numFmtId="38" fontId="4" fillId="0" borderId="0" applyFont="0" applyFill="0" applyBorder="0" applyAlignment="0" applyProtection="0"/>
    <xf numFmtId="0" fontId="42" fillId="0" borderId="0" applyNumberFormat="0" applyBorder="0">
      <alignment vertical="center"/>
    </xf>
    <xf numFmtId="0" fontId="116" fillId="53" borderId="0">
      <alignment wrapText="1"/>
    </xf>
    <xf numFmtId="40" fontId="117" fillId="0" borderId="0" applyBorder="0">
      <alignment horizontal="right"/>
    </xf>
    <xf numFmtId="0" fontId="118" fillId="0" borderId="0">
      <alignment horizontal="left"/>
    </xf>
    <xf numFmtId="0" fontId="77" fillId="0" borderId="0">
      <alignment horizontal="left"/>
    </xf>
    <xf numFmtId="0" fontId="84" fillId="0" borderId="0"/>
    <xf numFmtId="0" fontId="82" fillId="0" borderId="0"/>
    <xf numFmtId="0" fontId="77" fillId="0" borderId="0"/>
    <xf numFmtId="0" fontId="4" fillId="0" borderId="28" applyNumberFormat="0" applyFont="0" applyFill="0" applyAlignment="0" applyProtection="0"/>
    <xf numFmtId="0" fontId="119" fillId="0" borderId="0"/>
    <xf numFmtId="0" fontId="119" fillId="0" borderId="0"/>
    <xf numFmtId="0" fontId="120" fillId="0" borderId="0"/>
    <xf numFmtId="0" fontId="120" fillId="0" borderId="0"/>
    <xf numFmtId="0" fontId="119" fillId="0" borderId="0"/>
    <xf numFmtId="0" fontId="119" fillId="0" borderId="0"/>
    <xf numFmtId="49" fontId="35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38" fontId="4" fillId="0" borderId="0" applyNumberFormat="0" applyFont="0" applyFill="0" applyAlignment="0" applyProtection="0"/>
    <xf numFmtId="0" fontId="120" fillId="0" borderId="0"/>
    <xf numFmtId="0" fontId="119" fillId="0" borderId="0"/>
    <xf numFmtId="38" fontId="4" fillId="0" borderId="0" applyFont="0" applyFill="0" applyBorder="0" applyAlignment="0" applyProtection="0"/>
    <xf numFmtId="37" fontId="78" fillId="77" borderId="0" applyNumberFormat="0" applyBorder="0" applyAlignment="0" applyProtection="0"/>
    <xf numFmtId="37" fontId="78" fillId="0" borderId="0"/>
    <xf numFmtId="3" fontId="121" fillId="0" borderId="23" applyProtection="0"/>
    <xf numFmtId="0" fontId="123" fillId="0" borderId="0" applyNumberFormat="0" applyFont="0" applyFill="0" applyBorder="0" applyProtection="0">
      <alignment horizontal="center" vertical="center" wrapText="1"/>
    </xf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26" fillId="35" borderId="0">
      <protection locked="0"/>
    </xf>
    <xf numFmtId="9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2" fontId="42" fillId="0" borderId="0" applyFont="0" applyFill="0" applyBorder="0" applyAlignment="0" applyProtection="0"/>
    <xf numFmtId="173" fontId="42" fillId="0" borderId="0" applyFont="0" applyFill="0" applyBorder="0" applyAlignment="0" applyProtection="0"/>
    <xf numFmtId="0" fontId="124" fillId="0" borderId="0" applyNumberFormat="0" applyFill="0" applyBorder="0" applyAlignment="0" applyProtection="0">
      <alignment vertical="top"/>
      <protection locked="0"/>
    </xf>
    <xf numFmtId="0" fontId="125" fillId="78" borderId="32" applyNumberFormat="0" applyAlignment="0" applyProtection="0"/>
    <xf numFmtId="0" fontId="126" fillId="0" borderId="33" applyNumberFormat="0" applyFill="0" applyAlignment="0" applyProtection="0"/>
    <xf numFmtId="0" fontId="40" fillId="0" borderId="25"/>
    <xf numFmtId="0" fontId="127" fillId="38" borderId="0" applyNumberFormat="0" applyBorder="0" applyAlignment="0" applyProtection="0"/>
    <xf numFmtId="0" fontId="128" fillId="79" borderId="30" applyNumberFormat="0" applyAlignment="0" applyProtection="0"/>
    <xf numFmtId="0" fontId="129" fillId="79" borderId="34" applyNumberFormat="0" applyAlignment="0" applyProtection="0"/>
    <xf numFmtId="0" fontId="130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3" fillId="39" borderId="0" applyNumberFormat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9" fontId="135" fillId="0" borderId="0" applyFont="0" applyFill="0" applyBorder="0" applyAlignment="0" applyProtection="0"/>
    <xf numFmtId="0" fontId="136" fillId="42" borderId="34" applyNumberFormat="0" applyAlignment="0" applyProtection="0"/>
    <xf numFmtId="0" fontId="137" fillId="36" borderId="0" applyNumberFormat="0" applyBorder="0" applyAlignment="0" applyProtection="0"/>
    <xf numFmtId="0" fontId="138" fillId="0" borderId="35" applyNumberFormat="0" applyFill="0" applyAlignment="0" applyProtection="0"/>
    <xf numFmtId="0" fontId="135" fillId="0" borderId="0" applyFont="0" applyFill="0" applyBorder="0" applyAlignment="0" applyProtection="0"/>
    <xf numFmtId="37" fontId="95" fillId="0" borderId="0"/>
    <xf numFmtId="0" fontId="56" fillId="80" borderId="0" applyNumberFormat="0" applyBorder="0" applyAlignment="0" applyProtection="0"/>
    <xf numFmtId="0" fontId="56" fillId="81" borderId="0" applyNumberFormat="0" applyBorder="0" applyAlignment="0" applyProtection="0"/>
    <xf numFmtId="0" fontId="56" fillId="82" borderId="0" applyNumberFormat="0" applyBorder="0" applyAlignment="0" applyProtection="0"/>
    <xf numFmtId="0" fontId="56" fillId="48" borderId="0" applyNumberFormat="0" applyBorder="0" applyAlignment="0" applyProtection="0"/>
    <xf numFmtId="0" fontId="56" fillId="49" borderId="0" applyNumberFormat="0" applyBorder="0" applyAlignment="0" applyProtection="0"/>
    <xf numFmtId="0" fontId="56" fillId="83" borderId="0" applyNumberFormat="0" applyBorder="0" applyAlignment="0" applyProtection="0"/>
    <xf numFmtId="0" fontId="4" fillId="84" borderId="36" applyNumberFormat="0" applyFont="0" applyAlignment="0" applyProtection="0"/>
    <xf numFmtId="0" fontId="139" fillId="0" borderId="37" applyNumberFormat="0" applyFill="0" applyAlignment="0" applyProtection="0"/>
    <xf numFmtId="0" fontId="140" fillId="0" borderId="38" applyNumberFormat="0" applyFill="0" applyAlignment="0" applyProtection="0"/>
    <xf numFmtId="0" fontId="141" fillId="0" borderId="39" applyNumberFormat="0" applyFill="0" applyAlignment="0" applyProtection="0"/>
    <xf numFmtId="0" fontId="141" fillId="0" borderId="0" applyNumberFormat="0" applyFill="0" applyBorder="0" applyAlignment="0" applyProtection="0"/>
    <xf numFmtId="209" fontId="142" fillId="0" borderId="0" applyFont="0" applyFill="0" applyBorder="0" applyAlignment="0" applyProtection="0"/>
    <xf numFmtId="210" fontId="142" fillId="0" borderId="0" applyFont="0" applyFill="0" applyBorder="0" applyAlignment="0" applyProtection="0"/>
    <xf numFmtId="0" fontId="143" fillId="0" borderId="0" applyNumberFormat="0" applyFill="0" applyBorder="0" applyAlignment="0" applyProtection="0">
      <alignment vertical="top"/>
      <protection locked="0"/>
    </xf>
    <xf numFmtId="0" fontId="145" fillId="0" borderId="0"/>
    <xf numFmtId="0" fontId="4" fillId="0" borderId="0"/>
    <xf numFmtId="0" fontId="146" fillId="0" borderId="0"/>
    <xf numFmtId="211" fontId="46" fillId="0" borderId="0" applyFont="0" applyFill="0" applyBorder="0" applyAlignment="0" applyProtection="0"/>
    <xf numFmtId="212" fontId="46" fillId="0" borderId="0" applyFont="0" applyFill="0" applyBorder="0" applyAlignment="0" applyProtection="0"/>
    <xf numFmtId="213" fontId="46" fillId="0" borderId="0" applyFont="0" applyFill="0" applyBorder="0" applyAlignment="0" applyProtection="0"/>
    <xf numFmtId="0" fontId="148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/>
    <xf numFmtId="165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49" fillId="0" borderId="0" applyFont="0" applyFill="0" applyBorder="0" applyAlignment="0" applyProtection="0"/>
    <xf numFmtId="214" fontId="4" fillId="0" borderId="0" applyFill="0" applyBorder="0" applyAlignment="0" applyProtection="0"/>
    <xf numFmtId="0" fontId="4" fillId="0" borderId="0"/>
    <xf numFmtId="0" fontId="42" fillId="0" borderId="0"/>
    <xf numFmtId="215" fontId="4" fillId="0" borderId="0" applyFill="0" applyBorder="0" applyAlignment="0" applyProtection="0"/>
    <xf numFmtId="0" fontId="150" fillId="0" borderId="0"/>
    <xf numFmtId="0" fontId="4" fillId="0" borderId="0"/>
    <xf numFmtId="166" fontId="4" fillId="0" borderId="0" applyFont="0" applyFill="0" applyBorder="0" applyAlignment="0" applyProtection="0"/>
    <xf numFmtId="0" fontId="4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9" fillId="0" borderId="16" applyNumberFormat="0" applyFill="0" applyAlignment="0" applyProtection="0"/>
    <xf numFmtId="0" fontId="50" fillId="0" borderId="17" applyNumberFormat="0" applyFill="0" applyProtection="0">
      <alignment horizont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151" fillId="37" borderId="0" applyNumberFormat="0" applyBorder="0" applyAlignment="0" applyProtection="0">
      <alignment vertical="center"/>
    </xf>
    <xf numFmtId="0" fontId="151" fillId="38" borderId="0" applyNumberFormat="0" applyBorder="0" applyAlignment="0" applyProtection="0">
      <alignment vertical="center"/>
    </xf>
    <xf numFmtId="0" fontId="151" fillId="39" borderId="0" applyNumberFormat="0" applyBorder="0" applyAlignment="0" applyProtection="0">
      <alignment vertical="center"/>
    </xf>
    <xf numFmtId="0" fontId="151" fillId="40" borderId="0" applyNumberFormat="0" applyBorder="0" applyAlignment="0" applyProtection="0">
      <alignment vertical="center"/>
    </xf>
    <xf numFmtId="0" fontId="151" fillId="41" borderId="0" applyNumberFormat="0" applyBorder="0" applyAlignment="0" applyProtection="0">
      <alignment vertical="center"/>
    </xf>
    <xf numFmtId="0" fontId="151" fillId="42" borderId="0" applyNumberFormat="0" applyBorder="0" applyAlignment="0" applyProtection="0">
      <alignment vertical="center"/>
    </xf>
    <xf numFmtId="0" fontId="151" fillId="43" borderId="0" applyNumberFormat="0" applyBorder="0" applyAlignment="0" applyProtection="0">
      <alignment vertical="center"/>
    </xf>
    <xf numFmtId="0" fontId="151" fillId="44" borderId="0" applyNumberFormat="0" applyBorder="0" applyAlignment="0" applyProtection="0">
      <alignment vertical="center"/>
    </xf>
    <xf numFmtId="0" fontId="151" fillId="45" borderId="0" applyNumberFormat="0" applyBorder="0" applyAlignment="0" applyProtection="0">
      <alignment vertical="center"/>
    </xf>
    <xf numFmtId="0" fontId="151" fillId="40" borderId="0" applyNumberFormat="0" applyBorder="0" applyAlignment="0" applyProtection="0">
      <alignment vertical="center"/>
    </xf>
    <xf numFmtId="0" fontId="151" fillId="43" borderId="0" applyNumberFormat="0" applyBorder="0" applyAlignment="0" applyProtection="0">
      <alignment vertical="center"/>
    </xf>
    <xf numFmtId="0" fontId="151" fillId="46" borderId="0" applyNumberFormat="0" applyBorder="0" applyAlignment="0" applyProtection="0">
      <alignment vertical="center"/>
    </xf>
    <xf numFmtId="0" fontId="152" fillId="47" borderId="0" applyNumberFormat="0" applyBorder="0" applyAlignment="0" applyProtection="0">
      <alignment vertical="center"/>
    </xf>
    <xf numFmtId="0" fontId="152" fillId="44" borderId="0" applyNumberFormat="0" applyBorder="0" applyAlignment="0" applyProtection="0">
      <alignment vertical="center"/>
    </xf>
    <xf numFmtId="0" fontId="152" fillId="45" borderId="0" applyNumberFormat="0" applyBorder="0" applyAlignment="0" applyProtection="0">
      <alignment vertical="center"/>
    </xf>
    <xf numFmtId="0" fontId="152" fillId="48" borderId="0" applyNumberFormat="0" applyBorder="0" applyAlignment="0" applyProtection="0">
      <alignment vertical="center"/>
    </xf>
    <xf numFmtId="0" fontId="152" fillId="49" borderId="0" applyNumberFormat="0" applyBorder="0" applyAlignment="0" applyProtection="0">
      <alignment vertical="center"/>
    </xf>
    <xf numFmtId="0" fontId="152" fillId="50" borderId="0" applyNumberFormat="0" applyBorder="0" applyAlignment="0" applyProtection="0">
      <alignment vertical="center"/>
    </xf>
    <xf numFmtId="0" fontId="93" fillId="0" borderId="24">
      <alignment horizontal="center"/>
    </xf>
    <xf numFmtId="171" fontId="4" fillId="0" borderId="0" applyFill="0" applyBorder="0"/>
    <xf numFmtId="37" fontId="78" fillId="77" borderId="0" applyNumberFormat="0" applyBorder="0" applyAlignment="0" applyProtection="0"/>
    <xf numFmtId="0" fontId="153" fillId="39" borderId="0" applyNumberFormat="0" applyBorder="0" applyAlignment="0" applyProtection="0">
      <alignment vertical="center"/>
    </xf>
    <xf numFmtId="0" fontId="154" fillId="38" borderId="0" applyNumberFormat="0" applyBorder="0" applyAlignment="0" applyProtection="0">
      <alignment vertical="center"/>
    </xf>
    <xf numFmtId="0" fontId="152" fillId="80" borderId="0" applyNumberFormat="0" applyBorder="0" applyAlignment="0" applyProtection="0">
      <alignment vertical="center"/>
    </xf>
    <xf numFmtId="0" fontId="152" fillId="81" borderId="0" applyNumberFormat="0" applyBorder="0" applyAlignment="0" applyProtection="0">
      <alignment vertical="center"/>
    </xf>
    <xf numFmtId="0" fontId="152" fillId="82" borderId="0" applyNumberFormat="0" applyBorder="0" applyAlignment="0" applyProtection="0">
      <alignment vertical="center"/>
    </xf>
    <xf numFmtId="0" fontId="152" fillId="48" borderId="0" applyNumberFormat="0" applyBorder="0" applyAlignment="0" applyProtection="0">
      <alignment vertical="center"/>
    </xf>
    <xf numFmtId="0" fontId="152" fillId="49" borderId="0" applyNumberFormat="0" applyBorder="0" applyAlignment="0" applyProtection="0">
      <alignment vertical="center"/>
    </xf>
    <xf numFmtId="0" fontId="152" fillId="83" borderId="0" applyNumberFormat="0" applyBorder="0" applyAlignment="0" applyProtection="0">
      <alignment vertical="center"/>
    </xf>
    <xf numFmtId="0" fontId="155" fillId="0" borderId="0" applyNumberFormat="0" applyFill="0" applyBorder="0" applyAlignment="0" applyProtection="0">
      <alignment vertical="center"/>
    </xf>
    <xf numFmtId="0" fontId="156" fillId="0" borderId="37" applyNumberFormat="0" applyFill="0" applyAlignment="0" applyProtection="0">
      <alignment vertical="center"/>
    </xf>
    <xf numFmtId="0" fontId="157" fillId="0" borderId="38" applyNumberFormat="0" applyFill="0" applyAlignment="0" applyProtection="0">
      <alignment vertical="center"/>
    </xf>
    <xf numFmtId="0" fontId="158" fillId="0" borderId="39" applyNumberFormat="0" applyFill="0" applyAlignment="0" applyProtection="0">
      <alignment vertical="center"/>
    </xf>
    <xf numFmtId="0" fontId="158" fillId="0" borderId="0" applyNumberFormat="0" applyFill="0" applyBorder="0" applyAlignment="0" applyProtection="0">
      <alignment vertical="center"/>
    </xf>
    <xf numFmtId="0" fontId="159" fillId="78" borderId="32" applyNumberFormat="0" applyAlignment="0" applyProtection="0">
      <alignment vertical="center"/>
    </xf>
    <xf numFmtId="0" fontId="160" fillId="0" borderId="35" applyNumberFormat="0" applyFill="0" applyAlignment="0" applyProtection="0">
      <alignment vertical="center"/>
    </xf>
    <xf numFmtId="0" fontId="4" fillId="84" borderId="36" applyNumberFormat="0" applyFont="0" applyAlignment="0" applyProtection="0">
      <alignment vertical="center"/>
    </xf>
    <xf numFmtId="0" fontId="161" fillId="0" borderId="0" applyNumberFormat="0" applyFill="0" applyBorder="0" applyAlignment="0" applyProtection="0">
      <alignment vertical="center"/>
    </xf>
    <xf numFmtId="0" fontId="162" fillId="0" borderId="0" applyNumberFormat="0" applyFill="0" applyBorder="0" applyAlignment="0" applyProtection="0">
      <alignment vertical="center"/>
    </xf>
    <xf numFmtId="0" fontId="163" fillId="79" borderId="34" applyNumberFormat="0" applyAlignment="0" applyProtection="0">
      <alignment vertical="center"/>
    </xf>
    <xf numFmtId="0" fontId="164" fillId="42" borderId="34" applyNumberFormat="0" applyAlignment="0" applyProtection="0">
      <alignment vertical="center"/>
    </xf>
    <xf numFmtId="0" fontId="165" fillId="79" borderId="30" applyNumberFormat="0" applyAlignment="0" applyProtection="0">
      <alignment vertical="center"/>
    </xf>
    <xf numFmtId="0" fontId="166" fillId="36" borderId="0" applyNumberFormat="0" applyBorder="0" applyAlignment="0" applyProtection="0">
      <alignment vertical="center"/>
    </xf>
    <xf numFmtId="0" fontId="167" fillId="0" borderId="33" applyNumberFormat="0" applyFill="0" applyAlignment="0" applyProtection="0">
      <alignment vertical="center"/>
    </xf>
    <xf numFmtId="0" fontId="4" fillId="0" borderId="0"/>
    <xf numFmtId="166" fontId="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168" fillId="0" borderId="25"/>
    <xf numFmtId="0" fontId="4" fillId="0" borderId="0"/>
    <xf numFmtId="0" fontId="4" fillId="0" borderId="0"/>
    <xf numFmtId="0" fontId="4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0"/>
    <xf numFmtId="0" fontId="42" fillId="0" borderId="0"/>
    <xf numFmtId="0" fontId="169" fillId="0" borderId="0">
      <alignment vertical="top"/>
    </xf>
    <xf numFmtId="0" fontId="4" fillId="0" borderId="0"/>
    <xf numFmtId="0" fontId="42" fillId="0" borderId="0"/>
    <xf numFmtId="216" fontId="112" fillId="0" borderId="0"/>
    <xf numFmtId="216" fontId="112" fillId="0" borderId="0"/>
    <xf numFmtId="216" fontId="112" fillId="0" borderId="0"/>
    <xf numFmtId="216" fontId="112" fillId="0" borderId="0"/>
    <xf numFmtId="216" fontId="112" fillId="0" borderId="0"/>
    <xf numFmtId="216" fontId="112" fillId="0" borderId="0"/>
    <xf numFmtId="216" fontId="112" fillId="0" borderId="0"/>
    <xf numFmtId="216" fontId="112" fillId="0" borderId="0"/>
    <xf numFmtId="208" fontId="170" fillId="85" borderId="43"/>
    <xf numFmtId="3" fontId="171" fillId="0" borderId="40">
      <alignment horizontal="left" vertical="center"/>
    </xf>
    <xf numFmtId="3" fontId="11" fillId="0" borderId="40">
      <alignment horizontal="left" vertical="center"/>
    </xf>
    <xf numFmtId="0" fontId="172" fillId="0" borderId="0"/>
    <xf numFmtId="217" fontId="173" fillId="0" borderId="44" applyFont="0" applyAlignment="0">
      <alignment horizontal="center"/>
    </xf>
    <xf numFmtId="0" fontId="174" fillId="0" borderId="0"/>
    <xf numFmtId="0" fontId="174" fillId="0" borderId="43"/>
    <xf numFmtId="0" fontId="145" fillId="0" borderId="0" applyProtection="0"/>
    <xf numFmtId="3" fontId="175" fillId="0" borderId="45" applyFill="0" applyBorder="0" applyProtection="0">
      <alignment horizontal="center" vertical="center"/>
    </xf>
    <xf numFmtId="0" fontId="176" fillId="0" borderId="0" applyNumberFormat="0" applyFill="0" applyBorder="0" applyAlignment="0" applyProtection="0">
      <alignment vertical="top"/>
      <protection locked="0"/>
    </xf>
    <xf numFmtId="0" fontId="177" fillId="86" borderId="43"/>
    <xf numFmtId="208" fontId="178" fillId="0" borderId="43"/>
    <xf numFmtId="0" fontId="179" fillId="0" borderId="27"/>
    <xf numFmtId="9" fontId="42" fillId="0" borderId="0" applyFill="0" applyBorder="0" applyAlignment="0" applyProtection="0"/>
    <xf numFmtId="166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18" fontId="145" fillId="0" borderId="0" applyFont="0" applyFill="0" applyBorder="0" applyAlignment="0" applyProtection="0"/>
    <xf numFmtId="0" fontId="174" fillId="0" borderId="0"/>
    <xf numFmtId="0" fontId="179" fillId="0" borderId="0"/>
    <xf numFmtId="0" fontId="174" fillId="0" borderId="43"/>
    <xf numFmtId="40" fontId="180" fillId="0" borderId="0"/>
    <xf numFmtId="0" fontId="181" fillId="87" borderId="0"/>
    <xf numFmtId="0" fontId="182" fillId="0" borderId="0"/>
    <xf numFmtId="0" fontId="177" fillId="0" borderId="46"/>
    <xf numFmtId="0" fontId="177" fillId="0" borderId="43"/>
    <xf numFmtId="219" fontId="145" fillId="0" borderId="0" applyFont="0" applyFill="0" applyBorder="0" applyAlignment="0" applyProtection="0"/>
    <xf numFmtId="220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8" fillId="0" borderId="25"/>
    <xf numFmtId="0" fontId="4" fillId="0" borderId="0"/>
    <xf numFmtId="0" fontId="35" fillId="0" borderId="0">
      <alignment vertical="top"/>
    </xf>
    <xf numFmtId="164" fontId="35" fillId="0" borderId="0" applyFill="0" applyBorder="0" applyProtection="0">
      <alignment vertical="top"/>
    </xf>
    <xf numFmtId="0" fontId="184" fillId="0" borderId="0" applyNumberFormat="0" applyFill="0" applyBorder="0" applyAlignment="0" applyProtection="0"/>
    <xf numFmtId="166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166" fontId="35" fillId="0" borderId="0" applyFont="0" applyFill="0" applyBorder="0" applyAlignment="0" applyProtection="0">
      <alignment vertical="top"/>
    </xf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42" fillId="0" borderId="0" applyFont="0" applyFill="0" applyBorder="0" applyAlignment="0" applyProtection="0"/>
    <xf numFmtId="166" fontId="35" fillId="0" borderId="0" applyFont="0" applyFill="0" applyBorder="0" applyAlignment="0" applyProtection="0">
      <alignment vertical="top"/>
    </xf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35" fillId="0" borderId="0" applyFont="0" applyFill="0" applyBorder="0" applyAlignment="0" applyProtection="0">
      <alignment vertical="top"/>
    </xf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35" fillId="0" borderId="0" applyFont="0" applyFill="0" applyBorder="0" applyAlignment="0" applyProtection="0">
      <alignment vertical="top"/>
    </xf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35" fillId="0" borderId="0" applyFont="0" applyFill="0" applyBorder="0" applyAlignment="0" applyProtection="0">
      <alignment vertical="top"/>
    </xf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215" fontId="35" fillId="0" borderId="0" applyFill="0" applyBorder="0" applyProtection="0">
      <alignment vertical="top"/>
    </xf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35" fillId="0" borderId="0" applyFont="0" applyFill="0" applyBorder="0" applyAlignment="0" applyProtection="0">
      <alignment vertical="top"/>
    </xf>
    <xf numFmtId="166" fontId="42" fillId="0" borderId="0" applyFont="0" applyFill="0" applyBorder="0" applyAlignment="0" applyProtection="0"/>
    <xf numFmtId="166" fontId="35" fillId="0" borderId="0" applyFont="0" applyFill="0" applyBorder="0" applyAlignment="0" applyProtection="0">
      <alignment vertical="top"/>
    </xf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35" fillId="0" borderId="0" applyFont="0" applyFill="0" applyBorder="0" applyAlignment="0" applyProtection="0">
      <alignment vertical="top"/>
    </xf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35" fillId="0" borderId="0" applyFont="0" applyFill="0" applyBorder="0" applyAlignment="0" applyProtection="0">
      <alignment vertical="top"/>
    </xf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35" fillId="0" borderId="0" applyFont="0" applyFill="0" applyBorder="0" applyAlignment="0" applyProtection="0">
      <alignment vertical="top"/>
    </xf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215" fontId="35" fillId="0" borderId="0" applyFill="0" applyBorder="0" applyProtection="0">
      <alignment vertical="top"/>
    </xf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149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35" fillId="0" borderId="0" applyFont="0" applyFill="0" applyBorder="0" applyAlignment="0" applyProtection="0">
      <alignment vertical="top"/>
    </xf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35" fillId="0" borderId="0" applyFont="0" applyFill="0" applyBorder="0" applyAlignment="0" applyProtection="0">
      <alignment vertical="top"/>
    </xf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35" fillId="0" borderId="0" applyFont="0" applyFill="0" applyBorder="0" applyAlignment="0" applyProtection="0">
      <alignment vertical="top"/>
    </xf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215" fontId="35" fillId="0" borderId="0" applyFill="0" applyBorder="0" applyProtection="0">
      <alignment vertical="top"/>
    </xf>
    <xf numFmtId="166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166" fontId="35" fillId="0" borderId="0" applyFont="0" applyFill="0" applyBorder="0" applyAlignment="0" applyProtection="0">
      <alignment vertical="top"/>
    </xf>
    <xf numFmtId="166" fontId="149" fillId="0" borderId="0" applyFont="0" applyFill="0" applyBorder="0" applyAlignment="0" applyProtection="0"/>
    <xf numFmtId="166" fontId="35" fillId="0" borderId="0" applyFont="0" applyFill="0" applyBorder="0" applyAlignment="0" applyProtection="0">
      <alignment vertical="top"/>
    </xf>
    <xf numFmtId="166" fontId="149" fillId="0" borderId="0" applyFont="0" applyFill="0" applyBorder="0" applyAlignment="0" applyProtection="0"/>
    <xf numFmtId="166" fontId="35" fillId="0" borderId="0" applyFont="0" applyFill="0" applyBorder="0" applyAlignment="0" applyProtection="0">
      <alignment vertical="top"/>
    </xf>
    <xf numFmtId="166" fontId="149" fillId="0" borderId="0" applyFont="0" applyFill="0" applyBorder="0" applyAlignment="0" applyProtection="0"/>
    <xf numFmtId="166" fontId="35" fillId="0" borderId="0" applyFont="0" applyFill="0" applyBorder="0" applyAlignment="0" applyProtection="0">
      <alignment vertical="top"/>
    </xf>
    <xf numFmtId="166" fontId="149" fillId="0" borderId="0" applyFont="0" applyFill="0" applyBorder="0" applyAlignment="0" applyProtection="0"/>
    <xf numFmtId="166" fontId="35" fillId="0" borderId="0" applyFont="0" applyFill="0" applyBorder="0" applyAlignment="0" applyProtection="0">
      <alignment vertical="top"/>
    </xf>
    <xf numFmtId="166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166" fontId="42" fillId="0" borderId="0" applyFont="0" applyFill="0" applyBorder="0" applyAlignment="0" applyProtection="0"/>
    <xf numFmtId="215" fontId="35" fillId="0" borderId="0" applyFill="0" applyBorder="0" applyProtection="0">
      <alignment vertical="top"/>
    </xf>
    <xf numFmtId="215" fontId="35" fillId="0" borderId="0" applyFill="0" applyBorder="0" applyProtection="0">
      <alignment vertical="top"/>
    </xf>
    <xf numFmtId="215" fontId="35" fillId="0" borderId="0" applyFill="0" applyBorder="0" applyProtection="0">
      <alignment vertical="top"/>
    </xf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99" fontId="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5" fillId="0" borderId="0" applyFont="0" applyFill="0" applyBorder="0" applyAlignment="0" applyProtection="0">
      <alignment vertical="top"/>
    </xf>
    <xf numFmtId="215" fontId="35" fillId="0" borderId="0" applyFill="0" applyBorder="0" applyProtection="0">
      <alignment vertical="top"/>
    </xf>
    <xf numFmtId="166" fontId="149" fillId="0" borderId="0" applyFont="0" applyFill="0" applyBorder="0" applyAlignment="0" applyProtection="0"/>
    <xf numFmtId="215" fontId="35" fillId="0" borderId="0" applyFill="0" applyBorder="0" applyProtection="0">
      <alignment vertical="top"/>
    </xf>
    <xf numFmtId="215" fontId="35" fillId="0" borderId="0" applyFill="0" applyBorder="0" applyProtection="0">
      <alignment vertical="top"/>
    </xf>
    <xf numFmtId="215" fontId="35" fillId="0" borderId="0" applyFill="0" applyBorder="0" applyProtection="0">
      <alignment vertical="top"/>
    </xf>
    <xf numFmtId="166" fontId="149" fillId="0" borderId="0" applyFont="0" applyFill="0" applyBorder="0" applyAlignment="0" applyProtection="0"/>
    <xf numFmtId="215" fontId="35" fillId="0" borderId="0" applyFill="0" applyBorder="0" applyProtection="0">
      <alignment vertical="top"/>
    </xf>
    <xf numFmtId="215" fontId="35" fillId="0" borderId="0" applyFill="0" applyBorder="0" applyProtection="0">
      <alignment vertical="top"/>
    </xf>
    <xf numFmtId="215" fontId="35" fillId="0" borderId="0" applyFill="0" applyBorder="0" applyProtection="0">
      <alignment vertical="top"/>
    </xf>
    <xf numFmtId="215" fontId="35" fillId="0" borderId="0" applyFill="0" applyBorder="0" applyProtection="0">
      <alignment vertical="top"/>
    </xf>
    <xf numFmtId="222" fontId="35" fillId="0" borderId="0" applyFill="0" applyBorder="0" applyProtection="0">
      <alignment vertical="top"/>
    </xf>
    <xf numFmtId="215" fontId="35" fillId="0" borderId="0" applyFill="0" applyBorder="0" applyProtection="0">
      <alignment vertical="top"/>
    </xf>
    <xf numFmtId="215" fontId="35" fillId="0" borderId="0" applyFill="0" applyBorder="0" applyProtection="0">
      <alignment vertical="top"/>
    </xf>
    <xf numFmtId="215" fontId="35" fillId="0" borderId="0" applyFill="0" applyBorder="0" applyProtection="0">
      <alignment vertical="top"/>
    </xf>
    <xf numFmtId="215" fontId="35" fillId="0" borderId="0" applyFill="0" applyBorder="0" applyProtection="0">
      <alignment vertical="top"/>
    </xf>
    <xf numFmtId="215" fontId="35" fillId="0" borderId="0" applyFill="0" applyBorder="0" applyProtection="0">
      <alignment vertical="top"/>
    </xf>
    <xf numFmtId="215" fontId="35" fillId="0" borderId="0" applyFill="0" applyBorder="0" applyProtection="0">
      <alignment vertical="top"/>
    </xf>
    <xf numFmtId="215" fontId="35" fillId="0" borderId="0" applyFill="0" applyBorder="0" applyProtection="0">
      <alignment vertical="top"/>
    </xf>
    <xf numFmtId="215" fontId="35" fillId="0" borderId="0" applyFill="0" applyBorder="0" applyProtection="0">
      <alignment vertical="top"/>
    </xf>
    <xf numFmtId="223" fontId="4" fillId="0" borderId="0" applyFill="0" applyBorder="0" applyAlignment="0" applyProtection="0"/>
    <xf numFmtId="215" fontId="35" fillId="0" borderId="0" applyFill="0" applyBorder="0" applyProtection="0">
      <alignment vertical="top"/>
    </xf>
    <xf numFmtId="223" fontId="4" fillId="0" borderId="0" applyFill="0" applyBorder="0" applyAlignment="0" applyProtection="0"/>
    <xf numFmtId="215" fontId="35" fillId="0" borderId="0" applyFill="0" applyBorder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215" fontId="4" fillId="0" borderId="0" applyFill="0" applyBorder="0" applyAlignment="0" applyProtection="0"/>
    <xf numFmtId="166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215" fontId="35" fillId="0" borderId="0" applyFill="0" applyBorder="0" applyProtection="0">
      <alignment vertical="top"/>
    </xf>
    <xf numFmtId="215" fontId="35" fillId="0" borderId="0" applyFill="0" applyBorder="0" applyProtection="0">
      <alignment vertical="top"/>
    </xf>
    <xf numFmtId="215" fontId="35" fillId="0" borderId="0" applyFill="0" applyBorder="0" applyProtection="0">
      <alignment vertical="top"/>
    </xf>
    <xf numFmtId="215" fontId="35" fillId="0" borderId="0" applyFill="0" applyBorder="0" applyProtection="0">
      <alignment vertical="top"/>
    </xf>
    <xf numFmtId="223" fontId="4" fillId="0" borderId="0" applyFill="0" applyBorder="0" applyAlignment="0" applyProtection="0"/>
    <xf numFmtId="215" fontId="35" fillId="0" borderId="0" applyFill="0" applyBorder="0" applyProtection="0">
      <alignment vertical="top"/>
    </xf>
    <xf numFmtId="215" fontId="4" fillId="0" borderId="0" applyFill="0" applyBorder="0" applyAlignment="0" applyProtection="0"/>
    <xf numFmtId="166" fontId="35" fillId="0" borderId="0" applyFont="0" applyFill="0" applyBorder="0" applyAlignment="0" applyProtection="0">
      <alignment vertical="top"/>
    </xf>
    <xf numFmtId="215" fontId="4" fillId="0" borderId="0" applyFill="0" applyBorder="0" applyAlignment="0" applyProtection="0"/>
    <xf numFmtId="223" fontId="4" fillId="0" borderId="0" applyFill="0" applyBorder="0" applyAlignment="0" applyProtection="0"/>
    <xf numFmtId="166" fontId="149" fillId="0" borderId="0" applyFont="0" applyFill="0" applyBorder="0" applyAlignment="0" applyProtection="0"/>
    <xf numFmtId="215" fontId="35" fillId="0" borderId="0" applyFill="0" applyBorder="0" applyProtection="0">
      <alignment vertical="top"/>
    </xf>
    <xf numFmtId="166" fontId="149" fillId="0" borderId="0" applyFont="0" applyFill="0" applyBorder="0" applyAlignment="0" applyProtection="0"/>
    <xf numFmtId="215" fontId="35" fillId="0" borderId="0" applyFill="0" applyBorder="0" applyProtection="0">
      <alignment vertical="top"/>
    </xf>
    <xf numFmtId="215" fontId="35" fillId="0" borderId="0" applyFill="0" applyBorder="0" applyProtection="0">
      <alignment vertical="top"/>
    </xf>
    <xf numFmtId="166" fontId="149" fillId="0" borderId="0" applyFont="0" applyFill="0" applyBorder="0" applyAlignment="0" applyProtection="0"/>
    <xf numFmtId="223" fontId="4" fillId="0" borderId="0" applyFill="0" applyBorder="0" applyAlignment="0" applyProtection="0"/>
    <xf numFmtId="215" fontId="4" fillId="0" borderId="0" applyFill="0" applyBorder="0" applyAlignment="0" applyProtection="0"/>
    <xf numFmtId="223" fontId="4" fillId="0" borderId="0" applyFill="0" applyBorder="0" applyAlignment="0" applyProtection="0"/>
    <xf numFmtId="223" fontId="4" fillId="0" borderId="0" applyFill="0" applyBorder="0" applyAlignment="0" applyProtection="0"/>
    <xf numFmtId="223" fontId="4" fillId="0" borderId="0" applyFill="0" applyBorder="0" applyAlignment="0" applyProtection="0"/>
    <xf numFmtId="215" fontId="35" fillId="0" borderId="0" applyFill="0" applyBorder="0" applyProtection="0">
      <alignment vertical="top"/>
    </xf>
    <xf numFmtId="223" fontId="4" fillId="0" borderId="0" applyFill="0" applyBorder="0" applyAlignment="0" applyProtection="0"/>
    <xf numFmtId="215" fontId="35" fillId="0" borderId="0" applyFill="0" applyBorder="0" applyProtection="0">
      <alignment vertical="top"/>
    </xf>
    <xf numFmtId="223" fontId="4" fillId="0" borderId="0" applyFill="0" applyBorder="0" applyAlignment="0" applyProtection="0"/>
    <xf numFmtId="215" fontId="35" fillId="0" borderId="0" applyFill="0" applyBorder="0" applyProtection="0">
      <alignment vertical="top"/>
    </xf>
    <xf numFmtId="223" fontId="4" fillId="0" borderId="0" applyFill="0" applyBorder="0" applyAlignment="0" applyProtection="0"/>
    <xf numFmtId="215" fontId="35" fillId="0" borderId="0" applyFill="0" applyBorder="0" applyProtection="0">
      <alignment vertical="top"/>
    </xf>
    <xf numFmtId="223" fontId="4" fillId="0" borderId="0" applyFill="0" applyBorder="0" applyAlignment="0" applyProtection="0"/>
    <xf numFmtId="215" fontId="35" fillId="0" borderId="0" applyFill="0" applyBorder="0" applyProtection="0">
      <alignment vertical="top"/>
    </xf>
    <xf numFmtId="223" fontId="4" fillId="0" borderId="0" applyFill="0" applyBorder="0" applyAlignment="0" applyProtection="0"/>
    <xf numFmtId="215" fontId="35" fillId="0" borderId="0" applyFill="0" applyBorder="0" applyProtection="0">
      <alignment vertical="top"/>
    </xf>
    <xf numFmtId="223" fontId="4" fillId="0" borderId="0" applyFill="0" applyBorder="0" applyAlignment="0" applyProtection="0"/>
    <xf numFmtId="215" fontId="35" fillId="0" borderId="0" applyFill="0" applyBorder="0" applyProtection="0">
      <alignment vertical="top"/>
    </xf>
    <xf numFmtId="223" fontId="4" fillId="0" borderId="0" applyFill="0" applyBorder="0" applyAlignment="0" applyProtection="0"/>
    <xf numFmtId="215" fontId="35" fillId="0" borderId="0" applyFill="0" applyBorder="0" applyProtection="0">
      <alignment vertical="top"/>
    </xf>
    <xf numFmtId="166" fontId="149" fillId="0" borderId="0" applyFont="0" applyFill="0" applyBorder="0" applyAlignment="0" applyProtection="0"/>
    <xf numFmtId="215" fontId="4" fillId="0" borderId="0" applyFill="0" applyBorder="0" applyAlignment="0" applyProtection="0"/>
    <xf numFmtId="166" fontId="149" fillId="0" borderId="0" applyFont="0" applyFill="0" applyBorder="0" applyAlignment="0" applyProtection="0"/>
    <xf numFmtId="215" fontId="4" fillId="0" borderId="0" applyFill="0" applyBorder="0" applyAlignment="0" applyProtection="0"/>
    <xf numFmtId="166" fontId="149" fillId="0" borderId="0" applyFont="0" applyFill="0" applyBorder="0" applyAlignment="0" applyProtection="0"/>
    <xf numFmtId="215" fontId="4" fillId="0" borderId="0" applyFill="0" applyBorder="0" applyAlignment="0" applyProtection="0"/>
    <xf numFmtId="166" fontId="149" fillId="0" borderId="0" applyFont="0" applyFill="0" applyBorder="0" applyAlignment="0" applyProtection="0"/>
    <xf numFmtId="215" fontId="4" fillId="0" borderId="0" applyFill="0" applyBorder="0" applyAlignment="0" applyProtection="0"/>
    <xf numFmtId="166" fontId="149" fillId="0" borderId="0" applyFont="0" applyFill="0" applyBorder="0" applyAlignment="0" applyProtection="0"/>
    <xf numFmtId="215" fontId="4" fillId="0" borderId="0" applyFill="0" applyBorder="0" applyAlignment="0" applyProtection="0"/>
    <xf numFmtId="166" fontId="149" fillId="0" borderId="0" applyFont="0" applyFill="0" applyBorder="0" applyAlignment="0" applyProtection="0"/>
    <xf numFmtId="215" fontId="4" fillId="0" borderId="0" applyFill="0" applyBorder="0" applyAlignment="0" applyProtection="0"/>
    <xf numFmtId="166" fontId="149" fillId="0" borderId="0" applyFont="0" applyFill="0" applyBorder="0" applyAlignment="0" applyProtection="0"/>
    <xf numFmtId="215" fontId="4" fillId="0" borderId="0" applyFill="0" applyBorder="0" applyAlignment="0" applyProtection="0"/>
    <xf numFmtId="166" fontId="149" fillId="0" borderId="0" applyFont="0" applyFill="0" applyBorder="0" applyAlignment="0" applyProtection="0"/>
    <xf numFmtId="215" fontId="35" fillId="0" borderId="0" applyFill="0" applyBorder="0" applyProtection="0">
      <alignment vertical="top"/>
    </xf>
    <xf numFmtId="215" fontId="35" fillId="0" borderId="0" applyFill="0" applyBorder="0" applyProtection="0">
      <alignment vertical="top"/>
    </xf>
    <xf numFmtId="215" fontId="4" fillId="0" borderId="0" applyFill="0" applyBorder="0" applyAlignment="0" applyProtection="0"/>
    <xf numFmtId="223" fontId="4" fillId="0" borderId="0" applyFill="0" applyBorder="0" applyAlignment="0" applyProtection="0"/>
    <xf numFmtId="166" fontId="35" fillId="0" borderId="0" applyFont="0" applyFill="0" applyBorder="0" applyAlignment="0" applyProtection="0">
      <alignment vertical="top"/>
    </xf>
    <xf numFmtId="215" fontId="35" fillId="0" borderId="0" applyFill="0" applyBorder="0" applyProtection="0">
      <alignment vertical="top"/>
    </xf>
    <xf numFmtId="223" fontId="4" fillId="0" borderId="0" applyFill="0" applyBorder="0" applyAlignment="0" applyProtection="0"/>
    <xf numFmtId="215" fontId="35" fillId="0" borderId="0" applyFill="0" applyBorder="0" applyProtection="0">
      <alignment vertical="top"/>
    </xf>
    <xf numFmtId="223" fontId="4" fillId="0" borderId="0" applyFill="0" applyBorder="0" applyAlignment="0" applyProtection="0"/>
    <xf numFmtId="215" fontId="35" fillId="0" borderId="0" applyFill="0" applyBorder="0" applyProtection="0">
      <alignment vertical="top"/>
    </xf>
    <xf numFmtId="223" fontId="4" fillId="0" borderId="0" applyFill="0" applyBorder="0" applyAlignment="0" applyProtection="0"/>
    <xf numFmtId="215" fontId="35" fillId="0" borderId="0" applyFill="0" applyBorder="0" applyProtection="0">
      <alignment vertical="top"/>
    </xf>
    <xf numFmtId="223" fontId="4" fillId="0" borderId="0" applyFill="0" applyBorder="0" applyAlignment="0" applyProtection="0"/>
    <xf numFmtId="215" fontId="35" fillId="0" borderId="0" applyFill="0" applyBorder="0" applyProtection="0">
      <alignment vertical="top"/>
    </xf>
    <xf numFmtId="223" fontId="4" fillId="0" borderId="0" applyFill="0" applyBorder="0" applyAlignment="0" applyProtection="0"/>
    <xf numFmtId="215" fontId="35" fillId="0" borderId="0" applyFill="0" applyBorder="0" applyProtection="0">
      <alignment vertical="top"/>
    </xf>
    <xf numFmtId="215" fontId="35" fillId="0" borderId="0" applyFill="0" applyBorder="0" applyProtection="0">
      <alignment vertical="top"/>
    </xf>
    <xf numFmtId="215" fontId="35" fillId="0" borderId="0" applyFill="0" applyBorder="0" applyProtection="0">
      <alignment vertical="top"/>
    </xf>
    <xf numFmtId="215" fontId="35" fillId="0" borderId="0" applyFill="0" applyBorder="0" applyProtection="0">
      <alignment vertical="top"/>
    </xf>
    <xf numFmtId="215" fontId="35" fillId="0" borderId="0" applyFill="0" applyBorder="0" applyProtection="0">
      <alignment vertical="top"/>
    </xf>
    <xf numFmtId="215" fontId="35" fillId="0" borderId="0" applyFill="0" applyBorder="0" applyProtection="0">
      <alignment vertical="top"/>
    </xf>
    <xf numFmtId="215" fontId="35" fillId="0" borderId="0" applyFill="0" applyBorder="0" applyProtection="0">
      <alignment vertical="top"/>
    </xf>
    <xf numFmtId="215" fontId="35" fillId="0" borderId="0" applyFill="0" applyBorder="0" applyProtection="0">
      <alignment vertical="top"/>
    </xf>
    <xf numFmtId="215" fontId="35" fillId="0" borderId="0" applyFill="0" applyBorder="0" applyProtection="0">
      <alignment vertical="top"/>
    </xf>
    <xf numFmtId="215" fontId="35" fillId="0" borderId="0" applyFill="0" applyBorder="0" applyProtection="0">
      <alignment vertical="top"/>
    </xf>
    <xf numFmtId="215" fontId="35" fillId="0" borderId="0" applyFill="0" applyBorder="0" applyProtection="0">
      <alignment vertical="top"/>
    </xf>
    <xf numFmtId="215" fontId="35" fillId="0" borderId="0" applyFill="0" applyBorder="0" applyProtection="0">
      <alignment vertical="top"/>
    </xf>
    <xf numFmtId="223" fontId="4" fillId="0" borderId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223" fontId="4" fillId="0" borderId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223" fontId="4" fillId="0" borderId="0" applyFill="0" applyBorder="0" applyAlignment="0" applyProtection="0"/>
    <xf numFmtId="215" fontId="35" fillId="0" borderId="0" applyFill="0" applyBorder="0" applyProtection="0">
      <alignment vertical="top"/>
    </xf>
    <xf numFmtId="223" fontId="4" fillId="0" borderId="0" applyFill="0" applyBorder="0" applyAlignment="0" applyProtection="0"/>
    <xf numFmtId="223" fontId="4" fillId="0" borderId="0" applyFill="0" applyBorder="0" applyAlignment="0" applyProtection="0"/>
    <xf numFmtId="223" fontId="4" fillId="0" borderId="0" applyFill="0" applyBorder="0" applyAlignment="0" applyProtection="0"/>
    <xf numFmtId="223" fontId="4" fillId="0" borderId="0" applyFill="0" applyBorder="0" applyAlignment="0" applyProtection="0"/>
    <xf numFmtId="223" fontId="4" fillId="0" borderId="0" applyFill="0" applyBorder="0" applyAlignment="0" applyProtection="0"/>
    <xf numFmtId="223" fontId="4" fillId="0" borderId="0" applyFill="0" applyBorder="0" applyAlignment="0" applyProtection="0"/>
    <xf numFmtId="223" fontId="4" fillId="0" borderId="0" applyFill="0" applyBorder="0" applyAlignment="0" applyProtection="0"/>
    <xf numFmtId="223" fontId="4" fillId="0" borderId="0" applyFill="0" applyBorder="0" applyAlignment="0" applyProtection="0"/>
    <xf numFmtId="215" fontId="35" fillId="0" borderId="0" applyFill="0" applyBorder="0" applyProtection="0">
      <alignment vertical="top"/>
    </xf>
    <xf numFmtId="215" fontId="35" fillId="0" borderId="0" applyFill="0" applyBorder="0" applyProtection="0">
      <alignment vertical="top"/>
    </xf>
    <xf numFmtId="215" fontId="35" fillId="0" borderId="0" applyFill="0" applyBorder="0" applyProtection="0">
      <alignment vertical="top"/>
    </xf>
    <xf numFmtId="215" fontId="35" fillId="0" borderId="0" applyFill="0" applyBorder="0" applyProtection="0">
      <alignment vertical="top"/>
    </xf>
    <xf numFmtId="215" fontId="35" fillId="0" borderId="0" applyFill="0" applyBorder="0" applyProtection="0">
      <alignment vertical="top"/>
    </xf>
    <xf numFmtId="215" fontId="35" fillId="0" borderId="0" applyFill="0" applyBorder="0" applyProtection="0">
      <alignment vertical="top"/>
    </xf>
    <xf numFmtId="215" fontId="35" fillId="0" borderId="0" applyFill="0" applyBorder="0" applyProtection="0">
      <alignment vertical="top"/>
    </xf>
    <xf numFmtId="223" fontId="4" fillId="0" borderId="0" applyFill="0" applyBorder="0" applyAlignment="0" applyProtection="0"/>
    <xf numFmtId="215" fontId="35" fillId="0" borderId="0" applyFill="0" applyBorder="0" applyProtection="0">
      <alignment vertical="top"/>
    </xf>
    <xf numFmtId="223" fontId="4" fillId="0" borderId="0" applyFill="0" applyBorder="0" applyAlignment="0" applyProtection="0"/>
    <xf numFmtId="215" fontId="35" fillId="0" borderId="0" applyFill="0" applyBorder="0" applyProtection="0">
      <alignment vertical="top"/>
    </xf>
    <xf numFmtId="223" fontId="4" fillId="0" borderId="0" applyFill="0" applyBorder="0" applyAlignment="0" applyProtection="0"/>
    <xf numFmtId="215" fontId="35" fillId="0" borderId="0" applyFill="0" applyBorder="0" applyProtection="0">
      <alignment vertical="top"/>
    </xf>
    <xf numFmtId="223" fontId="4" fillId="0" borderId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223" fontId="4" fillId="0" borderId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223" fontId="4" fillId="0" borderId="0" applyFill="0" applyBorder="0" applyAlignment="0" applyProtection="0"/>
    <xf numFmtId="215" fontId="35" fillId="0" borderId="0" applyFill="0" applyBorder="0" applyProtection="0">
      <alignment vertical="top"/>
    </xf>
    <xf numFmtId="223" fontId="4" fillId="0" borderId="0" applyFill="0" applyBorder="0" applyAlignment="0" applyProtection="0"/>
    <xf numFmtId="215" fontId="35" fillId="0" borderId="0" applyFill="0" applyBorder="0" applyProtection="0">
      <alignment vertical="top"/>
    </xf>
    <xf numFmtId="223" fontId="4" fillId="0" borderId="0" applyFill="0" applyBorder="0" applyAlignment="0" applyProtection="0"/>
    <xf numFmtId="215" fontId="35" fillId="0" borderId="0" applyFill="0" applyBorder="0" applyProtection="0">
      <alignment vertical="top"/>
    </xf>
    <xf numFmtId="215" fontId="35" fillId="0" borderId="0" applyFill="0" applyBorder="0" applyProtection="0">
      <alignment vertical="top"/>
    </xf>
    <xf numFmtId="215" fontId="35" fillId="0" borderId="0" applyFill="0" applyBorder="0" applyProtection="0">
      <alignment vertical="top"/>
    </xf>
    <xf numFmtId="223" fontId="4" fillId="0" borderId="0" applyFill="0" applyBorder="0" applyAlignment="0" applyProtection="0"/>
    <xf numFmtId="166" fontId="35" fillId="0" borderId="0" applyFont="0" applyFill="0" applyBorder="0" applyAlignment="0" applyProtection="0">
      <alignment vertical="top"/>
    </xf>
    <xf numFmtId="223" fontId="4" fillId="0" borderId="0" applyFill="0" applyBorder="0" applyAlignment="0" applyProtection="0"/>
    <xf numFmtId="215" fontId="35" fillId="0" borderId="0" applyFill="0" applyBorder="0" applyProtection="0">
      <alignment vertical="top"/>
    </xf>
    <xf numFmtId="215" fontId="35" fillId="0" borderId="0" applyFill="0" applyBorder="0" applyProtection="0">
      <alignment vertical="top"/>
    </xf>
    <xf numFmtId="223" fontId="4" fillId="0" borderId="0" applyFill="0" applyBorder="0" applyAlignment="0" applyProtection="0"/>
    <xf numFmtId="223" fontId="4" fillId="0" borderId="0" applyFill="0" applyBorder="0" applyAlignment="0" applyProtection="0"/>
    <xf numFmtId="223" fontId="4" fillId="0" borderId="0" applyFill="0" applyBorder="0" applyAlignment="0" applyProtection="0"/>
    <xf numFmtId="223" fontId="4" fillId="0" borderId="0" applyFill="0" applyBorder="0" applyAlignment="0" applyProtection="0"/>
    <xf numFmtId="223" fontId="4" fillId="0" borderId="0" applyFill="0" applyBorder="0" applyAlignment="0" applyProtection="0"/>
    <xf numFmtId="223" fontId="4" fillId="0" borderId="0" applyFill="0" applyBorder="0" applyAlignment="0" applyProtection="0"/>
    <xf numFmtId="223" fontId="4" fillId="0" borderId="0" applyFill="0" applyBorder="0" applyAlignment="0" applyProtection="0"/>
    <xf numFmtId="223" fontId="4" fillId="0" borderId="0" applyFill="0" applyBorder="0" applyAlignment="0" applyProtection="0"/>
    <xf numFmtId="215" fontId="35" fillId="0" borderId="0" applyFill="0" applyBorder="0" applyProtection="0">
      <alignment vertical="top"/>
    </xf>
    <xf numFmtId="215" fontId="35" fillId="0" borderId="0" applyFill="0" applyBorder="0" applyProtection="0">
      <alignment vertical="top"/>
    </xf>
    <xf numFmtId="215" fontId="35" fillId="0" borderId="0" applyFill="0" applyBorder="0" applyProtection="0">
      <alignment vertical="top"/>
    </xf>
    <xf numFmtId="215" fontId="35" fillId="0" borderId="0" applyFill="0" applyBorder="0" applyProtection="0">
      <alignment vertical="top"/>
    </xf>
    <xf numFmtId="215" fontId="35" fillId="0" borderId="0" applyFill="0" applyBorder="0" applyProtection="0">
      <alignment vertical="top"/>
    </xf>
    <xf numFmtId="215" fontId="35" fillId="0" borderId="0" applyFill="0" applyBorder="0" applyProtection="0">
      <alignment vertical="top"/>
    </xf>
    <xf numFmtId="215" fontId="35" fillId="0" borderId="0" applyFill="0" applyBorder="0" applyProtection="0">
      <alignment vertical="top"/>
    </xf>
    <xf numFmtId="223" fontId="4" fillId="0" borderId="0" applyFill="0" applyBorder="0" applyAlignment="0" applyProtection="0"/>
    <xf numFmtId="215" fontId="35" fillId="0" borderId="0" applyFill="0" applyBorder="0" applyProtection="0">
      <alignment vertical="top"/>
    </xf>
    <xf numFmtId="223" fontId="4" fillId="0" borderId="0" applyFill="0" applyBorder="0" applyAlignment="0" applyProtection="0"/>
    <xf numFmtId="215" fontId="35" fillId="0" borderId="0" applyFill="0" applyBorder="0" applyProtection="0">
      <alignment vertical="top"/>
    </xf>
    <xf numFmtId="223" fontId="4" fillId="0" borderId="0" applyFill="0" applyBorder="0" applyAlignment="0" applyProtection="0"/>
    <xf numFmtId="215" fontId="35" fillId="0" borderId="0" applyFill="0" applyBorder="0" applyProtection="0">
      <alignment vertical="top"/>
    </xf>
    <xf numFmtId="223" fontId="4" fillId="0" borderId="0" applyFill="0" applyBorder="0" applyAlignment="0" applyProtection="0"/>
    <xf numFmtId="223" fontId="4" fillId="0" borderId="0" applyFill="0" applyBorder="0" applyAlignment="0" applyProtection="0"/>
    <xf numFmtId="223" fontId="4" fillId="0" borderId="0" applyFill="0" applyBorder="0" applyAlignment="0" applyProtection="0"/>
    <xf numFmtId="223" fontId="4" fillId="0" borderId="0" applyFill="0" applyBorder="0" applyAlignment="0" applyProtection="0"/>
    <xf numFmtId="215" fontId="35" fillId="0" borderId="0" applyFill="0" applyBorder="0" applyProtection="0">
      <alignment vertical="top"/>
    </xf>
    <xf numFmtId="166" fontId="35" fillId="0" borderId="0" applyFont="0" applyFill="0" applyBorder="0" applyAlignment="0" applyProtection="0">
      <alignment vertical="top"/>
    </xf>
    <xf numFmtId="223" fontId="4" fillId="0" borderId="0" applyFill="0" applyBorder="0" applyAlignment="0" applyProtection="0"/>
    <xf numFmtId="223" fontId="4" fillId="0" borderId="0" applyFill="0" applyBorder="0" applyAlignment="0" applyProtection="0"/>
    <xf numFmtId="223" fontId="4" fillId="0" borderId="0" applyFill="0" applyBorder="0" applyAlignment="0" applyProtection="0"/>
    <xf numFmtId="223" fontId="4" fillId="0" borderId="0" applyFill="0" applyBorder="0" applyAlignment="0" applyProtection="0"/>
    <xf numFmtId="223" fontId="4" fillId="0" borderId="0" applyFill="0" applyBorder="0" applyAlignment="0" applyProtection="0"/>
    <xf numFmtId="223" fontId="4" fillId="0" borderId="0" applyFill="0" applyBorder="0" applyAlignment="0" applyProtection="0"/>
    <xf numFmtId="223" fontId="4" fillId="0" borderId="0" applyFill="0" applyBorder="0" applyAlignment="0" applyProtection="0"/>
    <xf numFmtId="223" fontId="4" fillId="0" borderId="0" applyFill="0" applyBorder="0" applyAlignment="0" applyProtection="0"/>
    <xf numFmtId="215" fontId="35" fillId="0" borderId="0" applyFill="0" applyBorder="0" applyProtection="0">
      <alignment vertical="top"/>
    </xf>
    <xf numFmtId="166" fontId="35" fillId="0" borderId="0" applyFont="0" applyFill="0" applyBorder="0" applyAlignment="0" applyProtection="0">
      <alignment vertical="top"/>
    </xf>
    <xf numFmtId="215" fontId="35" fillId="0" borderId="0" applyFill="0" applyBorder="0" applyProtection="0">
      <alignment vertical="top"/>
    </xf>
    <xf numFmtId="166" fontId="35" fillId="0" borderId="0" applyFont="0" applyFill="0" applyBorder="0" applyAlignment="0" applyProtection="0">
      <alignment vertical="top"/>
    </xf>
    <xf numFmtId="215" fontId="35" fillId="0" borderId="0" applyFill="0" applyBorder="0" applyProtection="0">
      <alignment vertical="top"/>
    </xf>
    <xf numFmtId="215" fontId="35" fillId="0" borderId="0" applyFill="0" applyBorder="0" applyProtection="0">
      <alignment vertical="top"/>
    </xf>
    <xf numFmtId="215" fontId="35" fillId="0" borderId="0" applyFill="0" applyBorder="0" applyProtection="0">
      <alignment vertical="top"/>
    </xf>
    <xf numFmtId="215" fontId="35" fillId="0" borderId="0" applyFill="0" applyBorder="0" applyProtection="0">
      <alignment vertical="top"/>
    </xf>
    <xf numFmtId="223" fontId="4" fillId="0" borderId="0" applyFill="0" applyBorder="0" applyAlignment="0" applyProtection="0"/>
    <xf numFmtId="215" fontId="35" fillId="0" borderId="0" applyFill="0" applyBorder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215" fontId="35" fillId="0" borderId="0" applyFill="0" applyBorder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223" fontId="4" fillId="0" borderId="0" applyFill="0" applyBorder="0" applyAlignment="0" applyProtection="0"/>
    <xf numFmtId="215" fontId="35" fillId="0" borderId="0" applyFill="0" applyBorder="0" applyProtection="0">
      <alignment vertical="top"/>
    </xf>
    <xf numFmtId="223" fontId="4" fillId="0" borderId="0" applyFill="0" applyBorder="0" applyAlignment="0" applyProtection="0"/>
    <xf numFmtId="215" fontId="35" fillId="0" borderId="0" applyFill="0" applyBorder="0" applyProtection="0">
      <alignment vertical="top"/>
    </xf>
    <xf numFmtId="223" fontId="4" fillId="0" borderId="0" applyFill="0" applyBorder="0" applyAlignment="0" applyProtection="0"/>
    <xf numFmtId="215" fontId="35" fillId="0" borderId="0" applyFill="0" applyBorder="0" applyProtection="0">
      <alignment vertical="top"/>
    </xf>
    <xf numFmtId="223" fontId="4" fillId="0" borderId="0" applyFill="0" applyBorder="0" applyAlignment="0" applyProtection="0"/>
    <xf numFmtId="215" fontId="35" fillId="0" borderId="0" applyFill="0" applyBorder="0" applyProtection="0">
      <alignment vertical="top"/>
    </xf>
    <xf numFmtId="223" fontId="4" fillId="0" borderId="0" applyFill="0" applyBorder="0" applyAlignment="0" applyProtection="0"/>
    <xf numFmtId="215" fontId="35" fillId="0" borderId="0" applyFill="0" applyBorder="0" applyProtection="0">
      <alignment vertical="top"/>
    </xf>
    <xf numFmtId="223" fontId="4" fillId="0" borderId="0" applyFill="0" applyBorder="0" applyAlignment="0" applyProtection="0"/>
    <xf numFmtId="215" fontId="35" fillId="0" borderId="0" applyFill="0" applyBorder="0" applyProtection="0">
      <alignment vertical="top"/>
    </xf>
    <xf numFmtId="223" fontId="4" fillId="0" borderId="0" applyFill="0" applyBorder="0" applyAlignment="0" applyProtection="0"/>
    <xf numFmtId="215" fontId="35" fillId="0" borderId="0" applyFill="0" applyBorder="0" applyProtection="0">
      <alignment vertical="top"/>
    </xf>
    <xf numFmtId="215" fontId="35" fillId="0" borderId="0" applyFill="0" applyBorder="0" applyProtection="0">
      <alignment vertical="top"/>
    </xf>
    <xf numFmtId="215" fontId="35" fillId="0" borderId="0" applyFill="0" applyBorder="0" applyProtection="0">
      <alignment vertical="top"/>
    </xf>
    <xf numFmtId="215" fontId="35" fillId="0" borderId="0" applyFill="0" applyBorder="0" applyProtection="0">
      <alignment vertical="top"/>
    </xf>
    <xf numFmtId="215" fontId="35" fillId="0" borderId="0" applyFill="0" applyBorder="0" applyProtection="0">
      <alignment vertical="top"/>
    </xf>
    <xf numFmtId="215" fontId="35" fillId="0" borderId="0" applyFill="0" applyBorder="0" applyProtection="0">
      <alignment vertical="top"/>
    </xf>
    <xf numFmtId="215" fontId="35" fillId="0" borderId="0" applyFill="0" applyBorder="0" applyProtection="0">
      <alignment vertical="top"/>
    </xf>
    <xf numFmtId="222" fontId="35" fillId="0" borderId="0" applyFill="0" applyBorder="0" applyProtection="0">
      <alignment vertical="top"/>
    </xf>
    <xf numFmtId="222" fontId="35" fillId="0" borderId="0" applyFill="0" applyBorder="0" applyProtection="0">
      <alignment vertical="top"/>
    </xf>
    <xf numFmtId="166" fontId="185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35" fillId="0" borderId="0" applyFont="0" applyFill="0" applyBorder="0" applyAlignment="0" applyProtection="0">
      <alignment vertical="top"/>
    </xf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35" fillId="0" borderId="0" applyFont="0" applyFill="0" applyBorder="0" applyAlignment="0" applyProtection="0">
      <alignment vertical="top"/>
    </xf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35" fillId="0" borderId="0" applyFont="0" applyFill="0" applyBorder="0" applyAlignment="0" applyProtection="0">
      <alignment vertical="top"/>
    </xf>
    <xf numFmtId="222" fontId="35" fillId="0" borderId="0" applyFill="0" applyBorder="0" applyProtection="0">
      <alignment vertical="top"/>
    </xf>
    <xf numFmtId="166" fontId="35" fillId="0" borderId="0" applyFont="0" applyFill="0" applyBorder="0" applyAlignment="0" applyProtection="0">
      <alignment vertical="top"/>
    </xf>
    <xf numFmtId="222" fontId="35" fillId="0" borderId="0" applyFill="0" applyBorder="0" applyProtection="0">
      <alignment vertical="top"/>
    </xf>
    <xf numFmtId="215" fontId="35" fillId="0" borderId="0" applyFill="0" applyBorder="0" applyProtection="0">
      <alignment vertical="top"/>
    </xf>
    <xf numFmtId="166" fontId="149" fillId="0" borderId="0" applyFont="0" applyFill="0" applyBorder="0" applyAlignment="0" applyProtection="0"/>
    <xf numFmtId="166" fontId="35" fillId="0" borderId="0" applyFont="0" applyFill="0" applyBorder="0" applyAlignment="0" applyProtection="0">
      <alignment vertical="top"/>
    </xf>
    <xf numFmtId="166" fontId="185" fillId="0" borderId="0" applyFont="0" applyFill="0" applyBorder="0" applyAlignment="0" applyProtection="0"/>
    <xf numFmtId="166" fontId="35" fillId="0" borderId="0" applyFont="0" applyFill="0" applyBorder="0" applyAlignment="0" applyProtection="0">
      <alignment vertical="top"/>
    </xf>
    <xf numFmtId="166" fontId="185" fillId="0" borderId="0" applyFont="0" applyFill="0" applyBorder="0" applyAlignment="0" applyProtection="0"/>
    <xf numFmtId="166" fontId="185" fillId="0" borderId="0" applyFont="0" applyFill="0" applyBorder="0" applyAlignment="0" applyProtection="0"/>
    <xf numFmtId="166" fontId="185" fillId="0" borderId="0" applyFont="0" applyFill="0" applyBorder="0" applyAlignment="0" applyProtection="0"/>
    <xf numFmtId="215" fontId="35" fillId="0" borderId="0" applyFill="0" applyBorder="0" applyProtection="0">
      <alignment vertical="top"/>
    </xf>
    <xf numFmtId="215" fontId="35" fillId="0" borderId="0" applyFill="0" applyBorder="0" applyProtection="0">
      <alignment vertical="top"/>
    </xf>
    <xf numFmtId="166" fontId="185" fillId="0" borderId="0" applyFont="0" applyFill="0" applyBorder="0" applyAlignment="0" applyProtection="0"/>
    <xf numFmtId="166" fontId="185" fillId="0" borderId="0" applyFont="0" applyFill="0" applyBorder="0" applyAlignment="0" applyProtection="0"/>
    <xf numFmtId="166" fontId="185" fillId="0" borderId="0" applyFont="0" applyFill="0" applyBorder="0" applyAlignment="0" applyProtection="0"/>
    <xf numFmtId="166" fontId="185" fillId="0" borderId="0" applyFont="0" applyFill="0" applyBorder="0" applyAlignment="0" applyProtection="0"/>
    <xf numFmtId="166" fontId="185" fillId="0" borderId="0" applyFont="0" applyFill="0" applyBorder="0" applyAlignment="0" applyProtection="0"/>
    <xf numFmtId="166" fontId="185" fillId="0" borderId="0" applyFont="0" applyFill="0" applyBorder="0" applyAlignment="0" applyProtection="0"/>
    <xf numFmtId="166" fontId="185" fillId="0" borderId="0" applyFont="0" applyFill="0" applyBorder="0" applyAlignment="0" applyProtection="0"/>
    <xf numFmtId="166" fontId="185" fillId="0" borderId="0" applyFont="0" applyFill="0" applyBorder="0" applyAlignment="0" applyProtection="0"/>
    <xf numFmtId="215" fontId="35" fillId="0" borderId="0" applyFill="0" applyBorder="0" applyProtection="0">
      <alignment vertical="top"/>
    </xf>
    <xf numFmtId="215" fontId="35" fillId="0" borderId="0" applyFill="0" applyBorder="0" applyProtection="0">
      <alignment vertical="top"/>
    </xf>
    <xf numFmtId="215" fontId="35" fillId="0" borderId="0" applyFill="0" applyBorder="0" applyProtection="0">
      <alignment vertical="top"/>
    </xf>
    <xf numFmtId="215" fontId="35" fillId="0" borderId="0" applyFill="0" applyBorder="0" applyProtection="0">
      <alignment vertical="top"/>
    </xf>
    <xf numFmtId="215" fontId="35" fillId="0" borderId="0" applyFill="0" applyBorder="0" applyProtection="0">
      <alignment vertical="top"/>
    </xf>
    <xf numFmtId="215" fontId="35" fillId="0" borderId="0" applyFill="0" applyBorder="0" applyProtection="0">
      <alignment vertical="top"/>
    </xf>
    <xf numFmtId="215" fontId="35" fillId="0" borderId="0" applyFill="0" applyBorder="0" applyProtection="0">
      <alignment vertical="top"/>
    </xf>
    <xf numFmtId="166" fontId="185" fillId="0" borderId="0" applyFont="0" applyFill="0" applyBorder="0" applyAlignment="0" applyProtection="0"/>
    <xf numFmtId="215" fontId="35" fillId="0" borderId="0" applyFill="0" applyBorder="0" applyProtection="0">
      <alignment vertical="top"/>
    </xf>
    <xf numFmtId="166" fontId="185" fillId="0" borderId="0" applyFont="0" applyFill="0" applyBorder="0" applyAlignment="0" applyProtection="0"/>
    <xf numFmtId="215" fontId="35" fillId="0" borderId="0" applyFill="0" applyBorder="0" applyProtection="0">
      <alignment vertical="top"/>
    </xf>
    <xf numFmtId="166" fontId="185" fillId="0" borderId="0" applyFont="0" applyFill="0" applyBorder="0" applyAlignment="0" applyProtection="0"/>
    <xf numFmtId="166" fontId="35" fillId="0" borderId="0" applyFont="0" applyFill="0" applyBorder="0" applyAlignment="0" applyProtection="0">
      <alignment vertical="top"/>
    </xf>
    <xf numFmtId="166" fontId="185" fillId="0" borderId="0" applyFont="0" applyFill="0" applyBorder="0" applyAlignment="0" applyProtection="0"/>
    <xf numFmtId="166" fontId="35" fillId="0" borderId="0" applyFont="0" applyFill="0" applyBorder="0" applyAlignment="0" applyProtection="0">
      <alignment vertical="top"/>
    </xf>
    <xf numFmtId="166" fontId="185" fillId="0" borderId="0" applyFont="0" applyFill="0" applyBorder="0" applyAlignment="0" applyProtection="0"/>
    <xf numFmtId="215" fontId="35" fillId="0" borderId="0" applyFill="0" applyBorder="0" applyProtection="0">
      <alignment vertical="top"/>
    </xf>
    <xf numFmtId="166" fontId="185" fillId="0" borderId="0" applyFont="0" applyFill="0" applyBorder="0" applyAlignment="0" applyProtection="0"/>
    <xf numFmtId="215" fontId="35" fillId="0" borderId="0" applyFill="0" applyBorder="0" applyProtection="0">
      <alignment vertical="top"/>
    </xf>
    <xf numFmtId="166" fontId="185" fillId="0" borderId="0" applyFont="0" applyFill="0" applyBorder="0" applyAlignment="0" applyProtection="0"/>
    <xf numFmtId="215" fontId="35" fillId="0" borderId="0" applyFill="0" applyBorder="0" applyProtection="0">
      <alignment vertical="top"/>
    </xf>
    <xf numFmtId="215" fontId="35" fillId="0" borderId="0" applyFill="0" applyBorder="0" applyProtection="0">
      <alignment vertical="top"/>
    </xf>
    <xf numFmtId="215" fontId="35" fillId="0" borderId="0" applyFill="0" applyBorder="0" applyProtection="0">
      <alignment vertical="top"/>
    </xf>
    <xf numFmtId="166" fontId="185" fillId="0" borderId="0" applyFont="0" applyFill="0" applyBorder="0" applyAlignment="0" applyProtection="0"/>
    <xf numFmtId="166" fontId="185" fillId="0" borderId="0" applyFont="0" applyFill="0" applyBorder="0" applyAlignment="0" applyProtection="0"/>
    <xf numFmtId="215" fontId="35" fillId="0" borderId="0" applyFill="0" applyBorder="0" applyProtection="0">
      <alignment vertical="top"/>
    </xf>
    <xf numFmtId="166" fontId="185" fillId="0" borderId="0" applyFont="0" applyFill="0" applyBorder="0" applyAlignment="0" applyProtection="0"/>
    <xf numFmtId="166" fontId="185" fillId="0" borderId="0" applyFont="0" applyFill="0" applyBorder="0" applyAlignment="0" applyProtection="0"/>
    <xf numFmtId="166" fontId="185" fillId="0" borderId="0" applyFont="0" applyFill="0" applyBorder="0" applyAlignment="0" applyProtection="0"/>
    <xf numFmtId="166" fontId="185" fillId="0" borderId="0" applyFont="0" applyFill="0" applyBorder="0" applyAlignment="0" applyProtection="0"/>
    <xf numFmtId="166" fontId="185" fillId="0" borderId="0" applyFont="0" applyFill="0" applyBorder="0" applyAlignment="0" applyProtection="0"/>
    <xf numFmtId="166" fontId="185" fillId="0" borderId="0" applyFont="0" applyFill="0" applyBorder="0" applyAlignment="0" applyProtection="0"/>
    <xf numFmtId="166" fontId="185" fillId="0" borderId="0" applyFont="0" applyFill="0" applyBorder="0" applyAlignment="0" applyProtection="0"/>
    <xf numFmtId="166" fontId="185" fillId="0" borderId="0" applyFont="0" applyFill="0" applyBorder="0" applyAlignment="0" applyProtection="0"/>
    <xf numFmtId="215" fontId="35" fillId="0" borderId="0" applyFill="0" applyBorder="0" applyProtection="0">
      <alignment vertical="top"/>
    </xf>
    <xf numFmtId="215" fontId="35" fillId="0" borderId="0" applyFill="0" applyBorder="0" applyProtection="0">
      <alignment vertical="top"/>
    </xf>
    <xf numFmtId="215" fontId="35" fillId="0" borderId="0" applyFill="0" applyBorder="0" applyProtection="0">
      <alignment vertical="top"/>
    </xf>
    <xf numFmtId="215" fontId="35" fillId="0" borderId="0" applyFill="0" applyBorder="0" applyProtection="0">
      <alignment vertical="top"/>
    </xf>
    <xf numFmtId="215" fontId="35" fillId="0" borderId="0" applyFill="0" applyBorder="0" applyProtection="0">
      <alignment vertical="top"/>
    </xf>
    <xf numFmtId="215" fontId="35" fillId="0" borderId="0" applyFill="0" applyBorder="0" applyProtection="0">
      <alignment vertical="top"/>
    </xf>
    <xf numFmtId="215" fontId="35" fillId="0" borderId="0" applyFill="0" applyBorder="0" applyProtection="0">
      <alignment vertical="top"/>
    </xf>
    <xf numFmtId="166" fontId="185" fillId="0" borderId="0" applyFont="0" applyFill="0" applyBorder="0" applyAlignment="0" applyProtection="0"/>
    <xf numFmtId="166" fontId="185" fillId="0" borderId="0" applyFont="0" applyFill="0" applyBorder="0" applyAlignment="0" applyProtection="0"/>
    <xf numFmtId="166" fontId="185" fillId="0" borderId="0" applyFont="0" applyFill="0" applyBorder="0" applyAlignment="0" applyProtection="0"/>
    <xf numFmtId="166" fontId="185" fillId="0" borderId="0" applyFont="0" applyFill="0" applyBorder="0" applyAlignment="0" applyProtection="0"/>
    <xf numFmtId="166" fontId="185" fillId="0" borderId="0" applyFont="0" applyFill="0" applyBorder="0" applyAlignment="0" applyProtection="0"/>
    <xf numFmtId="166" fontId="185" fillId="0" borderId="0" applyFont="0" applyFill="0" applyBorder="0" applyAlignment="0" applyProtection="0"/>
    <xf numFmtId="166" fontId="185" fillId="0" borderId="0" applyFont="0" applyFill="0" applyBorder="0" applyAlignment="0" applyProtection="0"/>
    <xf numFmtId="215" fontId="35" fillId="0" borderId="0" applyFill="0" applyBorder="0" applyProtection="0">
      <alignment vertical="top"/>
    </xf>
    <xf numFmtId="166" fontId="185" fillId="0" borderId="0" applyFont="0" applyFill="0" applyBorder="0" applyAlignment="0" applyProtection="0"/>
    <xf numFmtId="166" fontId="185" fillId="0" borderId="0" applyFont="0" applyFill="0" applyBorder="0" applyAlignment="0" applyProtection="0"/>
    <xf numFmtId="166" fontId="185" fillId="0" borderId="0" applyFont="0" applyFill="0" applyBorder="0" applyAlignment="0" applyProtection="0"/>
    <xf numFmtId="166" fontId="185" fillId="0" borderId="0" applyFont="0" applyFill="0" applyBorder="0" applyAlignment="0" applyProtection="0"/>
    <xf numFmtId="166" fontId="185" fillId="0" borderId="0" applyFont="0" applyFill="0" applyBorder="0" applyAlignment="0" applyProtection="0"/>
    <xf numFmtId="166" fontId="185" fillId="0" borderId="0" applyFont="0" applyFill="0" applyBorder="0" applyAlignment="0" applyProtection="0"/>
    <xf numFmtId="166" fontId="185" fillId="0" borderId="0" applyFont="0" applyFill="0" applyBorder="0" applyAlignment="0" applyProtection="0"/>
    <xf numFmtId="166" fontId="185" fillId="0" borderId="0" applyFont="0" applyFill="0" applyBorder="0" applyAlignment="0" applyProtection="0"/>
    <xf numFmtId="215" fontId="35" fillId="0" borderId="0" applyFill="0" applyBorder="0" applyProtection="0">
      <alignment vertical="top"/>
    </xf>
    <xf numFmtId="215" fontId="35" fillId="0" borderId="0" applyFill="0" applyBorder="0" applyProtection="0">
      <alignment vertical="top"/>
    </xf>
    <xf numFmtId="215" fontId="35" fillId="0" borderId="0" applyFill="0" applyBorder="0" applyProtection="0">
      <alignment vertical="top"/>
    </xf>
    <xf numFmtId="215" fontId="35" fillId="0" borderId="0" applyFill="0" applyBorder="0" applyProtection="0">
      <alignment vertical="top"/>
    </xf>
    <xf numFmtId="215" fontId="35" fillId="0" borderId="0" applyFill="0" applyBorder="0" applyProtection="0">
      <alignment vertical="top"/>
    </xf>
    <xf numFmtId="215" fontId="35" fillId="0" borderId="0" applyFill="0" applyBorder="0" applyProtection="0">
      <alignment vertical="top"/>
    </xf>
    <xf numFmtId="166" fontId="185" fillId="0" borderId="0" applyFont="0" applyFill="0" applyBorder="0" applyAlignment="0" applyProtection="0"/>
    <xf numFmtId="215" fontId="35" fillId="0" borderId="0" applyFill="0" applyBorder="0" applyProtection="0">
      <alignment vertical="top"/>
    </xf>
    <xf numFmtId="166" fontId="185" fillId="0" borderId="0" applyFont="0" applyFill="0" applyBorder="0" applyAlignment="0" applyProtection="0"/>
    <xf numFmtId="215" fontId="35" fillId="0" borderId="0" applyFill="0" applyBorder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185" fillId="0" borderId="0" applyFont="0" applyFill="0" applyBorder="0" applyAlignment="0" applyProtection="0"/>
    <xf numFmtId="215" fontId="35" fillId="0" borderId="0" applyFill="0" applyBorder="0" applyProtection="0">
      <alignment vertical="top"/>
    </xf>
    <xf numFmtId="166" fontId="185" fillId="0" borderId="0" applyFont="0" applyFill="0" applyBorder="0" applyAlignment="0" applyProtection="0"/>
    <xf numFmtId="215" fontId="35" fillId="0" borderId="0" applyFill="0" applyBorder="0" applyProtection="0">
      <alignment vertical="top"/>
    </xf>
    <xf numFmtId="166" fontId="185" fillId="0" borderId="0" applyFont="0" applyFill="0" applyBorder="0" applyAlignment="0" applyProtection="0"/>
    <xf numFmtId="215" fontId="35" fillId="0" borderId="0" applyFill="0" applyBorder="0" applyProtection="0">
      <alignment vertical="top"/>
    </xf>
    <xf numFmtId="166" fontId="185" fillId="0" borderId="0" applyFont="0" applyFill="0" applyBorder="0" applyAlignment="0" applyProtection="0"/>
    <xf numFmtId="215" fontId="35" fillId="0" borderId="0" applyFill="0" applyBorder="0" applyProtection="0">
      <alignment vertical="top"/>
    </xf>
    <xf numFmtId="166" fontId="185" fillId="0" borderId="0" applyFont="0" applyFill="0" applyBorder="0" applyAlignment="0" applyProtection="0"/>
    <xf numFmtId="215" fontId="35" fillId="0" borderId="0" applyFill="0" applyBorder="0" applyProtection="0">
      <alignment vertical="top"/>
    </xf>
    <xf numFmtId="166" fontId="185" fillId="0" borderId="0" applyFont="0" applyFill="0" applyBorder="0" applyAlignment="0" applyProtection="0"/>
    <xf numFmtId="215" fontId="35" fillId="0" borderId="0" applyFill="0" applyBorder="0" applyProtection="0">
      <alignment vertical="top"/>
    </xf>
    <xf numFmtId="166" fontId="185" fillId="0" borderId="0" applyFont="0" applyFill="0" applyBorder="0" applyAlignment="0" applyProtection="0"/>
    <xf numFmtId="215" fontId="35" fillId="0" borderId="0" applyFill="0" applyBorder="0" applyProtection="0">
      <alignment vertical="top"/>
    </xf>
    <xf numFmtId="166" fontId="35" fillId="0" borderId="0" applyFont="0" applyFill="0" applyBorder="0" applyAlignment="0" applyProtection="0">
      <alignment vertical="top"/>
    </xf>
    <xf numFmtId="222" fontId="35" fillId="0" borderId="0" applyFill="0" applyBorder="0" applyProtection="0">
      <alignment vertical="top"/>
    </xf>
    <xf numFmtId="166" fontId="35" fillId="0" borderId="0" applyFont="0" applyFill="0" applyBorder="0" applyAlignment="0" applyProtection="0">
      <alignment vertical="top"/>
    </xf>
    <xf numFmtId="222" fontId="35" fillId="0" borderId="0" applyFill="0" applyBorder="0" applyProtection="0">
      <alignment vertical="top"/>
    </xf>
    <xf numFmtId="166" fontId="35" fillId="0" borderId="0" applyFont="0" applyFill="0" applyBorder="0" applyAlignment="0" applyProtection="0">
      <alignment vertical="top"/>
    </xf>
    <xf numFmtId="222" fontId="35" fillId="0" borderId="0" applyFill="0" applyBorder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222" fontId="35" fillId="0" borderId="0" applyFill="0" applyBorder="0" applyProtection="0">
      <alignment vertical="top"/>
    </xf>
    <xf numFmtId="166" fontId="35" fillId="0" borderId="0" applyFont="0" applyFill="0" applyBorder="0" applyAlignment="0" applyProtection="0">
      <alignment vertical="top"/>
    </xf>
    <xf numFmtId="222" fontId="35" fillId="0" borderId="0" applyFill="0" applyBorder="0" applyProtection="0">
      <alignment vertical="top"/>
    </xf>
    <xf numFmtId="166" fontId="35" fillId="0" borderId="0" applyFont="0" applyFill="0" applyBorder="0" applyAlignment="0" applyProtection="0">
      <alignment vertical="top"/>
    </xf>
    <xf numFmtId="222" fontId="35" fillId="0" borderId="0" applyFill="0" applyBorder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215" fontId="35" fillId="0" borderId="0" applyFill="0" applyBorder="0" applyProtection="0">
      <alignment vertical="top"/>
    </xf>
    <xf numFmtId="215" fontId="35" fillId="0" borderId="0" applyFill="0" applyBorder="0" applyProtection="0">
      <alignment vertical="top"/>
    </xf>
    <xf numFmtId="215" fontId="35" fillId="0" borderId="0" applyFill="0" applyBorder="0" applyProtection="0">
      <alignment vertical="top"/>
    </xf>
    <xf numFmtId="215" fontId="35" fillId="0" borderId="0" applyFill="0" applyBorder="0" applyProtection="0">
      <alignment vertical="top"/>
    </xf>
    <xf numFmtId="215" fontId="35" fillId="0" borderId="0" applyFill="0" applyBorder="0" applyProtection="0">
      <alignment vertical="top"/>
    </xf>
    <xf numFmtId="215" fontId="35" fillId="0" borderId="0" applyFill="0" applyBorder="0" applyProtection="0">
      <alignment vertical="top"/>
    </xf>
    <xf numFmtId="215" fontId="35" fillId="0" borderId="0" applyFill="0" applyBorder="0" applyProtection="0">
      <alignment vertical="top"/>
    </xf>
    <xf numFmtId="166" fontId="149" fillId="0" borderId="0" applyFont="0" applyFill="0" applyBorder="0" applyAlignment="0" applyProtection="0"/>
    <xf numFmtId="215" fontId="35" fillId="0" borderId="0" applyFill="0" applyBorder="0" applyProtection="0">
      <alignment vertical="top"/>
    </xf>
    <xf numFmtId="215" fontId="35" fillId="0" borderId="0" applyFill="0" applyBorder="0" applyProtection="0">
      <alignment vertical="top"/>
    </xf>
    <xf numFmtId="215" fontId="35" fillId="0" borderId="0" applyFill="0" applyBorder="0" applyProtection="0">
      <alignment vertical="top"/>
    </xf>
    <xf numFmtId="222" fontId="35" fillId="0" borderId="0" applyFill="0" applyBorder="0" applyProtection="0">
      <alignment vertical="top"/>
    </xf>
    <xf numFmtId="215" fontId="35" fillId="0" borderId="0" applyFill="0" applyBorder="0" applyProtection="0">
      <alignment vertical="top"/>
    </xf>
    <xf numFmtId="215" fontId="35" fillId="0" borderId="0" applyFill="0" applyBorder="0" applyProtection="0">
      <alignment vertical="top"/>
    </xf>
    <xf numFmtId="215" fontId="35" fillId="0" borderId="0" applyFill="0" applyBorder="0" applyProtection="0">
      <alignment vertical="top"/>
    </xf>
    <xf numFmtId="215" fontId="35" fillId="0" borderId="0" applyFill="0" applyBorder="0" applyProtection="0">
      <alignment vertical="top"/>
    </xf>
    <xf numFmtId="215" fontId="35" fillId="0" borderId="0" applyFill="0" applyBorder="0" applyProtection="0">
      <alignment vertical="top"/>
    </xf>
    <xf numFmtId="215" fontId="35" fillId="0" borderId="0" applyFill="0" applyBorder="0" applyProtection="0">
      <alignment vertical="top"/>
    </xf>
    <xf numFmtId="215" fontId="35" fillId="0" borderId="0" applyFill="0" applyBorder="0" applyProtection="0">
      <alignment vertical="top"/>
    </xf>
    <xf numFmtId="222" fontId="35" fillId="0" borderId="0" applyFill="0" applyBorder="0" applyProtection="0">
      <alignment vertical="top"/>
    </xf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222" fontId="35" fillId="0" borderId="0" applyFill="0" applyBorder="0" applyProtection="0">
      <alignment vertical="top"/>
    </xf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222" fontId="35" fillId="0" borderId="0" applyFill="0" applyBorder="0" applyProtection="0">
      <alignment vertical="top"/>
    </xf>
    <xf numFmtId="222" fontId="35" fillId="0" borderId="0" applyFill="0" applyBorder="0" applyProtection="0">
      <alignment vertical="top"/>
    </xf>
    <xf numFmtId="166" fontId="4" fillId="0" borderId="0" applyFont="0" applyFill="0" applyBorder="0" applyAlignment="0" applyProtection="0"/>
    <xf numFmtId="215" fontId="35" fillId="0" borderId="0" applyFill="0" applyBorder="0" applyProtection="0">
      <alignment vertical="top"/>
    </xf>
    <xf numFmtId="215" fontId="35" fillId="0" borderId="0" applyFill="0" applyBorder="0" applyProtection="0">
      <alignment vertical="top"/>
    </xf>
    <xf numFmtId="215" fontId="35" fillId="0" borderId="0" applyFill="0" applyBorder="0" applyProtection="0">
      <alignment vertical="top"/>
    </xf>
    <xf numFmtId="215" fontId="35" fillId="0" borderId="0" applyFill="0" applyBorder="0" applyProtection="0">
      <alignment vertical="top"/>
    </xf>
    <xf numFmtId="215" fontId="35" fillId="0" borderId="0" applyFill="0" applyBorder="0" applyProtection="0">
      <alignment vertical="top"/>
    </xf>
    <xf numFmtId="215" fontId="35" fillId="0" borderId="0" applyFill="0" applyBorder="0" applyProtection="0">
      <alignment vertical="top"/>
    </xf>
    <xf numFmtId="166" fontId="149" fillId="0" borderId="0" applyFont="0" applyFill="0" applyBorder="0" applyAlignment="0" applyProtection="0"/>
    <xf numFmtId="215" fontId="35" fillId="0" borderId="0" applyFill="0" applyBorder="0" applyProtection="0">
      <alignment vertical="top"/>
    </xf>
    <xf numFmtId="215" fontId="35" fillId="0" borderId="0" applyFill="0" applyBorder="0" applyProtection="0">
      <alignment vertical="top"/>
    </xf>
    <xf numFmtId="215" fontId="35" fillId="0" borderId="0" applyFill="0" applyBorder="0" applyProtection="0">
      <alignment vertical="top"/>
    </xf>
    <xf numFmtId="215" fontId="35" fillId="0" borderId="0" applyFill="0" applyBorder="0" applyProtection="0">
      <alignment vertical="top"/>
    </xf>
    <xf numFmtId="166" fontId="186" fillId="0" borderId="0" applyFont="0" applyFill="0" applyBorder="0" applyAlignment="0" applyProtection="0"/>
    <xf numFmtId="166" fontId="186" fillId="0" borderId="0" applyFont="0" applyFill="0" applyBorder="0" applyAlignment="0" applyProtection="0"/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215" fontId="35" fillId="0" borderId="0" applyFill="0" applyBorder="0" applyProtection="0">
      <alignment vertical="top"/>
    </xf>
    <xf numFmtId="215" fontId="35" fillId="0" borderId="0" applyFill="0" applyBorder="0" applyProtection="0">
      <alignment vertical="top"/>
    </xf>
    <xf numFmtId="215" fontId="35" fillId="0" borderId="0" applyFill="0" applyBorder="0" applyProtection="0">
      <alignment vertical="top"/>
    </xf>
    <xf numFmtId="166" fontId="149" fillId="0" borderId="0" applyFont="0" applyFill="0" applyBorder="0" applyAlignment="0" applyProtection="0"/>
    <xf numFmtId="215" fontId="35" fillId="0" borderId="0" applyFill="0" applyBorder="0" applyProtection="0">
      <alignment vertical="top"/>
    </xf>
    <xf numFmtId="215" fontId="35" fillId="0" borderId="0" applyFill="0" applyBorder="0" applyProtection="0">
      <alignment vertical="top"/>
    </xf>
    <xf numFmtId="215" fontId="35" fillId="0" borderId="0" applyFill="0" applyBorder="0" applyProtection="0">
      <alignment vertical="top"/>
    </xf>
    <xf numFmtId="166" fontId="149" fillId="0" borderId="0" applyFont="0" applyFill="0" applyBorder="0" applyAlignment="0" applyProtection="0"/>
    <xf numFmtId="215" fontId="35" fillId="0" borderId="0" applyFill="0" applyBorder="0" applyProtection="0">
      <alignment vertical="top"/>
    </xf>
    <xf numFmtId="215" fontId="35" fillId="0" borderId="0" applyFill="0" applyBorder="0" applyProtection="0">
      <alignment vertical="top"/>
    </xf>
    <xf numFmtId="215" fontId="35" fillId="0" borderId="0" applyFill="0" applyBorder="0" applyProtection="0">
      <alignment vertical="top"/>
    </xf>
    <xf numFmtId="166" fontId="149" fillId="0" borderId="0" applyFont="0" applyFill="0" applyBorder="0" applyAlignment="0" applyProtection="0"/>
    <xf numFmtId="215" fontId="35" fillId="0" borderId="0" applyFill="0" applyBorder="0" applyProtection="0">
      <alignment vertical="top"/>
    </xf>
    <xf numFmtId="215" fontId="35" fillId="0" borderId="0" applyFill="0" applyBorder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4" fillId="0" borderId="0" applyFont="0" applyFill="0" applyBorder="0" applyAlignment="0" applyProtection="0"/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42" fillId="0" borderId="0" applyFont="0" applyFill="0" applyBorder="0" applyAlignment="0" applyProtection="0"/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42" fillId="0" borderId="0" applyFont="0" applyFill="0" applyBorder="0" applyAlignment="0" applyProtection="0"/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35" fillId="0" borderId="0" applyFont="0" applyFill="0" applyBorder="0" applyAlignment="0" applyProtection="0">
      <alignment vertical="top"/>
    </xf>
    <xf numFmtId="166" fontId="42" fillId="0" borderId="0" applyFont="0" applyFill="0" applyBorder="0" applyAlignment="0" applyProtection="0"/>
    <xf numFmtId="166" fontId="35" fillId="0" borderId="0" applyFont="0" applyFill="0" applyBorder="0" applyAlignment="0" applyProtection="0">
      <alignment vertical="top"/>
    </xf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42" fillId="0" borderId="0" applyFont="0" applyFill="0" applyBorder="0" applyAlignment="0" applyProtection="0"/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223" fontId="4" fillId="0" borderId="0" applyFill="0" applyBorder="0" applyAlignment="0" applyProtection="0"/>
    <xf numFmtId="223" fontId="4" fillId="0" borderId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35" fillId="0" borderId="0" applyFont="0" applyFill="0" applyBorder="0" applyAlignment="0" applyProtection="0">
      <alignment vertical="top"/>
    </xf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215" fontId="35" fillId="0" borderId="0" applyFill="0" applyBorder="0" applyProtection="0">
      <alignment vertical="top"/>
    </xf>
    <xf numFmtId="215" fontId="35" fillId="0" borderId="0" applyFill="0" applyBorder="0" applyProtection="0">
      <alignment vertical="top"/>
    </xf>
    <xf numFmtId="215" fontId="35" fillId="0" borderId="0" applyFill="0" applyBorder="0" applyProtection="0">
      <alignment vertical="top"/>
    </xf>
    <xf numFmtId="166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149" fillId="0" borderId="0" applyFont="0" applyFill="0" applyBorder="0" applyAlignment="0" applyProtection="0"/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215" fontId="35" fillId="0" borderId="0" applyFill="0" applyBorder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215" fontId="35" fillId="0" borderId="0" applyFill="0" applyBorder="0" applyProtection="0">
      <alignment vertical="top"/>
    </xf>
    <xf numFmtId="215" fontId="35" fillId="0" borderId="0" applyFill="0" applyBorder="0" applyProtection="0">
      <alignment vertical="top"/>
    </xf>
    <xf numFmtId="215" fontId="35" fillId="0" borderId="0" applyFill="0" applyBorder="0" applyProtection="0">
      <alignment vertical="top"/>
    </xf>
    <xf numFmtId="215" fontId="35" fillId="0" borderId="0" applyFill="0" applyBorder="0" applyProtection="0">
      <alignment vertical="top"/>
    </xf>
    <xf numFmtId="215" fontId="35" fillId="0" borderId="0" applyFill="0" applyBorder="0" applyProtection="0">
      <alignment vertical="top"/>
    </xf>
    <xf numFmtId="215" fontId="35" fillId="0" borderId="0" applyFill="0" applyBorder="0" applyProtection="0">
      <alignment vertical="top"/>
    </xf>
    <xf numFmtId="215" fontId="35" fillId="0" borderId="0" applyFill="0" applyBorder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215" fontId="35" fillId="0" borderId="0" applyFill="0" applyBorder="0" applyProtection="0">
      <alignment vertical="top"/>
    </xf>
    <xf numFmtId="215" fontId="35" fillId="0" borderId="0" applyFill="0" applyBorder="0" applyProtection="0">
      <alignment vertical="top"/>
    </xf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215" fontId="35" fillId="0" borderId="0" applyFill="0" applyBorder="0" applyProtection="0">
      <alignment vertical="top"/>
    </xf>
    <xf numFmtId="166" fontId="35" fillId="0" borderId="0" applyFont="0" applyFill="0" applyBorder="0" applyAlignment="0" applyProtection="0">
      <alignment vertical="top"/>
    </xf>
    <xf numFmtId="215" fontId="35" fillId="0" borderId="0" applyFill="0" applyBorder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215" fontId="35" fillId="0" borderId="0" applyFill="0" applyBorder="0" applyProtection="0">
      <alignment vertical="top"/>
    </xf>
    <xf numFmtId="215" fontId="35" fillId="0" borderId="0" applyFill="0" applyBorder="0" applyProtection="0">
      <alignment vertical="top"/>
    </xf>
    <xf numFmtId="215" fontId="35" fillId="0" borderId="0" applyFill="0" applyBorder="0" applyProtection="0">
      <alignment vertical="top"/>
    </xf>
    <xf numFmtId="215" fontId="35" fillId="0" borderId="0" applyFill="0" applyBorder="0" applyProtection="0">
      <alignment vertical="top"/>
    </xf>
    <xf numFmtId="215" fontId="35" fillId="0" borderId="0" applyFill="0" applyBorder="0" applyProtection="0">
      <alignment vertical="top"/>
    </xf>
    <xf numFmtId="215" fontId="35" fillId="0" borderId="0" applyFill="0" applyBorder="0" applyProtection="0">
      <alignment vertical="top"/>
    </xf>
    <xf numFmtId="215" fontId="35" fillId="0" borderId="0" applyFill="0" applyBorder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215" fontId="35" fillId="0" borderId="0" applyFill="0" applyBorder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215" fontId="35" fillId="0" borderId="0" applyFill="0" applyBorder="0" applyProtection="0">
      <alignment vertical="top"/>
    </xf>
    <xf numFmtId="215" fontId="35" fillId="0" borderId="0" applyFill="0" applyBorder="0" applyProtection="0">
      <alignment vertical="top"/>
    </xf>
    <xf numFmtId="215" fontId="35" fillId="0" borderId="0" applyFill="0" applyBorder="0" applyProtection="0">
      <alignment vertical="top"/>
    </xf>
    <xf numFmtId="215" fontId="35" fillId="0" borderId="0" applyFill="0" applyBorder="0" applyProtection="0">
      <alignment vertical="top"/>
    </xf>
    <xf numFmtId="215" fontId="35" fillId="0" borderId="0" applyFill="0" applyBorder="0" applyProtection="0">
      <alignment vertical="top"/>
    </xf>
    <xf numFmtId="215" fontId="35" fillId="0" borderId="0" applyFill="0" applyBorder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35" fillId="0" borderId="0" applyFont="0" applyFill="0" applyBorder="0" applyAlignment="0" applyProtection="0">
      <alignment vertical="top"/>
    </xf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35" fillId="0" borderId="0" applyFont="0" applyFill="0" applyBorder="0" applyAlignment="0" applyProtection="0">
      <alignment vertical="top"/>
    </xf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42" fillId="0" borderId="0" applyFont="0" applyFill="0" applyBorder="0" applyAlignment="0" applyProtection="0"/>
    <xf numFmtId="166" fontId="35" fillId="0" borderId="0" applyFont="0" applyFill="0" applyBorder="0" applyAlignment="0" applyProtection="0">
      <alignment vertical="top"/>
    </xf>
    <xf numFmtId="166" fontId="42" fillId="0" borderId="0" applyFont="0" applyFill="0" applyBorder="0" applyAlignment="0" applyProtection="0"/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35" fillId="0" borderId="0" applyFont="0" applyFill="0" applyBorder="0" applyAlignment="0" applyProtection="0">
      <alignment vertical="top"/>
    </xf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35" fillId="0" borderId="0" applyFont="0" applyFill="0" applyBorder="0" applyAlignment="0" applyProtection="0">
      <alignment vertical="top"/>
    </xf>
    <xf numFmtId="166" fontId="42" fillId="0" borderId="0" applyFont="0" applyFill="0" applyBorder="0" applyAlignment="0" applyProtection="0"/>
    <xf numFmtId="166" fontId="35" fillId="0" borderId="0" applyFont="0" applyFill="0" applyBorder="0" applyAlignment="0" applyProtection="0">
      <alignment vertical="top"/>
    </xf>
    <xf numFmtId="166" fontId="42" fillId="0" borderId="0" applyFont="0" applyFill="0" applyBorder="0" applyAlignment="0" applyProtection="0"/>
    <xf numFmtId="215" fontId="35" fillId="0" borderId="0" applyFill="0" applyBorder="0" applyProtection="0">
      <alignment vertical="top"/>
    </xf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5" fillId="0" borderId="0" applyFont="0" applyFill="0" applyBorder="0" applyAlignment="0" applyProtection="0">
      <alignment vertical="top"/>
    </xf>
    <xf numFmtId="215" fontId="35" fillId="0" borderId="0" applyFill="0" applyBorder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42" fillId="0" borderId="0" applyFont="0" applyFill="0" applyBorder="0" applyAlignment="0" applyProtection="0"/>
    <xf numFmtId="166" fontId="35" fillId="0" borderId="0" applyFont="0" applyFill="0" applyBorder="0" applyAlignment="0" applyProtection="0">
      <alignment vertical="top"/>
    </xf>
    <xf numFmtId="166" fontId="42" fillId="0" borderId="0" applyFont="0" applyFill="0" applyBorder="0" applyAlignment="0" applyProtection="0"/>
    <xf numFmtId="166" fontId="35" fillId="0" borderId="0" applyFont="0" applyFill="0" applyBorder="0" applyAlignment="0" applyProtection="0">
      <alignment vertical="top"/>
    </xf>
    <xf numFmtId="166" fontId="42" fillId="0" borderId="0" applyFont="0" applyFill="0" applyBorder="0" applyAlignment="0" applyProtection="0"/>
    <xf numFmtId="166" fontId="35" fillId="0" borderId="0" applyFont="0" applyFill="0" applyBorder="0" applyAlignment="0" applyProtection="0">
      <alignment vertical="top"/>
    </xf>
    <xf numFmtId="166" fontId="42" fillId="0" borderId="0" applyFont="0" applyFill="0" applyBorder="0" applyAlignment="0" applyProtection="0"/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149" fillId="0" borderId="0" applyFont="0" applyFill="0" applyBorder="0" applyAlignment="0" applyProtection="0"/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224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35" fillId="0" borderId="0" applyFont="0" applyFill="0" applyBorder="0" applyAlignment="0" applyProtection="0">
      <alignment vertical="top"/>
    </xf>
    <xf numFmtId="166" fontId="42" fillId="0" borderId="0" applyFont="0" applyFill="0" applyBorder="0" applyAlignment="0" applyProtection="0"/>
    <xf numFmtId="166" fontId="35" fillId="0" borderId="0" applyFont="0" applyFill="0" applyBorder="0" applyAlignment="0" applyProtection="0">
      <alignment vertical="top"/>
    </xf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35" fillId="0" borderId="0" applyFont="0" applyFill="0" applyBorder="0" applyAlignment="0" applyProtection="0">
      <alignment vertical="top"/>
    </xf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149" fillId="0" borderId="0" applyFont="0" applyFill="0" applyBorder="0" applyAlignment="0" applyProtection="0"/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215" fontId="35" fillId="0" borderId="0" applyFill="0" applyBorder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40" fontId="4" fillId="0" borderId="0" applyFill="0" applyBorder="0" applyAlignment="0" applyProtection="0"/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40" fontId="4" fillId="0" borderId="0" applyFill="0" applyBorder="0" applyAlignment="0" applyProtection="0"/>
    <xf numFmtId="40" fontId="4" fillId="0" borderId="0" applyFill="0" applyBorder="0" applyAlignment="0" applyProtection="0"/>
    <xf numFmtId="40" fontId="4" fillId="0" borderId="0" applyFill="0" applyBorder="0" applyAlignment="0" applyProtection="0"/>
    <xf numFmtId="40" fontId="4" fillId="0" borderId="0" applyFill="0" applyBorder="0" applyAlignment="0" applyProtection="0"/>
    <xf numFmtId="40" fontId="4" fillId="0" borderId="0" applyFill="0" applyBorder="0" applyAlignment="0" applyProtection="0"/>
    <xf numFmtId="40" fontId="4" fillId="0" borderId="0" applyFill="0" applyBorder="0" applyAlignment="0" applyProtection="0"/>
    <xf numFmtId="40" fontId="4" fillId="0" borderId="0" applyFill="0" applyBorder="0" applyAlignment="0" applyProtection="0"/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40" fontId="4" fillId="0" borderId="0" applyFill="0" applyBorder="0" applyAlignment="0" applyProtection="0"/>
    <xf numFmtId="40" fontId="4" fillId="0" borderId="0" applyFill="0" applyBorder="0" applyAlignment="0" applyProtection="0"/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40" fontId="4" fillId="0" borderId="0" applyFill="0" applyBorder="0" applyAlignment="0" applyProtection="0"/>
    <xf numFmtId="166" fontId="35" fillId="0" borderId="0" applyFont="0" applyFill="0" applyBorder="0" applyAlignment="0" applyProtection="0">
      <alignment vertical="top"/>
    </xf>
    <xf numFmtId="40" fontId="4" fillId="0" borderId="0" applyFill="0" applyBorder="0" applyAlignment="0" applyProtection="0"/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40" fontId="4" fillId="0" borderId="0" applyFill="0" applyBorder="0" applyAlignment="0" applyProtection="0"/>
    <xf numFmtId="40" fontId="4" fillId="0" borderId="0" applyFill="0" applyBorder="0" applyAlignment="0" applyProtection="0"/>
    <xf numFmtId="40" fontId="4" fillId="0" borderId="0" applyFill="0" applyBorder="0" applyAlignment="0" applyProtection="0"/>
    <xf numFmtId="40" fontId="4" fillId="0" borderId="0" applyFill="0" applyBorder="0" applyAlignment="0" applyProtection="0"/>
    <xf numFmtId="40" fontId="4" fillId="0" borderId="0" applyFill="0" applyBorder="0" applyAlignment="0" applyProtection="0"/>
    <xf numFmtId="40" fontId="4" fillId="0" borderId="0" applyFill="0" applyBorder="0" applyAlignment="0" applyProtection="0"/>
    <xf numFmtId="40" fontId="4" fillId="0" borderId="0" applyFill="0" applyBorder="0" applyAlignment="0" applyProtection="0"/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40" fontId="4" fillId="0" borderId="0" applyFill="0" applyBorder="0" applyAlignment="0" applyProtection="0"/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40" fontId="4" fillId="0" borderId="0" applyFill="0" applyBorder="0" applyAlignment="0" applyProtection="0"/>
    <xf numFmtId="40" fontId="4" fillId="0" borderId="0" applyFill="0" applyBorder="0" applyAlignment="0" applyProtection="0"/>
    <xf numFmtId="40" fontId="4" fillId="0" borderId="0" applyFill="0" applyBorder="0" applyAlignment="0" applyProtection="0"/>
    <xf numFmtId="40" fontId="4" fillId="0" borderId="0" applyFill="0" applyBorder="0" applyAlignment="0" applyProtection="0"/>
    <xf numFmtId="40" fontId="4" fillId="0" borderId="0" applyFill="0" applyBorder="0" applyAlignment="0" applyProtection="0"/>
    <xf numFmtId="40" fontId="4" fillId="0" borderId="0" applyFill="0" applyBorder="0" applyAlignment="0" applyProtection="0"/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40" fontId="4" fillId="0" borderId="0" applyFill="0" applyBorder="0" applyAlignment="0" applyProtection="0"/>
    <xf numFmtId="215" fontId="35" fillId="0" borderId="0" applyFill="0" applyBorder="0" applyProtection="0">
      <alignment vertical="top"/>
    </xf>
    <xf numFmtId="166" fontId="35" fillId="0" borderId="0" applyFont="0" applyFill="0" applyBorder="0" applyAlignment="0" applyProtection="0">
      <alignment vertical="top"/>
    </xf>
    <xf numFmtId="215" fontId="35" fillId="0" borderId="0" applyFill="0" applyBorder="0" applyProtection="0">
      <alignment vertical="top"/>
    </xf>
    <xf numFmtId="40" fontId="4" fillId="0" borderId="0" applyFill="0" applyBorder="0" applyAlignment="0" applyProtection="0"/>
    <xf numFmtId="40" fontId="4" fillId="0" borderId="0" applyFill="0" applyBorder="0" applyAlignment="0" applyProtection="0"/>
    <xf numFmtId="215" fontId="35" fillId="0" borderId="0" applyFill="0" applyBorder="0" applyProtection="0">
      <alignment vertical="top"/>
    </xf>
    <xf numFmtId="40" fontId="4" fillId="0" borderId="0" applyFill="0" applyBorder="0" applyAlignment="0" applyProtection="0"/>
    <xf numFmtId="40" fontId="4" fillId="0" borderId="0" applyFill="0" applyBorder="0" applyAlignment="0" applyProtection="0"/>
    <xf numFmtId="40" fontId="4" fillId="0" borderId="0" applyFill="0" applyBorder="0" applyAlignment="0" applyProtection="0"/>
    <xf numFmtId="40" fontId="4" fillId="0" borderId="0" applyFill="0" applyBorder="0" applyAlignment="0" applyProtection="0"/>
    <xf numFmtId="40" fontId="4" fillId="0" borderId="0" applyFill="0" applyBorder="0" applyAlignment="0" applyProtection="0"/>
    <xf numFmtId="40" fontId="4" fillId="0" borderId="0" applyFill="0" applyBorder="0" applyAlignment="0" applyProtection="0"/>
    <xf numFmtId="40" fontId="4" fillId="0" borderId="0" applyFill="0" applyBorder="0" applyAlignment="0" applyProtection="0"/>
    <xf numFmtId="40" fontId="4" fillId="0" borderId="0" applyFill="0" applyBorder="0" applyAlignment="0" applyProtection="0"/>
    <xf numFmtId="215" fontId="35" fillId="0" borderId="0" applyFill="0" applyBorder="0" applyProtection="0">
      <alignment vertical="top"/>
    </xf>
    <xf numFmtId="215" fontId="35" fillId="0" borderId="0" applyFill="0" applyBorder="0" applyProtection="0">
      <alignment vertical="top"/>
    </xf>
    <xf numFmtId="215" fontId="35" fillId="0" borderId="0" applyFill="0" applyBorder="0" applyProtection="0">
      <alignment vertical="top"/>
    </xf>
    <xf numFmtId="215" fontId="35" fillId="0" borderId="0" applyFill="0" applyBorder="0" applyProtection="0">
      <alignment vertical="top"/>
    </xf>
    <xf numFmtId="215" fontId="35" fillId="0" borderId="0" applyFill="0" applyBorder="0" applyProtection="0">
      <alignment vertical="top"/>
    </xf>
    <xf numFmtId="215" fontId="35" fillId="0" borderId="0" applyFill="0" applyBorder="0" applyProtection="0">
      <alignment vertical="top"/>
    </xf>
    <xf numFmtId="215" fontId="35" fillId="0" borderId="0" applyFill="0" applyBorder="0" applyProtection="0">
      <alignment vertical="top"/>
    </xf>
    <xf numFmtId="40" fontId="4" fillId="0" borderId="0" applyFill="0" applyBorder="0" applyAlignment="0" applyProtection="0"/>
    <xf numFmtId="40" fontId="4" fillId="0" borderId="0" applyFill="0" applyBorder="0" applyAlignment="0" applyProtection="0"/>
    <xf numFmtId="40" fontId="4" fillId="0" borderId="0" applyFill="0" applyBorder="0" applyAlignment="0" applyProtection="0"/>
    <xf numFmtId="40" fontId="4" fillId="0" borderId="0" applyFill="0" applyBorder="0" applyAlignment="0" applyProtection="0"/>
    <xf numFmtId="40" fontId="4" fillId="0" borderId="0" applyFill="0" applyBorder="0" applyAlignment="0" applyProtection="0"/>
    <xf numFmtId="40" fontId="4" fillId="0" borderId="0" applyFill="0" applyBorder="0" applyAlignment="0" applyProtection="0"/>
    <xf numFmtId="40" fontId="4" fillId="0" borderId="0" applyFill="0" applyBorder="0" applyAlignment="0" applyProtection="0"/>
    <xf numFmtId="215" fontId="35" fillId="0" borderId="0" applyFill="0" applyBorder="0" applyProtection="0">
      <alignment vertical="top"/>
    </xf>
    <xf numFmtId="40" fontId="4" fillId="0" borderId="0" applyFill="0" applyBorder="0" applyAlignment="0" applyProtection="0"/>
    <xf numFmtId="40" fontId="4" fillId="0" borderId="0" applyFill="0" applyBorder="0" applyAlignment="0" applyProtection="0"/>
    <xf numFmtId="40" fontId="4" fillId="0" borderId="0" applyFill="0" applyBorder="0" applyAlignment="0" applyProtection="0"/>
    <xf numFmtId="40" fontId="4" fillId="0" borderId="0" applyFill="0" applyBorder="0" applyAlignment="0" applyProtection="0"/>
    <xf numFmtId="40" fontId="4" fillId="0" borderId="0" applyFill="0" applyBorder="0" applyAlignment="0" applyProtection="0"/>
    <xf numFmtId="40" fontId="4" fillId="0" borderId="0" applyFill="0" applyBorder="0" applyAlignment="0" applyProtection="0"/>
    <xf numFmtId="40" fontId="4" fillId="0" borderId="0" applyFill="0" applyBorder="0" applyAlignment="0" applyProtection="0"/>
    <xf numFmtId="40" fontId="4" fillId="0" borderId="0" applyFill="0" applyBorder="0" applyAlignment="0" applyProtection="0"/>
    <xf numFmtId="215" fontId="35" fillId="0" borderId="0" applyFill="0" applyBorder="0" applyProtection="0">
      <alignment vertical="top"/>
    </xf>
    <xf numFmtId="215" fontId="35" fillId="0" borderId="0" applyFill="0" applyBorder="0" applyProtection="0">
      <alignment vertical="top"/>
    </xf>
    <xf numFmtId="215" fontId="35" fillId="0" borderId="0" applyFill="0" applyBorder="0" applyProtection="0">
      <alignment vertical="top"/>
    </xf>
    <xf numFmtId="215" fontId="35" fillId="0" borderId="0" applyFill="0" applyBorder="0" applyProtection="0">
      <alignment vertical="top"/>
    </xf>
    <xf numFmtId="215" fontId="35" fillId="0" borderId="0" applyFill="0" applyBorder="0" applyProtection="0">
      <alignment vertical="top"/>
    </xf>
    <xf numFmtId="215" fontId="35" fillId="0" borderId="0" applyFill="0" applyBorder="0" applyProtection="0">
      <alignment vertical="top"/>
    </xf>
    <xf numFmtId="40" fontId="4" fillId="0" borderId="0" applyFill="0" applyBorder="0" applyAlignment="0" applyProtection="0"/>
    <xf numFmtId="166" fontId="35" fillId="0" borderId="0" applyFont="0" applyFill="0" applyBorder="0" applyAlignment="0" applyProtection="0">
      <alignment vertical="top"/>
    </xf>
    <xf numFmtId="40" fontId="4" fillId="0" borderId="0" applyFill="0" applyBorder="0" applyAlignment="0" applyProtection="0"/>
    <xf numFmtId="40" fontId="4" fillId="0" borderId="0" applyFill="0" applyBorder="0" applyAlignment="0" applyProtection="0"/>
    <xf numFmtId="40" fontId="4" fillId="0" borderId="0" applyFill="0" applyBorder="0" applyAlignment="0" applyProtection="0"/>
    <xf numFmtId="40" fontId="4" fillId="0" borderId="0" applyFill="0" applyBorder="0" applyAlignment="0" applyProtection="0"/>
    <xf numFmtId="40" fontId="4" fillId="0" borderId="0" applyFill="0" applyBorder="0" applyAlignment="0" applyProtection="0"/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40" fontId="4" fillId="0" borderId="0" applyFill="0" applyBorder="0" applyAlignment="0" applyProtection="0"/>
    <xf numFmtId="40" fontId="4" fillId="0" borderId="0" applyFill="0" applyBorder="0" applyAlignment="0" applyProtection="0"/>
    <xf numFmtId="40" fontId="4" fillId="0" borderId="0" applyFill="0" applyBorder="0" applyAlignment="0" applyProtection="0"/>
    <xf numFmtId="215" fontId="35" fillId="0" borderId="0" applyFill="0" applyBorder="0" applyProtection="0">
      <alignment vertical="top"/>
    </xf>
    <xf numFmtId="40" fontId="4" fillId="0" borderId="0" applyFill="0" applyBorder="0" applyAlignment="0" applyProtection="0"/>
    <xf numFmtId="40" fontId="4" fillId="0" borderId="0" applyFill="0" applyBorder="0" applyAlignment="0" applyProtection="0"/>
    <xf numFmtId="40" fontId="4" fillId="0" borderId="0" applyFill="0" applyBorder="0" applyAlignment="0" applyProtection="0"/>
    <xf numFmtId="40" fontId="4" fillId="0" borderId="0" applyFill="0" applyBorder="0" applyAlignment="0" applyProtection="0"/>
    <xf numFmtId="40" fontId="4" fillId="0" borderId="0" applyFill="0" applyBorder="0" applyAlignment="0" applyProtection="0"/>
    <xf numFmtId="40" fontId="4" fillId="0" borderId="0" applyFill="0" applyBorder="0" applyAlignment="0" applyProtection="0"/>
    <xf numFmtId="40" fontId="4" fillId="0" borderId="0" applyFill="0" applyBorder="0" applyAlignment="0" applyProtection="0"/>
    <xf numFmtId="40" fontId="4" fillId="0" borderId="0" applyFill="0" applyBorder="0" applyAlignment="0" applyProtection="0"/>
    <xf numFmtId="215" fontId="35" fillId="0" borderId="0" applyFill="0" applyBorder="0" applyProtection="0">
      <alignment vertical="top"/>
    </xf>
    <xf numFmtId="215" fontId="35" fillId="0" borderId="0" applyFill="0" applyBorder="0" applyProtection="0">
      <alignment vertical="top"/>
    </xf>
    <xf numFmtId="215" fontId="35" fillId="0" borderId="0" applyFill="0" applyBorder="0" applyProtection="0">
      <alignment vertical="top"/>
    </xf>
    <xf numFmtId="215" fontId="35" fillId="0" borderId="0" applyFill="0" applyBorder="0" applyProtection="0">
      <alignment vertical="top"/>
    </xf>
    <xf numFmtId="215" fontId="35" fillId="0" borderId="0" applyFill="0" applyBorder="0" applyProtection="0">
      <alignment vertical="top"/>
    </xf>
    <xf numFmtId="215" fontId="35" fillId="0" borderId="0" applyFill="0" applyBorder="0" applyProtection="0">
      <alignment vertical="top"/>
    </xf>
    <xf numFmtId="215" fontId="35" fillId="0" borderId="0" applyFill="0" applyBorder="0" applyProtection="0">
      <alignment vertical="top"/>
    </xf>
    <xf numFmtId="40" fontId="4" fillId="0" borderId="0" applyFill="0" applyBorder="0" applyAlignment="0" applyProtection="0"/>
    <xf numFmtId="40" fontId="4" fillId="0" borderId="0" applyFill="0" applyBorder="0" applyAlignment="0" applyProtection="0"/>
    <xf numFmtId="40" fontId="4" fillId="0" borderId="0" applyFill="0" applyBorder="0" applyAlignment="0" applyProtection="0"/>
    <xf numFmtId="40" fontId="4" fillId="0" borderId="0" applyFill="0" applyBorder="0" applyAlignment="0" applyProtection="0"/>
    <xf numFmtId="40" fontId="4" fillId="0" borderId="0" applyFill="0" applyBorder="0" applyAlignment="0" applyProtection="0"/>
    <xf numFmtId="40" fontId="4" fillId="0" borderId="0" applyFill="0" applyBorder="0" applyAlignment="0" applyProtection="0"/>
    <xf numFmtId="40" fontId="4" fillId="0" borderId="0" applyFill="0" applyBorder="0" applyAlignment="0" applyProtection="0"/>
    <xf numFmtId="166" fontId="35" fillId="0" borderId="0" applyFont="0" applyFill="0" applyBorder="0" applyAlignment="0" applyProtection="0">
      <alignment vertical="top"/>
    </xf>
    <xf numFmtId="40" fontId="4" fillId="0" borderId="0" applyFill="0" applyBorder="0" applyAlignment="0" applyProtection="0"/>
    <xf numFmtId="166" fontId="35" fillId="0" borderId="0" applyFont="0" applyFill="0" applyBorder="0" applyAlignment="0" applyProtection="0">
      <alignment vertical="top"/>
    </xf>
    <xf numFmtId="40" fontId="4" fillId="0" borderId="0" applyFill="0" applyBorder="0" applyAlignment="0" applyProtection="0"/>
    <xf numFmtId="166" fontId="35" fillId="0" borderId="0" applyFont="0" applyFill="0" applyBorder="0" applyAlignment="0" applyProtection="0">
      <alignment vertical="top"/>
    </xf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5" fillId="0" borderId="0" applyFont="0" applyFill="0" applyBorder="0" applyAlignment="0" applyProtection="0">
      <alignment vertical="top"/>
    </xf>
    <xf numFmtId="166" fontId="149" fillId="0" borderId="0" applyFont="0" applyFill="0" applyBorder="0" applyAlignment="0" applyProtection="0"/>
    <xf numFmtId="166" fontId="35" fillId="0" borderId="0" applyFont="0" applyFill="0" applyBorder="0" applyAlignment="0" applyProtection="0">
      <alignment vertical="top"/>
    </xf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215" fontId="35" fillId="0" borderId="0" applyFill="0" applyBorder="0" applyProtection="0">
      <alignment vertical="top"/>
    </xf>
    <xf numFmtId="215" fontId="35" fillId="0" borderId="0" applyFill="0" applyBorder="0" applyProtection="0">
      <alignment vertical="top"/>
    </xf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149" fillId="0" borderId="0" applyFont="0" applyFill="0" applyBorder="0" applyAlignment="0" applyProtection="0"/>
    <xf numFmtId="166" fontId="35" fillId="0" borderId="0" applyFont="0" applyFill="0" applyBorder="0" applyAlignment="0" applyProtection="0">
      <alignment vertical="top"/>
    </xf>
    <xf numFmtId="166" fontId="149" fillId="0" borderId="0" applyFont="0" applyFill="0" applyBorder="0" applyAlignment="0" applyProtection="0"/>
    <xf numFmtId="166" fontId="35" fillId="0" borderId="0" applyFont="0" applyFill="0" applyBorder="0" applyAlignment="0" applyProtection="0">
      <alignment vertical="top"/>
    </xf>
    <xf numFmtId="166" fontId="42" fillId="0" borderId="0" applyFont="0" applyFill="0" applyBorder="0" applyAlignment="0" applyProtection="0"/>
    <xf numFmtId="166" fontId="35" fillId="0" borderId="0" applyFont="0" applyFill="0" applyBorder="0" applyAlignment="0" applyProtection="0">
      <alignment vertical="top"/>
    </xf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35" fillId="0" borderId="0" applyFont="0" applyFill="0" applyBorder="0" applyAlignment="0" applyProtection="0">
      <alignment vertical="top"/>
    </xf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0" fontId="149" fillId="0" borderId="0"/>
    <xf numFmtId="49" fontId="187" fillId="0" borderId="0" applyNumberFormat="0" applyFill="0" applyBorder="0" applyProtection="0">
      <alignment horizontal="center" vertical="top"/>
    </xf>
    <xf numFmtId="225" fontId="187" fillId="0" borderId="0" applyFill="0" applyBorder="0">
      <alignment horizontal="right" vertical="top"/>
    </xf>
    <xf numFmtId="226" fontId="187" fillId="0" borderId="0" applyFill="0" applyBorder="0">
      <alignment horizontal="right" vertical="top"/>
    </xf>
    <xf numFmtId="0" fontId="188" fillId="0" borderId="47">
      <alignment horizontal="right" wrapText="1"/>
    </xf>
    <xf numFmtId="227" fontId="189" fillId="0" borderId="47">
      <alignment horizontal="left"/>
    </xf>
    <xf numFmtId="227" fontId="187" fillId="0" borderId="0">
      <alignment horizontal="center"/>
    </xf>
    <xf numFmtId="227" fontId="190" fillId="0" borderId="47">
      <alignment horizontal="center"/>
    </xf>
    <xf numFmtId="165" fontId="187" fillId="0" borderId="47" applyFill="0" applyBorder="0" applyProtection="0">
      <alignment horizontal="right" vertical="top"/>
    </xf>
    <xf numFmtId="227" fontId="145" fillId="0" borderId="0"/>
    <xf numFmtId="227" fontId="191" fillId="0" borderId="0"/>
    <xf numFmtId="227" fontId="4" fillId="0" borderId="0"/>
    <xf numFmtId="227" fontId="192" fillId="0" borderId="0">
      <alignment horizontal="left" vertical="top"/>
    </xf>
    <xf numFmtId="0" fontId="187" fillId="0" borderId="0" applyFill="0" applyBorder="0">
      <alignment horizontal="left" vertical="top" wrapText="1"/>
    </xf>
    <xf numFmtId="0" fontId="193" fillId="0" borderId="1">
      <alignment horizontal="left" vertical="center"/>
    </xf>
    <xf numFmtId="0" fontId="35" fillId="0" borderId="0">
      <alignment vertical="top"/>
    </xf>
    <xf numFmtId="0" fontId="35" fillId="0" borderId="0">
      <alignment vertical="top"/>
    </xf>
    <xf numFmtId="0" fontId="1" fillId="0" borderId="0"/>
    <xf numFmtId="0" fontId="1" fillId="0" borderId="0"/>
    <xf numFmtId="0" fontId="42" fillId="0" borderId="0"/>
    <xf numFmtId="0" fontId="35" fillId="0" borderId="0">
      <alignment vertical="top"/>
    </xf>
    <xf numFmtId="0" fontId="1" fillId="0" borderId="0"/>
    <xf numFmtId="0" fontId="1" fillId="0" borderId="0"/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42" fillId="0" borderId="0"/>
    <xf numFmtId="0" fontId="4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42" fillId="0" borderId="0"/>
    <xf numFmtId="0" fontId="42" fillId="0" borderId="0"/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1" fillId="0" borderId="0"/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42" fillId="0" borderId="0"/>
    <xf numFmtId="0" fontId="42" fillId="0" borderId="0"/>
    <xf numFmtId="0" fontId="35" fillId="0" borderId="0">
      <alignment vertical="top"/>
    </xf>
    <xf numFmtId="0" fontId="4" fillId="0" borderId="0"/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42" fillId="0" borderId="0"/>
    <xf numFmtId="0" fontId="42" fillId="0" borderId="0"/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1" fillId="0" borderId="0"/>
    <xf numFmtId="0" fontId="35" fillId="0" borderId="0">
      <alignment vertical="top"/>
    </xf>
    <xf numFmtId="0" fontId="1" fillId="0" borderId="0"/>
    <xf numFmtId="0" fontId="1" fillId="0" borderId="0"/>
    <xf numFmtId="0" fontId="1" fillId="0" borderId="0"/>
    <xf numFmtId="0" fontId="35" fillId="0" borderId="0">
      <alignment vertical="top"/>
    </xf>
    <xf numFmtId="0" fontId="35" fillId="0" borderId="0">
      <alignment vertical="top"/>
    </xf>
    <xf numFmtId="0" fontId="42" fillId="0" borderId="0"/>
    <xf numFmtId="0" fontId="185" fillId="0" borderId="0"/>
    <xf numFmtId="0" fontId="185" fillId="0" borderId="0"/>
    <xf numFmtId="0" fontId="1" fillId="0" borderId="0"/>
    <xf numFmtId="0" fontId="35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85" fillId="0" borderId="0"/>
    <xf numFmtId="0" fontId="1" fillId="0" borderId="0"/>
    <xf numFmtId="0" fontId="1" fillId="0" borderId="0"/>
    <xf numFmtId="0" fontId="42" fillId="0" borderId="0"/>
    <xf numFmtId="0" fontId="42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1" fillId="0" borderId="0"/>
    <xf numFmtId="0" fontId="35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85" fillId="0" borderId="0"/>
    <xf numFmtId="0" fontId="42" fillId="0" borderId="0"/>
    <xf numFmtId="0" fontId="42" fillId="0" borderId="0"/>
    <xf numFmtId="0" fontId="1" fillId="0" borderId="0"/>
    <xf numFmtId="0" fontId="35" fillId="0" borderId="0">
      <alignment vertical="top"/>
    </xf>
    <xf numFmtId="0" fontId="1" fillId="0" borderId="0"/>
    <xf numFmtId="0" fontId="1" fillId="0" borderId="0"/>
    <xf numFmtId="0" fontId="35" fillId="0" borderId="0">
      <alignment vertical="top"/>
    </xf>
    <xf numFmtId="0" fontId="185" fillId="0" borderId="0"/>
    <xf numFmtId="0" fontId="35" fillId="0" borderId="0">
      <alignment vertical="top"/>
    </xf>
    <xf numFmtId="0" fontId="185" fillId="0" borderId="0"/>
    <xf numFmtId="0" fontId="185" fillId="0" borderId="0"/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35" fillId="0" borderId="0">
      <alignment vertical="top"/>
    </xf>
    <xf numFmtId="0" fontId="185" fillId="0" borderId="0"/>
    <xf numFmtId="0" fontId="35" fillId="0" borderId="0">
      <alignment vertical="top"/>
    </xf>
    <xf numFmtId="0" fontId="42" fillId="0" borderId="0"/>
    <xf numFmtId="0" fontId="42" fillId="0" borderId="0"/>
    <xf numFmtId="0" fontId="35" fillId="0" borderId="0">
      <alignment vertical="top"/>
    </xf>
    <xf numFmtId="0" fontId="42" fillId="0" borderId="0"/>
    <xf numFmtId="0" fontId="42" fillId="0" borderId="0"/>
    <xf numFmtId="0" fontId="35" fillId="0" borderId="0">
      <alignment vertical="top"/>
    </xf>
    <xf numFmtId="0" fontId="185" fillId="0" borderId="0"/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185" fillId="0" borderId="0"/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185" fillId="0" borderId="0"/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185" fillId="0" borderId="0"/>
    <xf numFmtId="0" fontId="1" fillId="0" borderId="0"/>
    <xf numFmtId="0" fontId="1" fillId="0" borderId="0"/>
    <xf numFmtId="0" fontId="33" fillId="0" borderId="0"/>
    <xf numFmtId="0" fontId="185" fillId="0" borderId="0"/>
    <xf numFmtId="0" fontId="185" fillId="0" borderId="0"/>
    <xf numFmtId="0" fontId="1" fillId="0" borderId="0"/>
    <xf numFmtId="0" fontId="185" fillId="0" borderId="0"/>
    <xf numFmtId="0" fontId="4" fillId="0" borderId="0"/>
    <xf numFmtId="0" fontId="185" fillId="0" borderId="0"/>
    <xf numFmtId="0" fontId="1" fillId="0" borderId="0"/>
    <xf numFmtId="0" fontId="1" fillId="0" borderId="0"/>
    <xf numFmtId="0" fontId="4" fillId="0" borderId="0"/>
    <xf numFmtId="0" fontId="185" fillId="0" borderId="0"/>
    <xf numFmtId="0" fontId="1" fillId="0" borderId="0"/>
    <xf numFmtId="0" fontId="185" fillId="0" borderId="0"/>
    <xf numFmtId="0" fontId="1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" fillId="0" borderId="0"/>
    <xf numFmtId="0" fontId="1" fillId="0" borderId="0"/>
    <xf numFmtId="0" fontId="4" fillId="0" borderId="0"/>
    <xf numFmtId="0" fontId="185" fillId="0" borderId="0"/>
    <xf numFmtId="0" fontId="185" fillId="0" borderId="0"/>
    <xf numFmtId="0" fontId="1" fillId="0" borderId="0"/>
    <xf numFmtId="0" fontId="4" fillId="0" borderId="0"/>
    <xf numFmtId="0" fontId="4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4" fillId="0" borderId="0"/>
    <xf numFmtId="0" fontId="185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185" fillId="0" borderId="0"/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" fillId="0" borderId="0"/>
    <xf numFmtId="0" fontId="4" fillId="0" borderId="0"/>
    <xf numFmtId="0" fontId="185" fillId="0" borderId="0"/>
    <xf numFmtId="0" fontId="33" fillId="0" borderId="0"/>
    <xf numFmtId="0" fontId="33" fillId="0" borderId="0"/>
    <xf numFmtId="0" fontId="4" fillId="0" borderId="0"/>
    <xf numFmtId="0" fontId="1" fillId="0" borderId="0"/>
    <xf numFmtId="0" fontId="185" fillId="0" borderId="0"/>
    <xf numFmtId="0" fontId="4" fillId="0" borderId="0"/>
    <xf numFmtId="0" fontId="1" fillId="0" borderId="0"/>
    <xf numFmtId="0" fontId="185" fillId="0" borderId="0"/>
    <xf numFmtId="0" fontId="1" fillId="0" borderId="0"/>
    <xf numFmtId="0" fontId="185" fillId="0" borderId="0"/>
    <xf numFmtId="0" fontId="185" fillId="0" borderId="0"/>
    <xf numFmtId="0" fontId="185" fillId="0" borderId="0"/>
    <xf numFmtId="0" fontId="1" fillId="0" borderId="0"/>
    <xf numFmtId="0" fontId="185" fillId="0" borderId="0"/>
    <xf numFmtId="0" fontId="1" fillId="0" borderId="0"/>
    <xf numFmtId="0" fontId="1" fillId="0" borderId="0"/>
    <xf numFmtId="0" fontId="1" fillId="0" borderId="0"/>
    <xf numFmtId="0" fontId="185" fillId="0" borderId="0"/>
    <xf numFmtId="0" fontId="1" fillId="0" borderId="0"/>
    <xf numFmtId="0" fontId="185" fillId="0" borderId="0"/>
    <xf numFmtId="0" fontId="1" fillId="0" borderId="0"/>
    <xf numFmtId="0" fontId="1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" fillId="0" borderId="0"/>
    <xf numFmtId="0" fontId="1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5" fillId="0" borderId="0"/>
    <xf numFmtId="0" fontId="1" fillId="0" borderId="0"/>
    <xf numFmtId="0" fontId="1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" fillId="0" borderId="0"/>
    <xf numFmtId="0" fontId="185" fillId="0" borderId="0"/>
    <xf numFmtId="0" fontId="185" fillId="0" borderId="0"/>
    <xf numFmtId="0" fontId="1" fillId="0" borderId="0"/>
    <xf numFmtId="0" fontId="1" fillId="0" borderId="0"/>
    <xf numFmtId="0" fontId="185" fillId="0" borderId="0"/>
    <xf numFmtId="0" fontId="185" fillId="0" borderId="0"/>
    <xf numFmtId="0" fontId="1" fillId="0" borderId="0"/>
    <xf numFmtId="0" fontId="1" fillId="0" borderId="0"/>
    <xf numFmtId="0" fontId="185" fillId="0" borderId="0"/>
    <xf numFmtId="0" fontId="185" fillId="0" borderId="0"/>
    <xf numFmtId="0" fontId="1" fillId="0" borderId="0"/>
    <xf numFmtId="0" fontId="1" fillId="0" borderId="0"/>
    <xf numFmtId="0" fontId="185" fillId="0" borderId="0"/>
    <xf numFmtId="0" fontId="185" fillId="0" borderId="0"/>
    <xf numFmtId="0" fontId="1" fillId="0" borderId="0"/>
    <xf numFmtId="0" fontId="1" fillId="0" borderId="0"/>
    <xf numFmtId="0" fontId="185" fillId="0" borderId="0"/>
    <xf numFmtId="0" fontId="42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>
      <alignment vertical="top"/>
    </xf>
    <xf numFmtId="0" fontId="185" fillId="0" borderId="0"/>
    <xf numFmtId="0" fontId="33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35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1" fillId="0" borderId="0"/>
    <xf numFmtId="0" fontId="33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>
      <alignment vertical="top"/>
    </xf>
    <xf numFmtId="0" fontId="33" fillId="0" borderId="0"/>
    <xf numFmtId="0" fontId="1" fillId="0" borderId="0"/>
    <xf numFmtId="0" fontId="35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1" fillId="0" borderId="0"/>
    <xf numFmtId="0" fontId="33" fillId="0" borderId="0"/>
    <xf numFmtId="0" fontId="1" fillId="0" borderId="0"/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1" fillId="0" borderId="0"/>
    <xf numFmtId="0" fontId="33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>
      <alignment vertical="top"/>
    </xf>
    <xf numFmtId="0" fontId="1" fillId="0" borderId="0"/>
    <xf numFmtId="0" fontId="1" fillId="0" borderId="0"/>
    <xf numFmtId="0" fontId="35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9" fillId="0" borderId="0"/>
    <xf numFmtId="0" fontId="149" fillId="0" borderId="0"/>
    <xf numFmtId="0" fontId="1" fillId="0" borderId="0"/>
    <xf numFmtId="0" fontId="35" fillId="0" borderId="0">
      <alignment vertical="top"/>
    </xf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42" fillId="0" borderId="0"/>
    <xf numFmtId="0" fontId="42" fillId="0" borderId="0"/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42" fillId="0" borderId="0"/>
    <xf numFmtId="0" fontId="42" fillId="0" borderId="0"/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1" fillId="0" borderId="0"/>
    <xf numFmtId="0" fontId="35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>
      <alignment vertical="top"/>
    </xf>
    <xf numFmtId="0" fontId="1" fillId="0" borderId="0"/>
    <xf numFmtId="0" fontId="35" fillId="0" borderId="0">
      <alignment vertical="top"/>
    </xf>
    <xf numFmtId="0" fontId="35" fillId="0" borderId="0">
      <alignment vertical="top"/>
    </xf>
    <xf numFmtId="0" fontId="185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1" fillId="0" borderId="0"/>
    <xf numFmtId="0" fontId="185" fillId="0" borderId="0"/>
    <xf numFmtId="0" fontId="1" fillId="0" borderId="0"/>
    <xf numFmtId="0" fontId="1" fillId="0" borderId="0"/>
    <xf numFmtId="0" fontId="1" fillId="0" borderId="0"/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35" fillId="0" borderId="0">
      <alignment vertical="top"/>
    </xf>
    <xf numFmtId="0" fontId="1" fillId="0" borderId="0"/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>
      <alignment vertical="top"/>
    </xf>
    <xf numFmtId="0" fontId="1" fillId="0" borderId="0"/>
    <xf numFmtId="0" fontId="35" fillId="0" borderId="0">
      <alignment vertical="top"/>
    </xf>
    <xf numFmtId="0" fontId="1" fillId="0" borderId="0"/>
    <xf numFmtId="0" fontId="35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>
      <alignment vertical="top"/>
    </xf>
    <xf numFmtId="0" fontId="1" fillId="0" borderId="0"/>
    <xf numFmtId="0" fontId="35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>
      <alignment vertical="top"/>
    </xf>
    <xf numFmtId="0" fontId="1" fillId="0" borderId="0"/>
    <xf numFmtId="0" fontId="35" fillId="0" borderId="0">
      <alignment vertical="top"/>
    </xf>
    <xf numFmtId="0" fontId="1" fillId="0" borderId="0"/>
    <xf numFmtId="0" fontId="1" fillId="0" borderId="0"/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1" fillId="0" borderId="0"/>
    <xf numFmtId="0" fontId="1" fillId="0" borderId="0"/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>
      <alignment vertical="top"/>
    </xf>
    <xf numFmtId="0" fontId="1" fillId="0" borderId="0"/>
    <xf numFmtId="0" fontId="1" fillId="0" borderId="0"/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1" fillId="0" borderId="0"/>
    <xf numFmtId="0" fontId="1" fillId="0" borderId="0"/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1" fillId="0" borderId="0"/>
    <xf numFmtId="0" fontId="1" fillId="0" borderId="0"/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1" fillId="0" borderId="0"/>
    <xf numFmtId="0" fontId="1" fillId="0" borderId="0"/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1" fillId="0" borderId="0"/>
    <xf numFmtId="0" fontId="35" fillId="0" borderId="0">
      <alignment vertical="top"/>
    </xf>
    <xf numFmtId="0" fontId="1" fillId="0" borderId="0"/>
    <xf numFmtId="0" fontId="1" fillId="0" borderId="0"/>
    <xf numFmtId="0" fontId="1" fillId="0" borderId="0"/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4" fillId="0" borderId="0"/>
    <xf numFmtId="0" fontId="4" fillId="0" borderId="0"/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1" fillId="0" borderId="0"/>
    <xf numFmtId="0" fontId="1" fillId="0" borderId="0"/>
    <xf numFmtId="0" fontId="1" fillId="0" borderId="0"/>
    <xf numFmtId="0" fontId="35" fillId="0" borderId="0">
      <alignment vertical="top"/>
    </xf>
    <xf numFmtId="0" fontId="1" fillId="0" borderId="0"/>
    <xf numFmtId="0" fontId="35" fillId="0" borderId="0">
      <alignment vertical="top"/>
    </xf>
    <xf numFmtId="0" fontId="1" fillId="0" borderId="0"/>
    <xf numFmtId="0" fontId="1" fillId="0" borderId="0"/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1" fillId="0" borderId="0"/>
    <xf numFmtId="0" fontId="1" fillId="0" borderId="0"/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>
      <alignment vertical="top"/>
    </xf>
    <xf numFmtId="0" fontId="1" fillId="0" borderId="0"/>
    <xf numFmtId="0" fontId="1" fillId="0" borderId="0"/>
    <xf numFmtId="0" fontId="1" fillId="0" borderId="0"/>
    <xf numFmtId="0" fontId="35" fillId="0" borderId="0">
      <alignment vertical="top"/>
    </xf>
    <xf numFmtId="0" fontId="4" fillId="0" borderId="0"/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186" fillId="0" borderId="0"/>
    <xf numFmtId="0" fontId="186" fillId="0" borderId="0"/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42" fillId="0" borderId="0"/>
    <xf numFmtId="0" fontId="42" fillId="0" borderId="0"/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1" fillId="0" borderId="0"/>
    <xf numFmtId="0" fontId="35" fillId="0" borderId="0">
      <alignment vertical="top"/>
    </xf>
    <xf numFmtId="0" fontId="35" fillId="0" borderId="0">
      <alignment vertical="top"/>
    </xf>
    <xf numFmtId="0" fontId="1" fillId="0" borderId="0"/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42" fillId="0" borderId="0"/>
    <xf numFmtId="0" fontId="42" fillId="0" borderId="0"/>
    <xf numFmtId="0" fontId="42" fillId="0" borderId="0"/>
    <xf numFmtId="0" fontId="35" fillId="0" borderId="0">
      <alignment vertical="top"/>
    </xf>
    <xf numFmtId="0" fontId="42" fillId="0" borderId="0"/>
    <xf numFmtId="0" fontId="35" fillId="0" borderId="0">
      <alignment vertical="top"/>
    </xf>
    <xf numFmtId="0" fontId="42" fillId="0" borderId="0"/>
    <xf numFmtId="0" fontId="42" fillId="0" borderId="0"/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42" fillId="0" borderId="0"/>
    <xf numFmtId="0" fontId="42" fillId="0" borderId="0"/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42" fillId="0" borderId="0"/>
    <xf numFmtId="0" fontId="42" fillId="0" borderId="0"/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42" fillId="0" borderId="0"/>
    <xf numFmtId="0" fontId="42" fillId="0" borderId="0"/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35" fillId="0" borderId="0">
      <alignment vertical="top"/>
    </xf>
    <xf numFmtId="0" fontId="35" fillId="0" borderId="0">
      <alignment vertical="top"/>
    </xf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35" fillId="0" borderId="0">
      <alignment vertical="top"/>
    </xf>
    <xf numFmtId="0" fontId="35" fillId="0" borderId="0">
      <alignment vertical="top"/>
    </xf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35" fillId="0" borderId="0">
      <alignment vertical="top"/>
    </xf>
    <xf numFmtId="0" fontId="35" fillId="0" borderId="0">
      <alignment vertical="top"/>
    </xf>
    <xf numFmtId="0" fontId="42" fillId="0" borderId="0"/>
    <xf numFmtId="0" fontId="42" fillId="0" borderId="0"/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4" fillId="0" borderId="0"/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4" fillId="0" borderId="0"/>
    <xf numFmtId="0" fontId="4" fillId="0" borderId="0"/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4" fillId="0" borderId="0"/>
    <xf numFmtId="0" fontId="35" fillId="0" borderId="0">
      <alignment vertical="top"/>
    </xf>
    <xf numFmtId="0" fontId="35" fillId="0" borderId="0">
      <alignment vertical="top"/>
    </xf>
    <xf numFmtId="0" fontId="4" fillId="0" borderId="0"/>
    <xf numFmtId="0" fontId="4" fillId="0" borderId="0"/>
    <xf numFmtId="0" fontId="35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5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4" fillId="0" borderId="0"/>
    <xf numFmtId="0" fontId="4" fillId="0" borderId="0"/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42" fillId="0" borderId="0"/>
    <xf numFmtId="0" fontId="42" fillId="0" borderId="0"/>
    <xf numFmtId="0" fontId="42" fillId="0" borderId="0"/>
    <xf numFmtId="0" fontId="42" fillId="0" borderId="0"/>
    <xf numFmtId="0" fontId="1" fillId="0" borderId="0"/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" fillId="0" borderId="0"/>
    <xf numFmtId="0" fontId="1" fillId="0" borderId="0"/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>
      <alignment vertical="top"/>
    </xf>
    <xf numFmtId="0" fontId="35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>
      <alignment vertical="top"/>
    </xf>
    <xf numFmtId="0" fontId="1" fillId="0" borderId="0"/>
    <xf numFmtId="0" fontId="1" fillId="0" borderId="0"/>
    <xf numFmtId="0" fontId="35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>
      <alignment vertical="top"/>
    </xf>
    <xf numFmtId="0" fontId="35" fillId="0" borderId="0">
      <alignment vertical="top"/>
    </xf>
    <xf numFmtId="0" fontId="42" fillId="0" borderId="0"/>
    <xf numFmtId="0" fontId="42" fillId="0" borderId="0"/>
    <xf numFmtId="0" fontId="42" fillId="0" borderId="0"/>
    <xf numFmtId="0" fontId="42" fillId="0" borderId="0"/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5" fillId="0" borderId="0">
      <alignment vertical="top"/>
    </xf>
    <xf numFmtId="0" fontId="35" fillId="0" borderId="0">
      <alignment vertical="top"/>
    </xf>
    <xf numFmtId="0" fontId="42" fillId="0" borderId="0"/>
    <xf numFmtId="0" fontId="42" fillId="0" borderId="0"/>
    <xf numFmtId="0" fontId="4" fillId="0" borderId="0"/>
    <xf numFmtId="0" fontId="42" fillId="0" borderId="0"/>
    <xf numFmtId="0" fontId="42" fillId="0" borderId="0"/>
    <xf numFmtId="0" fontId="42" fillId="0" borderId="0"/>
    <xf numFmtId="0" fontId="35" fillId="0" borderId="0">
      <alignment vertical="top"/>
    </xf>
    <xf numFmtId="0" fontId="42" fillId="0" borderId="0"/>
    <xf numFmtId="0" fontId="42" fillId="0" borderId="0"/>
    <xf numFmtId="0" fontId="42" fillId="0" borderId="0"/>
    <xf numFmtId="0" fontId="4" fillId="0" borderId="0"/>
    <xf numFmtId="0" fontId="42" fillId="0" borderId="0"/>
    <xf numFmtId="0" fontId="4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4" fillId="0" borderId="0"/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35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5" fillId="0" borderId="0">
      <alignment vertical="top"/>
    </xf>
    <xf numFmtId="0" fontId="35" fillId="0" borderId="0">
      <alignment vertical="top"/>
    </xf>
    <xf numFmtId="0" fontId="4" fillId="0" borderId="0"/>
    <xf numFmtId="0" fontId="4" fillId="0" borderId="0"/>
    <xf numFmtId="0" fontId="35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5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5" fillId="0" borderId="0">
      <alignment vertical="top"/>
    </xf>
    <xf numFmtId="0" fontId="35" fillId="0" borderId="0">
      <alignment vertical="top"/>
    </xf>
    <xf numFmtId="0" fontId="42" fillId="0" borderId="0"/>
    <xf numFmtId="0" fontId="35" fillId="0" borderId="0">
      <alignment vertical="top"/>
    </xf>
    <xf numFmtId="0" fontId="4" fillId="0" borderId="0"/>
    <xf numFmtId="0" fontId="4" fillId="0" borderId="0"/>
    <xf numFmtId="0" fontId="4" fillId="0" borderId="0"/>
    <xf numFmtId="0" fontId="35" fillId="0" borderId="0">
      <alignment vertical="top"/>
    </xf>
    <xf numFmtId="0" fontId="35" fillId="0" borderId="0">
      <alignment vertical="top"/>
    </xf>
    <xf numFmtId="0" fontId="4" fillId="0" borderId="0"/>
    <xf numFmtId="0" fontId="4" fillId="0" borderId="0"/>
    <xf numFmtId="0" fontId="35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5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4" fillId="0" borderId="0"/>
    <xf numFmtId="0" fontId="35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5" fillId="0" borderId="0">
      <alignment vertical="top"/>
    </xf>
    <xf numFmtId="0" fontId="4" fillId="0" borderId="0"/>
    <xf numFmtId="0" fontId="35" fillId="0" borderId="0">
      <alignment vertical="top"/>
    </xf>
    <xf numFmtId="0" fontId="4" fillId="0" borderId="0"/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>
      <alignment vertical="top"/>
    </xf>
    <xf numFmtId="0" fontId="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35" fillId="0" borderId="0">
      <alignment vertical="top"/>
    </xf>
    <xf numFmtId="0" fontId="42" fillId="0" borderId="0"/>
    <xf numFmtId="0" fontId="42" fillId="0" borderId="0"/>
    <xf numFmtId="0" fontId="42" fillId="0" borderId="0"/>
    <xf numFmtId="0" fontId="42" fillId="0" borderId="0"/>
    <xf numFmtId="0" fontId="1" fillId="0" borderId="0"/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>
      <alignment vertical="top"/>
    </xf>
    <xf numFmtId="0" fontId="1" fillId="0" borderId="0"/>
    <xf numFmtId="0" fontId="35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1" fillId="0" borderId="0"/>
    <xf numFmtId="0" fontId="1" fillId="0" borderId="0"/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9" fontId="42" fillId="0" borderId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9" fontId="35" fillId="0" borderId="0" applyFill="0" applyBorder="0" applyProtection="0">
      <alignment vertical="top"/>
    </xf>
    <xf numFmtId="10" fontId="195" fillId="0" borderId="25"/>
    <xf numFmtId="10" fontId="195" fillId="0" borderId="25"/>
    <xf numFmtId="10" fontId="195" fillId="0" borderId="25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10" fontId="195" fillId="0" borderId="25"/>
    <xf numFmtId="10" fontId="195" fillId="0" borderId="25"/>
    <xf numFmtId="10" fontId="195" fillId="0" borderId="25"/>
    <xf numFmtId="10" fontId="195" fillId="0" borderId="25"/>
    <xf numFmtId="9" fontId="4" fillId="0" borderId="0" applyFont="0" applyFill="0" applyBorder="0" applyAlignment="0" applyProtection="0"/>
    <xf numFmtId="0" fontId="31" fillId="4" borderId="0" applyNumberFormat="0" applyBorder="0" applyAlignment="0" applyProtection="0"/>
    <xf numFmtId="0" fontId="197" fillId="6" borderId="0" applyNumberFormat="0" applyBorder="0" applyAlignment="0" applyProtection="0"/>
    <xf numFmtId="0" fontId="32" fillId="5" borderId="0" applyNumberFormat="0" applyBorder="0" applyAlignment="0" applyProtection="0"/>
    <xf numFmtId="0" fontId="4" fillId="0" borderId="0"/>
    <xf numFmtId="0" fontId="46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46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200" fontId="4" fillId="0" borderId="0" applyNumberFormat="0" applyFill="0" applyBorder="0" applyAlignment="0" applyProtection="0"/>
    <xf numFmtId="200" fontId="198" fillId="0" borderId="0" applyNumberFormat="0" applyFill="0" applyBorder="0" applyAlignment="0" applyProtection="0">
      <alignment vertical="top"/>
      <protection locked="0"/>
    </xf>
    <xf numFmtId="200" fontId="4" fillId="0" borderId="0"/>
    <xf numFmtId="0" fontId="4" fillId="0" borderId="0"/>
    <xf numFmtId="200" fontId="199" fillId="0" borderId="0" applyNumberFormat="0" applyFill="0" applyBorder="0" applyAlignment="0" applyProtection="0">
      <alignment vertical="top"/>
      <protection locked="0"/>
    </xf>
    <xf numFmtId="200" fontId="200" fillId="0" borderId="0"/>
    <xf numFmtId="0" fontId="43" fillId="0" borderId="0" applyNumberFormat="0" applyFill="0" applyBorder="0" applyAlignment="0" applyProtection="0"/>
    <xf numFmtId="200" fontId="201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20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200" fontId="201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20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200" fontId="201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20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20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200" fontId="201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20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" fillId="0" borderId="0"/>
    <xf numFmtId="200" fontId="4" fillId="0" borderId="0"/>
    <xf numFmtId="200" fontId="4" fillId="0" borderId="0"/>
    <xf numFmtId="200" fontId="4" fillId="0" borderId="0"/>
    <xf numFmtId="1" fontId="202" fillId="0" borderId="0"/>
    <xf numFmtId="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229" fontId="168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6" fillId="0" borderId="0"/>
    <xf numFmtId="0" fontId="43" fillId="0" borderId="0" applyNumberFormat="0" applyFill="0" applyBorder="0" applyAlignment="0" applyProtection="0"/>
    <xf numFmtId="200" fontId="201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20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200" fontId="201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20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200" fontId="201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20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20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200" fontId="201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20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" fillId="0" borderId="0"/>
    <xf numFmtId="200" fontId="4" fillId="0" borderId="0" applyNumberFormat="0" applyFill="0" applyBorder="0" applyAlignment="0" applyProtection="0"/>
    <xf numFmtId="0" fontId="42" fillId="0" borderId="0"/>
    <xf numFmtId="200" fontId="46" fillId="0" borderId="0"/>
    <xf numFmtId="0" fontId="43" fillId="0" borderId="0" applyNumberFormat="0" applyFill="0" applyBorder="0" applyAlignment="0" applyProtection="0"/>
    <xf numFmtId="200" fontId="201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20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200" fontId="201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20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200" fontId="201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20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20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200" fontId="201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20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200" fontId="4" fillId="0" borderId="0"/>
    <xf numFmtId="0" fontId="4" fillId="0" borderId="0"/>
    <xf numFmtId="200" fontId="4" fillId="0" borderId="0"/>
    <xf numFmtId="200" fontId="4" fillId="0" borderId="0"/>
    <xf numFmtId="200" fontId="4" fillId="0" borderId="0"/>
    <xf numFmtId="0" fontId="4" fillId="0" borderId="0"/>
    <xf numFmtId="200" fontId="4" fillId="0" borderId="0"/>
    <xf numFmtId="200" fontId="4" fillId="0" borderId="0"/>
    <xf numFmtId="200" fontId="4" fillId="0" borderId="0"/>
    <xf numFmtId="0" fontId="4" fillId="0" borderId="0"/>
    <xf numFmtId="200" fontId="4" fillId="0" borderId="0"/>
    <xf numFmtId="200" fontId="4" fillId="0" borderId="0"/>
    <xf numFmtId="200" fontId="4" fillId="0" borderId="0"/>
    <xf numFmtId="0" fontId="4" fillId="0" borderId="0"/>
    <xf numFmtId="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0" fontId="43" fillId="0" borderId="0" applyNumberFormat="0" applyFill="0" applyBorder="0" applyAlignment="0" applyProtection="0"/>
    <xf numFmtId="200" fontId="201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20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200" fontId="201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20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200" fontId="201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20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20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200" fontId="201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20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200" fontId="4" fillId="0" borderId="0"/>
    <xf numFmtId="200" fontId="4" fillId="0" borderId="0"/>
    <xf numFmtId="200" fontId="46" fillId="0" borderId="0"/>
    <xf numFmtId="200" fontId="35" fillId="0" borderId="0">
      <alignment vertical="top"/>
    </xf>
    <xf numFmtId="0" fontId="43" fillId="0" borderId="0" applyNumberFormat="0" applyFill="0" applyBorder="0" applyAlignment="0" applyProtection="0"/>
    <xf numFmtId="200" fontId="201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20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200" fontId="201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20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200" fontId="201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20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20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200" fontId="201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20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200" fontId="201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20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200" fontId="201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20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200" fontId="201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20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20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200" fontId="201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20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165" fontId="4" fillId="0" borderId="0" applyFont="0" applyFill="0" applyBorder="0" applyAlignment="0" applyProtection="0"/>
    <xf numFmtId="200" fontId="4" fillId="0" borderId="0" applyNumberFormat="0" applyFill="0" applyBorder="0" applyAlignment="0" applyProtection="0"/>
    <xf numFmtId="200" fontId="201" fillId="0" borderId="0" applyNumberFormat="0" applyFill="0" applyBorder="0" applyAlignment="0" applyProtection="0"/>
    <xf numFmtId="200" fontId="201" fillId="0" borderId="0" applyNumberFormat="0" applyFill="0" applyBorder="0" applyAlignment="0" applyProtection="0"/>
    <xf numFmtId="200" fontId="201" fillId="0" borderId="0" applyNumberForma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201" fillId="0" borderId="0" applyNumberFormat="0" applyFill="0" applyBorder="0" applyAlignment="0" applyProtection="0"/>
    <xf numFmtId="200" fontId="201" fillId="0" borderId="0" applyNumberFormat="0" applyFill="0" applyBorder="0" applyAlignment="0" applyProtection="0"/>
    <xf numFmtId="200" fontId="201" fillId="0" borderId="0" applyNumberFormat="0" applyFill="0" applyBorder="0" applyAlignment="0" applyProtection="0"/>
    <xf numFmtId="200" fontId="201" fillId="0" borderId="0" applyNumberFormat="0" applyFill="0" applyBorder="0" applyAlignment="0" applyProtection="0"/>
    <xf numFmtId="200" fontId="4" fillId="0" borderId="0" applyNumberFormat="0" applyFill="0" applyBorder="0" applyAlignment="0" applyProtection="0"/>
    <xf numFmtId="229" fontId="168" fillId="0" borderId="0" applyFon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200" fontId="201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20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200" fontId="201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20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200" fontId="201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20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20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200" fontId="201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20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20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200" fontId="201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20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200" fontId="201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20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200" fontId="201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20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200" fontId="201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20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20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200" fontId="201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20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200" fontId="201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20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200" fontId="201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20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200" fontId="201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20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20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200" fontId="201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20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200" fontId="35" fillId="0" borderId="0">
      <alignment vertical="top"/>
    </xf>
    <xf numFmtId="200" fontId="35" fillId="0" borderId="0">
      <alignment vertical="top"/>
    </xf>
    <xf numFmtId="200" fontId="35" fillId="0" borderId="0">
      <alignment vertical="top"/>
    </xf>
    <xf numFmtId="200" fontId="35" fillId="0" borderId="0">
      <alignment vertical="top"/>
    </xf>
    <xf numFmtId="200" fontId="35" fillId="0" borderId="0">
      <alignment vertical="top"/>
    </xf>
    <xf numFmtId="200" fontId="35" fillId="0" borderId="0">
      <alignment vertical="top"/>
    </xf>
    <xf numFmtId="200" fontId="35" fillId="0" borderId="0">
      <alignment vertical="top"/>
    </xf>
    <xf numFmtId="200" fontId="35" fillId="0" borderId="0">
      <alignment vertical="top"/>
    </xf>
    <xf numFmtId="200" fontId="201" fillId="0" borderId="0" applyNumberFormat="0" applyFill="0" applyBorder="0" applyAlignment="0" applyProtection="0"/>
    <xf numFmtId="200" fontId="201" fillId="0" borderId="0" applyNumberFormat="0" applyFill="0" applyBorder="0" applyAlignment="0" applyProtection="0"/>
    <xf numFmtId="200" fontId="201" fillId="0" borderId="0" applyNumberFormat="0" applyFill="0" applyBorder="0" applyAlignment="0" applyProtection="0"/>
    <xf numFmtId="200" fontId="201" fillId="0" borderId="0" applyNumberFormat="0" applyFill="0" applyBorder="0" applyAlignment="0" applyProtection="0"/>
    <xf numFmtId="165" fontId="4" fillId="0" borderId="0" applyFont="0" applyFill="0" applyBorder="0" applyAlignment="0" applyProtection="0"/>
    <xf numFmtId="200" fontId="201" fillId="0" borderId="0" applyNumberFormat="0" applyFill="0" applyBorder="0" applyAlignment="0" applyProtection="0"/>
    <xf numFmtId="200" fontId="201" fillId="0" borderId="0" applyNumberFormat="0" applyFill="0" applyBorder="0" applyAlignment="0" applyProtection="0"/>
    <xf numFmtId="200" fontId="201" fillId="0" borderId="0" applyNumberFormat="0" applyFill="0" applyBorder="0" applyAlignment="0" applyProtection="0"/>
    <xf numFmtId="200" fontId="201" fillId="0" borderId="0" applyNumberFormat="0" applyFill="0" applyBorder="0" applyAlignment="0" applyProtection="0"/>
    <xf numFmtId="200" fontId="201" fillId="0" borderId="0" applyNumberFormat="0" applyFill="0" applyBorder="0" applyAlignment="0" applyProtection="0"/>
    <xf numFmtId="200" fontId="201" fillId="0" borderId="0" applyNumberFormat="0" applyFill="0" applyBorder="0" applyAlignment="0" applyProtection="0"/>
    <xf numFmtId="200" fontId="201" fillId="0" borderId="0" applyNumberFormat="0" applyFill="0" applyBorder="0" applyAlignment="0" applyProtection="0"/>
    <xf numFmtId="200" fontId="201" fillId="0" borderId="0" applyNumberFormat="0" applyFill="0" applyBorder="0" applyAlignment="0" applyProtection="0"/>
    <xf numFmtId="200" fontId="201" fillId="0" borderId="0" applyNumberFormat="0" applyFill="0" applyBorder="0" applyAlignment="0" applyProtection="0"/>
    <xf numFmtId="200" fontId="201" fillId="0" borderId="0" applyNumberFormat="0" applyFill="0" applyBorder="0" applyAlignment="0" applyProtection="0"/>
    <xf numFmtId="200" fontId="4" fillId="0" borderId="0" applyNumberFormat="0" applyFill="0" applyBorder="0" applyAlignment="0" applyProtection="0"/>
    <xf numFmtId="200" fontId="4" fillId="0" borderId="0" applyNumberForma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29" fontId="168" fillId="0" borderId="0" applyFont="0" applyFill="0" applyBorder="0" applyAlignment="0" applyProtection="0"/>
    <xf numFmtId="0" fontId="43" fillId="0" borderId="0" applyNumberFormat="0" applyFill="0" applyBorder="0" applyAlignment="0" applyProtection="0"/>
    <xf numFmtId="20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200" fontId="201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20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200" fontId="201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20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200" fontId="201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20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200" fontId="201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20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20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200" fontId="201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20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165" fontId="4" fillId="0" borderId="0" applyFont="0" applyFill="0" applyBorder="0" applyAlignment="0" applyProtection="0"/>
    <xf numFmtId="0" fontId="43" fillId="0" borderId="0" applyNumberFormat="0" applyFill="0" applyBorder="0" applyAlignment="0" applyProtection="0"/>
    <xf numFmtId="200" fontId="201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20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200" fontId="201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20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200" fontId="201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20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20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200" fontId="201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20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200" fontId="4" fillId="0" borderId="0" applyNumberFormat="0" applyFill="0" applyBorder="0" applyAlignment="0" applyProtection="0"/>
    <xf numFmtId="200" fontId="44" fillId="0" borderId="0"/>
    <xf numFmtId="200" fontId="201" fillId="0" borderId="0" applyNumberFormat="0" applyFill="0" applyBorder="0" applyAlignment="0" applyProtection="0"/>
    <xf numFmtId="200" fontId="201" fillId="0" borderId="0" applyNumberFormat="0" applyFill="0" applyBorder="0" applyAlignment="0" applyProtection="0"/>
    <xf numFmtId="200" fontId="201" fillId="0" borderId="0" applyNumberFormat="0" applyFill="0" applyBorder="0" applyAlignment="0" applyProtection="0"/>
    <xf numFmtId="200" fontId="201" fillId="0" borderId="0" applyNumberFormat="0" applyFill="0" applyBorder="0" applyAlignment="0" applyProtection="0"/>
    <xf numFmtId="37" fontId="203" fillId="0" borderId="0"/>
    <xf numFmtId="200" fontId="4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20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200" fontId="201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20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200" fontId="201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20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20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200" fontId="201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20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20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200" fontId="201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20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20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200" fontId="201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20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200" fontId="201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20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200" fontId="201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20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20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200" fontId="201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20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0" fontId="43" fillId="0" borderId="0" applyNumberFormat="0" applyFill="0" applyBorder="0" applyAlignment="0" applyProtection="0"/>
    <xf numFmtId="200" fontId="201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20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200" fontId="201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20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200" fontId="201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20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20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200" fontId="201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20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4" fillId="0" borderId="0"/>
    <xf numFmtId="200" fontId="4" fillId="0" borderId="0"/>
    <xf numFmtId="200" fontId="4" fillId="0" borderId="0"/>
    <xf numFmtId="200" fontId="4" fillId="0" borderId="0"/>
    <xf numFmtId="230" fontId="204" fillId="0" borderId="0"/>
    <xf numFmtId="200" fontId="205" fillId="0" borderId="0"/>
    <xf numFmtId="231" fontId="204" fillId="0" borderId="0"/>
    <xf numFmtId="37" fontId="95" fillId="0" borderId="0"/>
    <xf numFmtId="200" fontId="70" fillId="0" borderId="0"/>
    <xf numFmtId="200" fontId="206" fillId="0" borderId="0"/>
    <xf numFmtId="200" fontId="207" fillId="0" borderId="0"/>
    <xf numFmtId="200" fontId="208" fillId="0" borderId="0"/>
    <xf numFmtId="200" fontId="101" fillId="0" borderId="0"/>
    <xf numFmtId="200" fontId="4" fillId="0" borderId="0"/>
    <xf numFmtId="200" fontId="4" fillId="0" borderId="0" applyBorder="0"/>
    <xf numFmtId="200" fontId="209" fillId="0" borderId="0"/>
    <xf numFmtId="200" fontId="205" fillId="0" borderId="0"/>
    <xf numFmtId="200" fontId="69" fillId="0" borderId="0">
      <alignment wrapText="1"/>
    </xf>
    <xf numFmtId="37" fontId="95" fillId="0" borderId="0"/>
    <xf numFmtId="200" fontId="70" fillId="0" borderId="0"/>
    <xf numFmtId="200" fontId="4" fillId="0" borderId="0" applyBorder="0"/>
    <xf numFmtId="200" fontId="4" fillId="0" borderId="0"/>
    <xf numFmtId="200" fontId="208" fillId="0" borderId="0"/>
    <xf numFmtId="231" fontId="204" fillId="0" borderId="0"/>
    <xf numFmtId="200" fontId="207" fillId="0" borderId="0"/>
    <xf numFmtId="200" fontId="69" fillId="0" borderId="0">
      <alignment wrapText="1"/>
    </xf>
    <xf numFmtId="200" fontId="209" fillId="0" borderId="0"/>
    <xf numFmtId="200" fontId="206" fillId="0" borderId="0"/>
    <xf numFmtId="230" fontId="204" fillId="0" borderId="0"/>
    <xf numFmtId="200" fontId="205" fillId="0" borderId="0"/>
    <xf numFmtId="200" fontId="101" fillId="0" borderId="0"/>
    <xf numFmtId="200" fontId="205" fillId="0" borderId="0"/>
    <xf numFmtId="230" fontId="204" fillId="0" borderId="0"/>
    <xf numFmtId="231" fontId="204" fillId="0" borderId="0"/>
    <xf numFmtId="200" fontId="70" fillId="0" borderId="0"/>
    <xf numFmtId="200" fontId="4" fillId="0" borderId="0"/>
    <xf numFmtId="200" fontId="205" fillId="0" borderId="0"/>
    <xf numFmtId="37" fontId="95" fillId="0" borderId="0"/>
    <xf numFmtId="200" fontId="69" fillId="0" borderId="0">
      <alignment wrapText="1"/>
    </xf>
    <xf numFmtId="200" fontId="209" fillId="0" borderId="0"/>
    <xf numFmtId="200" fontId="4" fillId="0" borderId="0" applyBorder="0"/>
    <xf numFmtId="200" fontId="101" fillId="0" borderId="0"/>
    <xf numFmtId="200" fontId="208" fillId="0" borderId="0"/>
    <xf numFmtId="200" fontId="207" fillId="0" borderId="0"/>
    <xf numFmtId="200" fontId="206" fillId="0" borderId="0"/>
    <xf numFmtId="200" fontId="205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29" fontId="16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200" fillId="0" borderId="0"/>
    <xf numFmtId="200" fontId="64" fillId="0" borderId="0"/>
    <xf numFmtId="200" fontId="201" fillId="0" borderId="0" applyNumberFormat="0" applyFill="0" applyBorder="0" applyAlignment="0" applyProtection="0"/>
    <xf numFmtId="200" fontId="201" fillId="0" borderId="0" applyNumberFormat="0" applyFill="0" applyBorder="0" applyAlignment="0" applyProtection="0"/>
    <xf numFmtId="200" fontId="201" fillId="0" borderId="0" applyNumberFormat="0" applyFill="0" applyBorder="0" applyAlignment="0" applyProtection="0"/>
    <xf numFmtId="200" fontId="35" fillId="0" borderId="0">
      <alignment vertical="top"/>
    </xf>
    <xf numFmtId="200" fontId="35" fillId="0" borderId="0">
      <alignment vertical="top"/>
    </xf>
    <xf numFmtId="200" fontId="201" fillId="0" borderId="0" applyNumberFormat="0" applyFill="0" applyBorder="0" applyAlignment="0" applyProtection="0"/>
    <xf numFmtId="200" fontId="201" fillId="0" borderId="0" applyNumberFormat="0" applyFill="0" applyBorder="0" applyAlignment="0" applyProtection="0"/>
    <xf numFmtId="200" fontId="201" fillId="0" borderId="0" applyNumberForma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201" fillId="0" borderId="0" applyNumberFormat="0" applyFill="0" applyBorder="0" applyAlignment="0" applyProtection="0"/>
    <xf numFmtId="229" fontId="168" fillId="0" borderId="0" applyFont="0" applyFill="0" applyBorder="0" applyAlignment="0" applyProtection="0"/>
    <xf numFmtId="200" fontId="4" fillId="0" borderId="0" applyNumberFormat="0" applyFill="0" applyBorder="0" applyAlignment="0" applyProtection="0"/>
    <xf numFmtId="200" fontId="4" fillId="0" borderId="0"/>
    <xf numFmtId="200" fontId="46" fillId="0" borderId="0"/>
    <xf numFmtId="200" fontId="201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20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200" fontId="201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20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200" fontId="4" fillId="0" borderId="0" applyNumberFormat="0" applyFill="0" applyBorder="0" applyAlignment="0" applyProtection="0"/>
    <xf numFmtId="229" fontId="168" fillId="0" borderId="0" applyFont="0" applyFill="0" applyBorder="0" applyAlignment="0" applyProtection="0"/>
    <xf numFmtId="0" fontId="43" fillId="0" borderId="0" applyNumberFormat="0" applyFill="0" applyBorder="0" applyAlignment="0" applyProtection="0"/>
    <xf numFmtId="20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200" fontId="201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20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200" fontId="4" fillId="0" borderId="0" applyNumberFormat="0" applyFill="0" applyBorder="0" applyAlignment="0" applyProtection="0"/>
    <xf numFmtId="200" fontId="46" fillId="0" borderId="0"/>
    <xf numFmtId="229" fontId="168" fillId="0" borderId="0" applyFont="0" applyFill="0" applyBorder="0" applyAlignment="0" applyProtection="0"/>
    <xf numFmtId="229" fontId="168" fillId="0" borderId="0" applyFont="0" applyFill="0" applyBorder="0" applyAlignment="0" applyProtection="0"/>
    <xf numFmtId="229" fontId="168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 applyNumberFormat="0" applyFill="0" applyBorder="0" applyAlignment="0" applyProtection="0"/>
    <xf numFmtId="200" fontId="201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20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200" fontId="201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20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200" fontId="201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20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20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200" fontId="201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20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200" fontId="201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20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200" fontId="201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20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200" fontId="201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20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20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200" fontId="201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20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200" fontId="201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20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200" fontId="201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20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200" fontId="201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20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20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200" fontId="201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20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200" fontId="201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20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200" fontId="201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20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200" fontId="201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20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20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200" fontId="201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20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200" fontId="201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20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200" fontId="201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20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200" fontId="201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20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20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200" fontId="201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20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200" fontId="201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20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200" fontId="201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20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200" fontId="201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20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20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200" fontId="201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20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200" fontId="201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20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200" fontId="201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20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200" fontId="201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20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20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200" fontId="201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20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200" fontId="201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20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200" fontId="201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20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200" fontId="201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20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20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200" fontId="201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20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200" fontId="35" fillId="0" borderId="0">
      <alignment vertical="top"/>
    </xf>
    <xf numFmtId="200" fontId="35" fillId="0" borderId="0">
      <alignment vertical="top"/>
    </xf>
    <xf numFmtId="200" fontId="35" fillId="0" borderId="0">
      <alignment vertical="top"/>
    </xf>
    <xf numFmtId="200" fontId="35" fillId="0" borderId="0">
      <alignment vertical="top"/>
    </xf>
    <xf numFmtId="200" fontId="35" fillId="0" borderId="0">
      <alignment vertical="top"/>
    </xf>
    <xf numFmtId="200" fontId="35" fillId="0" borderId="0">
      <alignment vertical="top"/>
    </xf>
    <xf numFmtId="200" fontId="35" fillId="0" borderId="0">
      <alignment vertical="top"/>
    </xf>
    <xf numFmtId="200" fontId="35" fillId="0" borderId="0">
      <alignment vertical="top"/>
    </xf>
    <xf numFmtId="200" fontId="201" fillId="0" borderId="0" applyNumberFormat="0" applyFill="0" applyBorder="0" applyAlignment="0" applyProtection="0"/>
    <xf numFmtId="200" fontId="201" fillId="0" borderId="0" applyNumberFormat="0" applyFill="0" applyBorder="0" applyAlignment="0" applyProtection="0"/>
    <xf numFmtId="200" fontId="201" fillId="0" borderId="0" applyNumberFormat="0" applyFill="0" applyBorder="0" applyAlignment="0" applyProtection="0"/>
    <xf numFmtId="200" fontId="46" fillId="0" borderId="0"/>
    <xf numFmtId="200" fontId="46" fillId="0" borderId="0"/>
    <xf numFmtId="200" fontId="201" fillId="0" borderId="0" applyNumberFormat="0" applyFill="0" applyBorder="0" applyAlignment="0" applyProtection="0"/>
    <xf numFmtId="200" fontId="201" fillId="0" borderId="0" applyNumberFormat="0" applyFill="0" applyBorder="0" applyAlignment="0" applyProtection="0"/>
    <xf numFmtId="200" fontId="201" fillId="0" borderId="0" applyNumberFormat="0" applyFill="0" applyBorder="0" applyAlignment="0" applyProtection="0"/>
    <xf numFmtId="200" fontId="46" fillId="0" borderId="0"/>
    <xf numFmtId="200" fontId="35" fillId="0" borderId="0">
      <alignment vertical="top"/>
    </xf>
    <xf numFmtId="200" fontId="35" fillId="0" borderId="0">
      <alignment vertical="top"/>
    </xf>
    <xf numFmtId="200" fontId="35" fillId="0" borderId="0">
      <alignment vertical="top"/>
    </xf>
    <xf numFmtId="200" fontId="35" fillId="0" borderId="0">
      <alignment vertical="top"/>
    </xf>
    <xf numFmtId="165" fontId="4" fillId="0" borderId="0" applyFont="0" applyFill="0" applyBorder="0" applyAlignment="0" applyProtection="0"/>
    <xf numFmtId="200" fontId="201" fillId="0" borderId="0" applyNumberFormat="0" applyFill="0" applyBorder="0" applyAlignment="0" applyProtection="0"/>
    <xf numFmtId="200" fontId="201" fillId="0" borderId="0" applyNumberFormat="0" applyFill="0" applyBorder="0" applyAlignment="0" applyProtection="0"/>
    <xf numFmtId="200" fontId="201" fillId="0" borderId="0" applyNumberFormat="0" applyFill="0" applyBorder="0" applyAlignment="0" applyProtection="0"/>
    <xf numFmtId="200" fontId="201" fillId="0" borderId="0" applyNumberFormat="0" applyFill="0" applyBorder="0" applyAlignment="0" applyProtection="0"/>
    <xf numFmtId="200" fontId="201" fillId="0" borderId="0" applyNumberFormat="0" applyFill="0" applyBorder="0" applyAlignment="0" applyProtection="0"/>
    <xf numFmtId="200" fontId="201" fillId="0" borderId="0" applyNumberFormat="0" applyFill="0" applyBorder="0" applyAlignment="0" applyProtection="0"/>
    <xf numFmtId="200" fontId="44" fillId="0" borderId="0"/>
    <xf numFmtId="229" fontId="168" fillId="0" borderId="0" applyFont="0" applyFill="0" applyBorder="0" applyAlignment="0" applyProtection="0"/>
    <xf numFmtId="200" fontId="46" fillId="0" borderId="0"/>
    <xf numFmtId="200" fontId="46" fillId="0" borderId="0"/>
    <xf numFmtId="200" fontId="46" fillId="0" borderId="0"/>
    <xf numFmtId="165" fontId="4" fillId="0" borderId="0" applyFont="0" applyFill="0" applyBorder="0" applyAlignment="0" applyProtection="0"/>
    <xf numFmtId="229" fontId="168" fillId="0" borderId="0" applyFont="0" applyFill="0" applyBorder="0" applyAlignment="0" applyProtection="0"/>
    <xf numFmtId="200" fontId="4" fillId="0" borderId="0" applyNumberFormat="0" applyFill="0" applyBorder="0" applyAlignment="0" applyProtection="0"/>
    <xf numFmtId="229" fontId="168" fillId="0" borderId="0" applyFont="0" applyFill="0" applyBorder="0" applyAlignment="0" applyProtection="0"/>
    <xf numFmtId="229" fontId="168" fillId="0" borderId="0" applyFont="0" applyFill="0" applyBorder="0" applyAlignment="0" applyProtection="0"/>
    <xf numFmtId="229" fontId="168" fillId="0" borderId="0" applyFont="0" applyFill="0" applyBorder="0" applyAlignment="0" applyProtection="0"/>
    <xf numFmtId="229" fontId="168" fillId="0" borderId="0" applyFont="0" applyFill="0" applyBorder="0" applyAlignment="0" applyProtection="0"/>
    <xf numFmtId="200" fontId="4" fillId="0" borderId="0" applyNumberFormat="0" applyFill="0" applyBorder="0" applyAlignment="0" applyProtection="0"/>
    <xf numFmtId="200" fontId="46" fillId="0" borderId="0"/>
    <xf numFmtId="200" fontId="46" fillId="0" borderId="0"/>
    <xf numFmtId="200" fontId="35" fillId="0" borderId="0">
      <alignment vertical="top"/>
    </xf>
    <xf numFmtId="200" fontId="35" fillId="0" borderId="0">
      <alignment vertical="top"/>
    </xf>
    <xf numFmtId="200" fontId="35" fillId="0" borderId="0">
      <alignment vertical="top"/>
    </xf>
    <xf numFmtId="200" fontId="35" fillId="0" borderId="0">
      <alignment vertical="top"/>
    </xf>
    <xf numFmtId="229" fontId="168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201" fillId="0" borderId="0" applyNumberFormat="0" applyFill="0" applyBorder="0" applyAlignment="0" applyProtection="0"/>
    <xf numFmtId="200" fontId="201" fillId="0" borderId="0" applyNumberFormat="0" applyFill="0" applyBorder="0" applyAlignment="0" applyProtection="0"/>
    <xf numFmtId="200" fontId="201" fillId="0" borderId="0" applyNumberFormat="0" applyFill="0" applyBorder="0" applyAlignment="0" applyProtection="0"/>
    <xf numFmtId="0" fontId="46" fillId="0" borderId="0"/>
    <xf numFmtId="0" fontId="4" fillId="0" borderId="0"/>
    <xf numFmtId="0" fontId="46" fillId="0" borderId="0"/>
    <xf numFmtId="0" fontId="46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36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200" fontId="201" fillId="0" borderId="0" applyNumberFormat="0" applyFill="0" applyBorder="0" applyAlignment="0" applyProtection="0"/>
    <xf numFmtId="200" fontId="201" fillId="0" borderId="0" applyNumberFormat="0" applyFill="0" applyBorder="0" applyAlignment="0" applyProtection="0"/>
    <xf numFmtId="200" fontId="201" fillId="0" borderId="0" applyNumberFormat="0" applyFill="0" applyBorder="0" applyAlignment="0" applyProtection="0"/>
    <xf numFmtId="200" fontId="4" fillId="0" borderId="0"/>
    <xf numFmtId="200" fontId="4" fillId="0" borderId="0"/>
    <xf numFmtId="0" fontId="4" fillId="0" borderId="0"/>
    <xf numFmtId="0" fontId="46" fillId="0" borderId="0"/>
    <xf numFmtId="200" fontId="168" fillId="0" borderId="0" applyFont="0" applyFill="0" applyBorder="0" applyAlignment="0" applyProtection="0"/>
    <xf numFmtId="200" fontId="210" fillId="37" borderId="0" applyNumberFormat="0" applyBorder="0" applyAlignment="0" applyProtection="0">
      <alignment vertical="center"/>
    </xf>
    <xf numFmtId="200" fontId="210" fillId="38" borderId="0" applyNumberFormat="0" applyBorder="0" applyAlignment="0" applyProtection="0">
      <alignment vertical="center"/>
    </xf>
    <xf numFmtId="200" fontId="210" fillId="39" borderId="0" applyNumberFormat="0" applyBorder="0" applyAlignment="0" applyProtection="0">
      <alignment vertical="center"/>
    </xf>
    <xf numFmtId="200" fontId="210" fillId="40" borderId="0" applyNumberFormat="0" applyBorder="0" applyAlignment="0" applyProtection="0">
      <alignment vertical="center"/>
    </xf>
    <xf numFmtId="200" fontId="210" fillId="41" borderId="0" applyNumberFormat="0" applyBorder="0" applyAlignment="0" applyProtection="0">
      <alignment vertical="center"/>
    </xf>
    <xf numFmtId="200" fontId="210" fillId="42" borderId="0" applyNumberFormat="0" applyBorder="0" applyAlignment="0" applyProtection="0">
      <alignment vertical="center"/>
    </xf>
    <xf numFmtId="232" fontId="4" fillId="0" borderId="0" applyProtection="0">
      <protection locked="0"/>
    </xf>
    <xf numFmtId="200" fontId="210" fillId="43" borderId="0" applyNumberFormat="0" applyBorder="0" applyAlignment="0" applyProtection="0">
      <alignment vertical="center"/>
    </xf>
    <xf numFmtId="200" fontId="210" fillId="44" borderId="0" applyNumberFormat="0" applyBorder="0" applyAlignment="0" applyProtection="0">
      <alignment vertical="center"/>
    </xf>
    <xf numFmtId="200" fontId="210" fillId="45" borderId="0" applyNumberFormat="0" applyBorder="0" applyAlignment="0" applyProtection="0">
      <alignment vertical="center"/>
    </xf>
    <xf numFmtId="200" fontId="210" fillId="40" borderId="0" applyNumberFormat="0" applyBorder="0" applyAlignment="0" applyProtection="0">
      <alignment vertical="center"/>
    </xf>
    <xf numFmtId="200" fontId="210" fillId="43" borderId="0" applyNumberFormat="0" applyBorder="0" applyAlignment="0" applyProtection="0">
      <alignment vertical="center"/>
    </xf>
    <xf numFmtId="200" fontId="210" fillId="46" borderId="0" applyNumberFormat="0" applyBorder="0" applyAlignment="0" applyProtection="0">
      <alignment vertical="center"/>
    </xf>
    <xf numFmtId="166" fontId="211" fillId="0" borderId="50">
      <alignment horizontal="right" vertical="center"/>
    </xf>
    <xf numFmtId="200" fontId="212" fillId="47" borderId="0" applyNumberFormat="0" applyBorder="0" applyAlignment="0" applyProtection="0">
      <alignment vertical="center"/>
    </xf>
    <xf numFmtId="200" fontId="212" fillId="44" borderId="0" applyNumberFormat="0" applyBorder="0" applyAlignment="0" applyProtection="0">
      <alignment vertical="center"/>
    </xf>
    <xf numFmtId="200" fontId="212" fillId="45" borderId="0" applyNumberFormat="0" applyBorder="0" applyAlignment="0" applyProtection="0">
      <alignment vertical="center"/>
    </xf>
    <xf numFmtId="200" fontId="212" fillId="48" borderId="0" applyNumberFormat="0" applyBorder="0" applyAlignment="0" applyProtection="0">
      <alignment vertical="center"/>
    </xf>
    <xf numFmtId="200" fontId="212" fillId="49" borderId="0" applyNumberFormat="0" applyBorder="0" applyAlignment="0" applyProtection="0">
      <alignment vertical="center"/>
    </xf>
    <xf numFmtId="200" fontId="212" fillId="50" borderId="0" applyNumberFormat="0" applyBorder="0" applyAlignment="0" applyProtection="0">
      <alignment vertical="center"/>
    </xf>
    <xf numFmtId="200" fontId="135" fillId="0" borderId="0" applyFont="0" applyFill="0" applyBorder="0" applyAlignment="0" applyProtection="0"/>
    <xf numFmtId="200" fontId="213" fillId="0" borderId="24">
      <alignment horizontal="center"/>
    </xf>
    <xf numFmtId="200" fontId="214" fillId="0" borderId="0"/>
    <xf numFmtId="200" fontId="214" fillId="0" borderId="27" applyFill="0">
      <alignment horizontal="center"/>
      <protection locked="0"/>
    </xf>
    <xf numFmtId="200" fontId="213" fillId="0" borderId="0" applyFill="0">
      <alignment horizontal="center"/>
      <protection locked="0"/>
    </xf>
    <xf numFmtId="200" fontId="213" fillId="89" borderId="0"/>
    <xf numFmtId="200" fontId="213" fillId="0" borderId="0">
      <protection locked="0"/>
    </xf>
    <xf numFmtId="200" fontId="213" fillId="0" borderId="0"/>
    <xf numFmtId="233" fontId="213" fillId="0" borderId="0"/>
    <xf numFmtId="234" fontId="213" fillId="0" borderId="0"/>
    <xf numFmtId="200" fontId="214" fillId="90" borderId="0">
      <alignment horizontal="right"/>
    </xf>
    <xf numFmtId="200" fontId="213" fillId="0" borderId="0"/>
    <xf numFmtId="200" fontId="215" fillId="91" borderId="0" applyNumberFormat="0" applyBorder="0" applyAlignment="0" applyProtection="0"/>
    <xf numFmtId="200" fontId="215" fillId="91" borderId="0" applyNumberFormat="0" applyBorder="0" applyAlignment="0" applyProtection="0"/>
    <xf numFmtId="200" fontId="216" fillId="60" borderId="0" applyNumberFormat="0" applyBorder="0" applyAlignment="0" applyProtection="0"/>
    <xf numFmtId="200" fontId="215" fillId="92" borderId="0" applyNumberFormat="0" applyBorder="0" applyAlignment="0" applyProtection="0"/>
    <xf numFmtId="200" fontId="215" fillId="93" borderId="0" applyNumberFormat="0" applyBorder="0" applyAlignment="0" applyProtection="0"/>
    <xf numFmtId="200" fontId="216" fillId="94" borderId="0" applyNumberFormat="0" applyBorder="0" applyAlignment="0" applyProtection="0"/>
    <xf numFmtId="200" fontId="215" fillId="92" borderId="0" applyNumberFormat="0" applyBorder="0" applyAlignment="0" applyProtection="0"/>
    <xf numFmtId="200" fontId="215" fillId="55" borderId="0" applyNumberFormat="0" applyBorder="0" applyAlignment="0" applyProtection="0"/>
    <xf numFmtId="200" fontId="216" fillId="93" borderId="0" applyNumberFormat="0" applyBorder="0" applyAlignment="0" applyProtection="0"/>
    <xf numFmtId="200" fontId="215" fillId="91" borderId="0" applyNumberFormat="0" applyBorder="0" applyAlignment="0" applyProtection="0"/>
    <xf numFmtId="200" fontId="215" fillId="93" borderId="0" applyNumberFormat="0" applyBorder="0" applyAlignment="0" applyProtection="0"/>
    <xf numFmtId="200" fontId="216" fillId="93" borderId="0" applyNumberFormat="0" applyBorder="0" applyAlignment="0" applyProtection="0"/>
    <xf numFmtId="200" fontId="215" fillId="95" borderId="0" applyNumberFormat="0" applyBorder="0" applyAlignment="0" applyProtection="0"/>
    <xf numFmtId="200" fontId="215" fillId="91" borderId="0" applyNumberFormat="0" applyBorder="0" applyAlignment="0" applyProtection="0"/>
    <xf numFmtId="200" fontId="216" fillId="60" borderId="0" applyNumberFormat="0" applyBorder="0" applyAlignment="0" applyProtection="0"/>
    <xf numFmtId="200" fontId="215" fillId="92" borderId="0" applyNumberFormat="0" applyBorder="0" applyAlignment="0" applyProtection="0"/>
    <xf numFmtId="200" fontId="215" fillId="96" borderId="0" applyNumberFormat="0" applyBorder="0" applyAlignment="0" applyProtection="0"/>
    <xf numFmtId="200" fontId="216" fillId="96" borderId="0" applyNumberFormat="0" applyBorder="0" applyAlignment="0" applyProtection="0"/>
    <xf numFmtId="200" fontId="217" fillId="0" borderId="0">
      <alignment horizontal="center" wrapText="1"/>
      <protection locked="0"/>
    </xf>
    <xf numFmtId="49" fontId="218" fillId="0" borderId="0" applyFont="0" applyFill="0" applyBorder="0" applyAlignment="0" applyProtection="0">
      <alignment horizontal="left"/>
    </xf>
    <xf numFmtId="235" fontId="11" fillId="0" borderId="0" applyAlignment="0" applyProtection="0"/>
    <xf numFmtId="199" fontId="78" fillId="0" borderId="0" applyFill="0" applyBorder="0" applyAlignment="0" applyProtection="0"/>
    <xf numFmtId="49" fontId="78" fillId="0" borderId="0" applyNumberFormat="0" applyAlignment="0" applyProtection="0">
      <alignment horizontal="left"/>
    </xf>
    <xf numFmtId="49" fontId="219" fillId="0" borderId="51" applyNumberFormat="0" applyAlignment="0" applyProtection="0">
      <alignment horizontal="left" wrapText="1"/>
    </xf>
    <xf numFmtId="49" fontId="219" fillId="0" borderId="0" applyNumberFormat="0" applyAlignment="0" applyProtection="0">
      <alignment horizontal="left" wrapText="1"/>
    </xf>
    <xf numFmtId="49" fontId="220" fillId="0" borderId="0" applyAlignment="0" applyProtection="0">
      <alignment horizontal="left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215" fontId="36" fillId="0" borderId="0" applyFill="0" applyBorder="0" applyAlignment="0" applyProtection="0"/>
    <xf numFmtId="179" fontId="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5" fillId="0" borderId="0" applyFont="0" applyFill="0" applyBorder="0" applyAlignment="0" applyProtection="0">
      <alignment vertical="top"/>
    </xf>
    <xf numFmtId="215" fontId="35" fillId="0" borderId="0" applyFill="0" applyBorder="0" applyProtection="0">
      <alignment vertical="top"/>
    </xf>
    <xf numFmtId="215" fontId="35" fillId="0" borderId="0" applyFill="0" applyBorder="0" applyProtection="0">
      <alignment vertical="top"/>
    </xf>
    <xf numFmtId="215" fontId="35" fillId="0" borderId="0" applyFill="0" applyBorder="0" applyProtection="0">
      <alignment vertical="top"/>
    </xf>
    <xf numFmtId="215" fontId="35" fillId="0" borderId="0" applyFill="0" applyBorder="0" applyProtection="0">
      <alignment vertical="top"/>
    </xf>
    <xf numFmtId="215" fontId="35" fillId="0" borderId="0" applyFill="0" applyBorder="0" applyProtection="0">
      <alignment vertical="top"/>
    </xf>
    <xf numFmtId="215" fontId="35" fillId="0" borderId="0" applyFill="0" applyBorder="0" applyProtection="0">
      <alignment vertical="top"/>
    </xf>
    <xf numFmtId="215" fontId="35" fillId="0" borderId="0" applyFill="0" applyBorder="0" applyProtection="0">
      <alignment vertical="top"/>
    </xf>
    <xf numFmtId="215" fontId="35" fillId="0" borderId="0" applyFill="0" applyBorder="0" applyProtection="0">
      <alignment vertical="top"/>
    </xf>
    <xf numFmtId="215" fontId="35" fillId="0" borderId="0" applyFill="0" applyBorder="0" applyProtection="0">
      <alignment vertical="top"/>
    </xf>
    <xf numFmtId="215" fontId="35" fillId="0" borderId="0" applyFill="0" applyBorder="0" applyProtection="0">
      <alignment vertical="top"/>
    </xf>
    <xf numFmtId="166" fontId="42" fillId="0" borderId="0" applyFont="0" applyFill="0" applyBorder="0" applyAlignment="0" applyProtection="0"/>
    <xf numFmtId="215" fontId="35" fillId="0" borderId="0" applyFill="0" applyBorder="0" applyProtection="0">
      <alignment vertical="top"/>
    </xf>
    <xf numFmtId="215" fontId="35" fillId="0" borderId="0" applyFill="0" applyBorder="0" applyProtection="0">
      <alignment vertical="top"/>
    </xf>
    <xf numFmtId="215" fontId="35" fillId="0" borderId="0" applyFill="0" applyBorder="0" applyProtection="0">
      <alignment vertical="top"/>
    </xf>
    <xf numFmtId="223" fontId="4" fillId="0" borderId="0" applyFill="0" applyBorder="0" applyAlignment="0" applyProtection="0"/>
    <xf numFmtId="223" fontId="4" fillId="0" borderId="0" applyFill="0" applyBorder="0" applyAlignment="0" applyProtection="0"/>
    <xf numFmtId="166" fontId="4" fillId="0" borderId="0" applyFont="0" applyFill="0" applyBorder="0" applyAlignment="0" applyProtection="0"/>
    <xf numFmtId="215" fontId="35" fillId="0" borderId="0" applyFill="0" applyBorder="0" applyProtection="0">
      <alignment vertical="top"/>
    </xf>
    <xf numFmtId="215" fontId="35" fillId="0" borderId="0" applyFill="0" applyBorder="0" applyProtection="0">
      <alignment vertical="top"/>
    </xf>
    <xf numFmtId="166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215" fontId="4" fillId="0" borderId="0" applyFill="0" applyBorder="0" applyAlignment="0" applyProtection="0"/>
    <xf numFmtId="215" fontId="4" fillId="0" borderId="0" applyFill="0" applyBorder="0" applyAlignment="0" applyProtection="0"/>
    <xf numFmtId="215" fontId="35" fillId="0" borderId="0" applyFill="0" applyBorder="0" applyProtection="0">
      <alignment vertical="top"/>
    </xf>
    <xf numFmtId="215" fontId="35" fillId="0" borderId="0" applyFill="0" applyBorder="0" applyProtection="0">
      <alignment vertical="top"/>
    </xf>
    <xf numFmtId="215" fontId="35" fillId="0" borderId="0" applyFill="0" applyBorder="0" applyProtection="0">
      <alignment vertical="top"/>
    </xf>
    <xf numFmtId="166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215" fontId="4" fillId="0" borderId="0" applyFill="0" applyBorder="0" applyAlignment="0" applyProtection="0"/>
    <xf numFmtId="215" fontId="4" fillId="0" borderId="0" applyFill="0" applyBorder="0" applyAlignment="0" applyProtection="0"/>
    <xf numFmtId="215" fontId="4" fillId="0" borderId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215" fontId="35" fillId="0" borderId="0" applyFill="0" applyBorder="0" applyProtection="0">
      <alignment vertical="top"/>
    </xf>
    <xf numFmtId="215" fontId="35" fillId="0" borderId="0" applyFill="0" applyBorder="0" applyProtection="0">
      <alignment vertical="top"/>
    </xf>
    <xf numFmtId="215" fontId="35" fillId="0" borderId="0" applyFill="0" applyBorder="0" applyProtection="0">
      <alignment vertical="top"/>
    </xf>
    <xf numFmtId="215" fontId="35" fillId="0" borderId="0" applyFill="0" applyBorder="0" applyProtection="0">
      <alignment vertical="top"/>
    </xf>
    <xf numFmtId="215" fontId="35" fillId="0" borderId="0" applyFill="0" applyBorder="0" applyProtection="0">
      <alignment vertical="top"/>
    </xf>
    <xf numFmtId="215" fontId="35" fillId="0" borderId="0" applyFill="0" applyBorder="0" applyProtection="0">
      <alignment vertical="top"/>
    </xf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215" fontId="35" fillId="0" borderId="0" applyFill="0" applyBorder="0" applyProtection="0">
      <alignment vertical="top"/>
    </xf>
    <xf numFmtId="215" fontId="35" fillId="0" borderId="0" applyFill="0" applyBorder="0" applyProtection="0">
      <alignment vertical="top"/>
    </xf>
    <xf numFmtId="215" fontId="35" fillId="0" borderId="0" applyFill="0" applyBorder="0" applyProtection="0">
      <alignment vertical="top"/>
    </xf>
    <xf numFmtId="215" fontId="35" fillId="0" borderId="0" applyFill="0" applyBorder="0" applyProtection="0">
      <alignment vertical="top"/>
    </xf>
    <xf numFmtId="215" fontId="35" fillId="0" borderId="0" applyFill="0" applyBorder="0" applyProtection="0">
      <alignment vertical="top"/>
    </xf>
    <xf numFmtId="215" fontId="35" fillId="0" borderId="0" applyFill="0" applyBorder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215" fontId="35" fillId="0" borderId="0" applyFill="0" applyBorder="0" applyProtection="0">
      <alignment vertical="top"/>
    </xf>
    <xf numFmtId="215" fontId="35" fillId="0" borderId="0" applyFill="0" applyBorder="0" applyProtection="0">
      <alignment vertical="top"/>
    </xf>
    <xf numFmtId="215" fontId="35" fillId="0" borderId="0" applyFill="0" applyBorder="0" applyProtection="0">
      <alignment vertical="top"/>
    </xf>
    <xf numFmtId="215" fontId="35" fillId="0" borderId="0" applyFill="0" applyBorder="0" applyProtection="0">
      <alignment vertical="top"/>
    </xf>
    <xf numFmtId="215" fontId="35" fillId="0" borderId="0" applyFill="0" applyBorder="0" applyProtection="0">
      <alignment vertical="top"/>
    </xf>
    <xf numFmtId="215" fontId="35" fillId="0" borderId="0" applyFill="0" applyBorder="0" applyProtection="0">
      <alignment vertical="top"/>
    </xf>
    <xf numFmtId="215" fontId="35" fillId="0" borderId="0" applyFill="0" applyBorder="0" applyProtection="0">
      <alignment vertical="top"/>
    </xf>
    <xf numFmtId="215" fontId="35" fillId="0" borderId="0" applyFill="0" applyBorder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215" fontId="35" fillId="0" borderId="0" applyFill="0" applyBorder="0" applyProtection="0">
      <alignment vertical="top"/>
    </xf>
    <xf numFmtId="215" fontId="35" fillId="0" borderId="0" applyFill="0" applyBorder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215" fontId="35" fillId="0" borderId="0" applyFill="0" applyBorder="0" applyProtection="0">
      <alignment vertical="top"/>
    </xf>
    <xf numFmtId="215" fontId="35" fillId="0" borderId="0" applyFill="0" applyBorder="0" applyProtection="0">
      <alignment vertical="top"/>
    </xf>
    <xf numFmtId="215" fontId="35" fillId="0" borderId="0" applyFill="0" applyBorder="0" applyProtection="0">
      <alignment vertical="top"/>
    </xf>
    <xf numFmtId="215" fontId="35" fillId="0" borderId="0" applyFill="0" applyBorder="0" applyProtection="0">
      <alignment vertical="top"/>
    </xf>
    <xf numFmtId="215" fontId="35" fillId="0" borderId="0" applyFill="0" applyBorder="0" applyProtection="0">
      <alignment vertical="top"/>
    </xf>
    <xf numFmtId="215" fontId="35" fillId="0" borderId="0" applyFill="0" applyBorder="0" applyProtection="0">
      <alignment vertical="top"/>
    </xf>
    <xf numFmtId="215" fontId="35" fillId="0" borderId="0" applyFill="0" applyBorder="0" applyProtection="0">
      <alignment vertical="top"/>
    </xf>
    <xf numFmtId="215" fontId="35" fillId="0" borderId="0" applyFill="0" applyBorder="0" applyProtection="0">
      <alignment vertical="top"/>
    </xf>
    <xf numFmtId="215" fontId="35" fillId="0" borderId="0" applyFill="0" applyBorder="0" applyProtection="0">
      <alignment vertical="top"/>
    </xf>
    <xf numFmtId="215" fontId="35" fillId="0" borderId="0" applyFill="0" applyBorder="0" applyProtection="0">
      <alignment vertical="top"/>
    </xf>
    <xf numFmtId="215" fontId="35" fillId="0" borderId="0" applyFill="0" applyBorder="0" applyProtection="0">
      <alignment vertical="top"/>
    </xf>
    <xf numFmtId="215" fontId="35" fillId="0" borderId="0" applyFill="0" applyBorder="0" applyProtection="0">
      <alignment vertical="top"/>
    </xf>
    <xf numFmtId="215" fontId="35" fillId="0" borderId="0" applyFill="0" applyBorder="0" applyProtection="0">
      <alignment vertical="top"/>
    </xf>
    <xf numFmtId="215" fontId="35" fillId="0" borderId="0" applyFill="0" applyBorder="0" applyProtection="0">
      <alignment vertical="top"/>
    </xf>
    <xf numFmtId="222" fontId="35" fillId="0" borderId="0" applyFill="0" applyBorder="0" applyProtection="0">
      <alignment vertical="top"/>
    </xf>
    <xf numFmtId="222" fontId="35" fillId="0" borderId="0" applyFill="0" applyBorder="0" applyProtection="0">
      <alignment vertical="top"/>
    </xf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222" fontId="35" fillId="0" borderId="0" applyFill="0" applyBorder="0" applyProtection="0">
      <alignment vertical="top"/>
    </xf>
    <xf numFmtId="222" fontId="35" fillId="0" borderId="0" applyFill="0" applyBorder="0" applyProtection="0">
      <alignment vertical="top"/>
    </xf>
    <xf numFmtId="222" fontId="35" fillId="0" borderId="0" applyFill="0" applyBorder="0" applyProtection="0">
      <alignment vertical="top"/>
    </xf>
    <xf numFmtId="222" fontId="35" fillId="0" borderId="0" applyFill="0" applyBorder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185" fillId="0" borderId="0" applyFont="0" applyFill="0" applyBorder="0" applyAlignment="0" applyProtection="0"/>
    <xf numFmtId="166" fontId="185" fillId="0" borderId="0" applyFont="0" applyFill="0" applyBorder="0" applyAlignment="0" applyProtection="0"/>
    <xf numFmtId="215" fontId="35" fillId="0" borderId="0" applyFill="0" applyBorder="0" applyProtection="0">
      <alignment vertical="top"/>
    </xf>
    <xf numFmtId="215" fontId="35" fillId="0" borderId="0" applyFill="0" applyBorder="0" applyProtection="0">
      <alignment vertical="top"/>
    </xf>
    <xf numFmtId="215" fontId="35" fillId="0" borderId="0" applyFill="0" applyBorder="0" applyProtection="0">
      <alignment vertical="top"/>
    </xf>
    <xf numFmtId="215" fontId="35" fillId="0" borderId="0" applyFill="0" applyBorder="0" applyProtection="0">
      <alignment vertical="top"/>
    </xf>
    <xf numFmtId="215" fontId="35" fillId="0" borderId="0" applyFill="0" applyBorder="0" applyProtection="0">
      <alignment vertical="top"/>
    </xf>
    <xf numFmtId="215" fontId="35" fillId="0" borderId="0" applyFill="0" applyBorder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215" fontId="35" fillId="0" borderId="0" applyFill="0" applyBorder="0" applyProtection="0">
      <alignment vertical="top"/>
    </xf>
    <xf numFmtId="215" fontId="35" fillId="0" borderId="0" applyFill="0" applyBorder="0" applyProtection="0">
      <alignment vertical="top"/>
    </xf>
    <xf numFmtId="215" fontId="35" fillId="0" borderId="0" applyFill="0" applyBorder="0" applyProtection="0">
      <alignment vertical="top"/>
    </xf>
    <xf numFmtId="215" fontId="35" fillId="0" borderId="0" applyFill="0" applyBorder="0" applyProtection="0">
      <alignment vertical="top"/>
    </xf>
    <xf numFmtId="215" fontId="35" fillId="0" borderId="0" applyFill="0" applyBorder="0" applyProtection="0">
      <alignment vertical="top"/>
    </xf>
    <xf numFmtId="215" fontId="35" fillId="0" borderId="0" applyFill="0" applyBorder="0" applyProtection="0">
      <alignment vertical="top"/>
    </xf>
    <xf numFmtId="215" fontId="35" fillId="0" borderId="0" applyFill="0" applyBorder="0" applyProtection="0">
      <alignment vertical="top"/>
    </xf>
    <xf numFmtId="215" fontId="35" fillId="0" borderId="0" applyFill="0" applyBorder="0" applyProtection="0">
      <alignment vertical="top"/>
    </xf>
    <xf numFmtId="215" fontId="35" fillId="0" borderId="0" applyFill="0" applyBorder="0" applyProtection="0">
      <alignment vertical="top"/>
    </xf>
    <xf numFmtId="215" fontId="35" fillId="0" borderId="0" applyFill="0" applyBorder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215" fontId="35" fillId="0" borderId="0" applyFill="0" applyBorder="0" applyProtection="0">
      <alignment vertical="top"/>
    </xf>
    <xf numFmtId="215" fontId="35" fillId="0" borderId="0" applyFill="0" applyBorder="0" applyProtection="0">
      <alignment vertical="top"/>
    </xf>
    <xf numFmtId="215" fontId="35" fillId="0" borderId="0" applyFill="0" applyBorder="0" applyProtection="0">
      <alignment vertical="top"/>
    </xf>
    <xf numFmtId="215" fontId="35" fillId="0" borderId="0" applyFill="0" applyBorder="0" applyProtection="0">
      <alignment vertical="top"/>
    </xf>
    <xf numFmtId="215" fontId="35" fillId="0" borderId="0" applyFill="0" applyBorder="0" applyProtection="0">
      <alignment vertical="top"/>
    </xf>
    <xf numFmtId="215" fontId="35" fillId="0" borderId="0" applyFill="0" applyBorder="0" applyProtection="0">
      <alignment vertical="top"/>
    </xf>
    <xf numFmtId="215" fontId="35" fillId="0" borderId="0" applyFill="0" applyBorder="0" applyProtection="0">
      <alignment vertical="top"/>
    </xf>
    <xf numFmtId="215" fontId="35" fillId="0" borderId="0" applyFill="0" applyBorder="0" applyProtection="0">
      <alignment vertical="top"/>
    </xf>
    <xf numFmtId="215" fontId="35" fillId="0" borderId="0" applyFill="0" applyBorder="0" applyProtection="0">
      <alignment vertical="top"/>
    </xf>
    <xf numFmtId="215" fontId="35" fillId="0" borderId="0" applyFill="0" applyBorder="0" applyProtection="0">
      <alignment vertical="top"/>
    </xf>
    <xf numFmtId="215" fontId="35" fillId="0" borderId="0" applyFill="0" applyBorder="0" applyProtection="0">
      <alignment vertical="top"/>
    </xf>
    <xf numFmtId="215" fontId="35" fillId="0" borderId="0" applyFill="0" applyBorder="0" applyProtection="0">
      <alignment vertical="top"/>
    </xf>
    <xf numFmtId="215" fontId="35" fillId="0" borderId="0" applyFill="0" applyBorder="0" applyProtection="0">
      <alignment vertical="top"/>
    </xf>
    <xf numFmtId="215" fontId="35" fillId="0" borderId="0" applyFill="0" applyBorder="0" applyProtection="0">
      <alignment vertical="top"/>
    </xf>
    <xf numFmtId="222" fontId="35" fillId="0" borderId="0" applyFill="0" applyBorder="0" applyProtection="0">
      <alignment vertical="top"/>
    </xf>
    <xf numFmtId="222" fontId="35" fillId="0" borderId="0" applyFill="0" applyBorder="0" applyProtection="0">
      <alignment vertical="top"/>
    </xf>
    <xf numFmtId="222" fontId="35" fillId="0" borderId="0" applyFill="0" applyBorder="0" applyProtection="0">
      <alignment vertical="top"/>
    </xf>
    <xf numFmtId="222" fontId="35" fillId="0" borderId="0" applyFill="0" applyBorder="0" applyProtection="0">
      <alignment vertical="top"/>
    </xf>
    <xf numFmtId="222" fontId="35" fillId="0" borderId="0" applyFill="0" applyBorder="0" applyProtection="0">
      <alignment vertical="top"/>
    </xf>
    <xf numFmtId="222" fontId="35" fillId="0" borderId="0" applyFill="0" applyBorder="0" applyProtection="0">
      <alignment vertical="top"/>
    </xf>
    <xf numFmtId="222" fontId="35" fillId="0" borderId="0" applyFill="0" applyBorder="0" applyProtection="0">
      <alignment vertical="top"/>
    </xf>
    <xf numFmtId="222" fontId="35" fillId="0" borderId="0" applyFill="0" applyBorder="0" applyProtection="0">
      <alignment vertical="top"/>
    </xf>
    <xf numFmtId="222" fontId="35" fillId="0" borderId="0" applyFill="0" applyBorder="0" applyProtection="0">
      <alignment vertical="top"/>
    </xf>
    <xf numFmtId="222" fontId="35" fillId="0" borderId="0" applyFill="0" applyBorder="0" applyProtection="0">
      <alignment vertical="top"/>
    </xf>
    <xf numFmtId="222" fontId="35" fillId="0" borderId="0" applyFill="0" applyBorder="0" applyProtection="0">
      <alignment vertical="top"/>
    </xf>
    <xf numFmtId="222" fontId="35" fillId="0" borderId="0" applyFill="0" applyBorder="0" applyProtection="0">
      <alignment vertical="top"/>
    </xf>
    <xf numFmtId="222" fontId="35" fillId="0" borderId="0" applyFill="0" applyBorder="0" applyProtection="0">
      <alignment vertical="top"/>
    </xf>
    <xf numFmtId="222" fontId="35" fillId="0" borderId="0" applyFill="0" applyBorder="0" applyProtection="0">
      <alignment vertical="top"/>
    </xf>
    <xf numFmtId="215" fontId="35" fillId="0" borderId="0" applyFill="0" applyBorder="0" applyProtection="0">
      <alignment vertical="top"/>
    </xf>
    <xf numFmtId="215" fontId="35" fillId="0" borderId="0" applyFill="0" applyBorder="0" applyProtection="0">
      <alignment vertical="top"/>
    </xf>
    <xf numFmtId="215" fontId="35" fillId="0" borderId="0" applyFill="0" applyBorder="0" applyProtection="0">
      <alignment vertical="top"/>
    </xf>
    <xf numFmtId="215" fontId="35" fillId="0" borderId="0" applyFill="0" applyBorder="0" applyProtection="0">
      <alignment vertical="top"/>
    </xf>
    <xf numFmtId="222" fontId="35" fillId="0" borderId="0" applyFill="0" applyBorder="0" applyProtection="0">
      <alignment vertical="top"/>
    </xf>
    <xf numFmtId="222" fontId="35" fillId="0" borderId="0" applyFill="0" applyBorder="0" applyProtection="0">
      <alignment vertical="top"/>
    </xf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86" fillId="0" borderId="0" applyFont="0" applyFill="0" applyBorder="0" applyAlignment="0" applyProtection="0"/>
    <xf numFmtId="166" fontId="186" fillId="0" borderId="0" applyFont="0" applyFill="0" applyBorder="0" applyAlignment="0" applyProtection="0"/>
    <xf numFmtId="166" fontId="186" fillId="0" borderId="0" applyFont="0" applyFill="0" applyBorder="0" applyAlignment="0" applyProtection="0"/>
    <xf numFmtId="166" fontId="186" fillId="0" borderId="0" applyFont="0" applyFill="0" applyBorder="0" applyAlignment="0" applyProtection="0"/>
    <xf numFmtId="166" fontId="186" fillId="0" borderId="0" applyFont="0" applyFill="0" applyBorder="0" applyAlignment="0" applyProtection="0"/>
    <xf numFmtId="166" fontId="186" fillId="0" borderId="0" applyFont="0" applyFill="0" applyBorder="0" applyAlignment="0" applyProtection="0"/>
    <xf numFmtId="166" fontId="186" fillId="0" borderId="0" applyFont="0" applyFill="0" applyBorder="0" applyAlignment="0" applyProtection="0"/>
    <xf numFmtId="166" fontId="186" fillId="0" borderId="0" applyFont="0" applyFill="0" applyBorder="0" applyAlignment="0" applyProtection="0"/>
    <xf numFmtId="166" fontId="186" fillId="0" borderId="0" applyFont="0" applyFill="0" applyBorder="0" applyAlignment="0" applyProtection="0"/>
    <xf numFmtId="166" fontId="186" fillId="0" borderId="0" applyFont="0" applyFill="0" applyBorder="0" applyAlignment="0" applyProtection="0"/>
    <xf numFmtId="166" fontId="186" fillId="0" borderId="0" applyFont="0" applyFill="0" applyBorder="0" applyAlignment="0" applyProtection="0"/>
    <xf numFmtId="166" fontId="186" fillId="0" borderId="0" applyFont="0" applyFill="0" applyBorder="0" applyAlignment="0" applyProtection="0"/>
    <xf numFmtId="166" fontId="186" fillId="0" borderId="0" applyFont="0" applyFill="0" applyBorder="0" applyAlignment="0" applyProtection="0"/>
    <xf numFmtId="166" fontId="186" fillId="0" borderId="0" applyFont="0" applyFill="0" applyBorder="0" applyAlignment="0" applyProtection="0"/>
    <xf numFmtId="166" fontId="186" fillId="0" borderId="0" applyFont="0" applyFill="0" applyBorder="0" applyAlignment="0" applyProtection="0"/>
    <xf numFmtId="166" fontId="186" fillId="0" borderId="0" applyFont="0" applyFill="0" applyBorder="0" applyAlignment="0" applyProtection="0"/>
    <xf numFmtId="166" fontId="186" fillId="0" borderId="0" applyFont="0" applyFill="0" applyBorder="0" applyAlignment="0" applyProtection="0"/>
    <xf numFmtId="166" fontId="186" fillId="0" borderId="0" applyFont="0" applyFill="0" applyBorder="0" applyAlignment="0" applyProtection="0"/>
    <xf numFmtId="166" fontId="186" fillId="0" borderId="0" applyFont="0" applyFill="0" applyBorder="0" applyAlignment="0" applyProtection="0"/>
    <xf numFmtId="166" fontId="186" fillId="0" borderId="0" applyFont="0" applyFill="0" applyBorder="0" applyAlignment="0" applyProtection="0"/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215" fontId="35" fillId="0" borderId="0" applyFill="0" applyBorder="0" applyProtection="0">
      <alignment vertical="top"/>
    </xf>
    <xf numFmtId="171" fontId="69" fillId="0" borderId="0" applyFont="0" applyFill="0" applyBorder="0" applyAlignment="0" applyProtection="0"/>
    <xf numFmtId="171" fontId="69" fillId="0" borderId="0" applyFont="0" applyFill="0" applyBorder="0" applyAlignment="0" applyProtection="0"/>
    <xf numFmtId="215" fontId="35" fillId="0" borderId="0" applyFill="0" applyBorder="0" applyProtection="0">
      <alignment vertical="top"/>
    </xf>
    <xf numFmtId="215" fontId="35" fillId="0" borderId="0" applyFill="0" applyBorder="0" applyProtection="0">
      <alignment vertical="top"/>
    </xf>
    <xf numFmtId="215" fontId="35" fillId="0" borderId="0" applyFill="0" applyBorder="0" applyProtection="0">
      <alignment vertical="top"/>
    </xf>
    <xf numFmtId="215" fontId="35" fillId="0" borderId="0" applyFill="0" applyBorder="0" applyProtection="0">
      <alignment vertical="top"/>
    </xf>
    <xf numFmtId="215" fontId="35" fillId="0" borderId="0" applyFill="0" applyBorder="0" applyProtection="0">
      <alignment vertical="top"/>
    </xf>
    <xf numFmtId="215" fontId="35" fillId="0" borderId="0" applyFill="0" applyBorder="0" applyProtection="0">
      <alignment vertical="top"/>
    </xf>
    <xf numFmtId="215" fontId="35" fillId="0" borderId="0" applyFill="0" applyBorder="0" applyProtection="0">
      <alignment vertical="top"/>
    </xf>
    <xf numFmtId="215" fontId="35" fillId="0" borderId="0" applyFill="0" applyBorder="0" applyProtection="0">
      <alignment vertical="top"/>
    </xf>
    <xf numFmtId="215" fontId="35" fillId="0" borderId="0" applyFill="0" applyBorder="0" applyProtection="0">
      <alignment vertical="top"/>
    </xf>
    <xf numFmtId="215" fontId="35" fillId="0" borderId="0" applyFill="0" applyBorder="0" applyProtection="0">
      <alignment vertical="top"/>
    </xf>
    <xf numFmtId="215" fontId="35" fillId="0" borderId="0" applyFill="0" applyBorder="0" applyProtection="0">
      <alignment vertical="top"/>
    </xf>
    <xf numFmtId="215" fontId="35" fillId="0" borderId="0" applyFill="0" applyBorder="0" applyProtection="0">
      <alignment vertical="top"/>
    </xf>
    <xf numFmtId="215" fontId="35" fillId="0" borderId="0" applyFill="0" applyBorder="0" applyProtection="0">
      <alignment vertical="top"/>
    </xf>
    <xf numFmtId="215" fontId="35" fillId="0" borderId="0" applyFill="0" applyBorder="0" applyProtection="0">
      <alignment vertical="top"/>
    </xf>
    <xf numFmtId="215" fontId="35" fillId="0" borderId="0" applyFill="0" applyBorder="0" applyProtection="0">
      <alignment vertical="top"/>
    </xf>
    <xf numFmtId="215" fontId="35" fillId="0" borderId="0" applyFill="0" applyBorder="0" applyProtection="0">
      <alignment vertical="top"/>
    </xf>
    <xf numFmtId="215" fontId="35" fillId="0" borderId="0" applyFill="0" applyBorder="0" applyProtection="0">
      <alignment vertical="top"/>
    </xf>
    <xf numFmtId="215" fontId="35" fillId="0" borderId="0" applyFill="0" applyBorder="0" applyProtection="0">
      <alignment vertical="top"/>
    </xf>
    <xf numFmtId="215" fontId="35" fillId="0" borderId="0" applyFill="0" applyBorder="0" applyProtection="0">
      <alignment vertical="top"/>
    </xf>
    <xf numFmtId="215" fontId="35" fillId="0" borderId="0" applyFill="0" applyBorder="0" applyProtection="0">
      <alignment vertical="top"/>
    </xf>
    <xf numFmtId="215" fontId="35" fillId="0" borderId="0" applyFill="0" applyBorder="0" applyProtection="0">
      <alignment vertical="top"/>
    </xf>
    <xf numFmtId="215" fontId="35" fillId="0" borderId="0" applyFill="0" applyBorder="0" applyProtection="0">
      <alignment vertical="top"/>
    </xf>
    <xf numFmtId="215" fontId="35" fillId="0" borderId="0" applyFill="0" applyBorder="0" applyProtection="0">
      <alignment vertical="top"/>
    </xf>
    <xf numFmtId="215" fontId="35" fillId="0" borderId="0" applyFill="0" applyBorder="0" applyProtection="0">
      <alignment vertical="top"/>
    </xf>
    <xf numFmtId="215" fontId="35" fillId="0" borderId="0" applyFill="0" applyBorder="0" applyProtection="0">
      <alignment vertical="top"/>
    </xf>
    <xf numFmtId="215" fontId="35" fillId="0" borderId="0" applyFill="0" applyBorder="0" applyProtection="0">
      <alignment vertical="top"/>
    </xf>
    <xf numFmtId="215" fontId="35" fillId="0" borderId="0" applyFill="0" applyBorder="0" applyProtection="0">
      <alignment vertical="top"/>
    </xf>
    <xf numFmtId="215" fontId="35" fillId="0" borderId="0" applyFill="0" applyBorder="0" applyProtection="0">
      <alignment vertical="top"/>
    </xf>
    <xf numFmtId="215" fontId="35" fillId="0" borderId="0" applyFill="0" applyBorder="0" applyProtection="0">
      <alignment vertical="top"/>
    </xf>
    <xf numFmtId="215" fontId="35" fillId="0" borderId="0" applyFill="0" applyBorder="0" applyProtection="0">
      <alignment vertical="top"/>
    </xf>
    <xf numFmtId="223" fontId="36" fillId="0" borderId="0" applyFill="0" applyBorder="0" applyAlignment="0" applyProtection="0"/>
    <xf numFmtId="0" fontId="35" fillId="0" borderId="0" applyNumberFormat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79" fontId="4" fillId="0" borderId="0" applyFont="0" applyFill="0" applyBorder="0" applyAlignment="0" applyProtection="0"/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215" fontId="35" fillId="0" borderId="0" applyFill="0" applyBorder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215" fontId="35" fillId="0" borderId="0" applyFill="0" applyBorder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215" fontId="35" fillId="0" borderId="0" applyFill="0" applyBorder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215" fontId="35" fillId="0" borderId="0" applyFill="0" applyBorder="0" applyProtection="0">
      <alignment vertical="top"/>
    </xf>
    <xf numFmtId="215" fontId="35" fillId="0" borderId="0" applyFill="0" applyBorder="0" applyProtection="0">
      <alignment vertical="top"/>
    </xf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42" fillId="0" borderId="0" applyFont="0" applyFill="0" applyBorder="0" applyAlignment="0" applyProtection="0"/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215" fontId="35" fillId="0" borderId="0" applyFill="0" applyBorder="0" applyProtection="0">
      <alignment vertical="top"/>
    </xf>
    <xf numFmtId="215" fontId="35" fillId="0" borderId="0" applyFill="0" applyBorder="0" applyProtection="0">
      <alignment vertical="top"/>
    </xf>
    <xf numFmtId="164" fontId="36" fillId="0" borderId="0" applyFill="0" applyBorder="0" applyAlignment="0" applyProtection="0"/>
    <xf numFmtId="215" fontId="35" fillId="0" borderId="0" applyFill="0" applyBorder="0" applyProtection="0">
      <alignment vertical="top"/>
    </xf>
    <xf numFmtId="215" fontId="35" fillId="0" borderId="0" applyFill="0" applyBorder="0" applyProtection="0">
      <alignment vertical="top"/>
    </xf>
    <xf numFmtId="215" fontId="35" fillId="0" borderId="0" applyFill="0" applyBorder="0" applyProtection="0">
      <alignment vertical="top"/>
    </xf>
    <xf numFmtId="215" fontId="35" fillId="0" borderId="0" applyFill="0" applyBorder="0" applyProtection="0">
      <alignment vertical="top"/>
    </xf>
    <xf numFmtId="215" fontId="35" fillId="0" borderId="0" applyFill="0" applyBorder="0" applyProtection="0">
      <alignment vertical="top"/>
    </xf>
    <xf numFmtId="215" fontId="35" fillId="0" borderId="0" applyFill="0" applyBorder="0" applyProtection="0">
      <alignment vertical="top"/>
    </xf>
    <xf numFmtId="166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215" fontId="35" fillId="0" borderId="0" applyFill="0" applyBorder="0" applyProtection="0">
      <alignment vertical="top"/>
    </xf>
    <xf numFmtId="215" fontId="35" fillId="0" borderId="0" applyFill="0" applyBorder="0" applyProtection="0">
      <alignment vertical="top"/>
    </xf>
    <xf numFmtId="166" fontId="4" fillId="0" borderId="0" applyFont="0" applyFill="0" applyBorder="0" applyAlignment="0" applyProtection="0"/>
    <xf numFmtId="166" fontId="149" fillId="0" borderId="0" applyFont="0" applyFill="0" applyBorder="0" applyAlignment="0" applyProtection="0"/>
    <xf numFmtId="215" fontId="35" fillId="0" borderId="0" applyFill="0" applyBorder="0" applyProtection="0">
      <alignment vertical="top"/>
    </xf>
    <xf numFmtId="215" fontId="35" fillId="0" borderId="0" applyFill="0" applyBorder="0" applyProtection="0">
      <alignment vertical="top"/>
    </xf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215" fontId="35" fillId="0" borderId="0" applyFill="0" applyBorder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215" fontId="35" fillId="0" borderId="0" applyFill="0" applyBorder="0" applyProtection="0">
      <alignment vertical="top"/>
    </xf>
    <xf numFmtId="215" fontId="35" fillId="0" borderId="0" applyFill="0" applyBorder="0" applyProtection="0">
      <alignment vertical="top"/>
    </xf>
    <xf numFmtId="215" fontId="35" fillId="0" borderId="0" applyFill="0" applyBorder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215" fontId="35" fillId="0" borderId="0" applyFill="0" applyBorder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215" fontId="35" fillId="0" borderId="0" applyFill="0" applyBorder="0" applyProtection="0">
      <alignment vertical="top"/>
    </xf>
    <xf numFmtId="215" fontId="35" fillId="0" borderId="0" applyFill="0" applyBorder="0" applyProtection="0">
      <alignment vertical="top"/>
    </xf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35" fillId="0" borderId="0" applyFont="0" applyFill="0" applyBorder="0" applyAlignment="0" applyProtection="0">
      <alignment vertical="top"/>
    </xf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35" fillId="0" borderId="0" applyFont="0" applyFill="0" applyBorder="0" applyAlignment="0" applyProtection="0">
      <alignment vertical="top"/>
    </xf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215" fontId="35" fillId="0" borderId="0" applyFill="0" applyBorder="0" applyProtection="0">
      <alignment vertical="top"/>
    </xf>
    <xf numFmtId="215" fontId="35" fillId="0" borderId="0" applyFill="0" applyBorder="0" applyProtection="0">
      <alignment vertical="top"/>
    </xf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5" fillId="0" borderId="0" applyFont="0" applyFill="0" applyBorder="0" applyAlignment="0" applyProtection="0">
      <alignment vertical="top"/>
    </xf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5" fillId="0" borderId="0" applyFont="0" applyFill="0" applyBorder="0" applyAlignment="0" applyProtection="0">
      <alignment vertical="top"/>
    </xf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5" fillId="0" borderId="0" applyFont="0" applyFill="0" applyBorder="0" applyAlignment="0" applyProtection="0">
      <alignment vertical="top"/>
    </xf>
    <xf numFmtId="166" fontId="1" fillId="0" borderId="0" applyFont="0" applyFill="0" applyBorder="0" applyAlignment="0" applyProtection="0"/>
    <xf numFmtId="166" fontId="149" fillId="0" borderId="0" applyFont="0" applyFill="0" applyBorder="0" applyAlignment="0" applyProtection="0"/>
    <xf numFmtId="166" fontId="206" fillId="0" borderId="0" applyFont="0" applyFill="0" applyBorder="0" applyAlignment="0" applyProtection="0"/>
    <xf numFmtId="166" fontId="4" fillId="0" borderId="0" applyFont="0" applyFill="0" applyBorder="0" applyAlignment="0" applyProtection="0"/>
    <xf numFmtId="215" fontId="35" fillId="0" borderId="0" applyFill="0" applyBorder="0" applyProtection="0">
      <alignment vertical="top"/>
    </xf>
    <xf numFmtId="215" fontId="35" fillId="0" borderId="0" applyFill="0" applyBorder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224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215" fontId="35" fillId="0" borderId="0" applyFill="0" applyBorder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40" fontId="4" fillId="0" borderId="0" applyFill="0" applyBorder="0" applyAlignment="0" applyProtection="0"/>
    <xf numFmtId="40" fontId="4" fillId="0" borderId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4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06" fillId="0" borderId="0" applyFont="0" applyFill="0" applyBorder="0" applyAlignment="0" applyProtection="0"/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>
      <alignment vertical="top"/>
    </xf>
    <xf numFmtId="200" fontId="62" fillId="0" borderId="0" applyNumberFormat="0" applyFill="0" applyBorder="0" applyAlignment="0" applyProtection="0"/>
    <xf numFmtId="211" fontId="221" fillId="0" borderId="52" applyBorder="0"/>
    <xf numFmtId="42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" fontId="46" fillId="0" borderId="0" applyFont="0" applyFill="0" applyBorder="0" applyAlignment="0" applyProtection="0"/>
    <xf numFmtId="236" fontId="4" fillId="0" borderId="0">
      <protection locked="0"/>
    </xf>
    <xf numFmtId="237" fontId="4" fillId="0" borderId="0"/>
    <xf numFmtId="238" fontId="69" fillId="0" borderId="0" applyFill="0" applyBorder="0" applyProtection="0"/>
    <xf numFmtId="38" fontId="70" fillId="0" borderId="53">
      <alignment vertical="center"/>
    </xf>
    <xf numFmtId="10" fontId="4" fillId="97" borderId="24" applyNumberFormat="0" applyFont="0" applyBorder="0" applyAlignment="0" applyProtection="0">
      <protection locked="0"/>
    </xf>
    <xf numFmtId="165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200" fontId="222" fillId="98" borderId="0" applyNumberFormat="0" applyBorder="0" applyAlignment="0" applyProtection="0"/>
    <xf numFmtId="200" fontId="222" fillId="99" borderId="0" applyNumberFormat="0" applyBorder="0" applyAlignment="0" applyProtection="0"/>
    <xf numFmtId="200" fontId="222" fillId="100" borderId="0" applyNumberFormat="0" applyBorder="0" applyAlignment="0" applyProtection="0"/>
    <xf numFmtId="200" fontId="204" fillId="0" borderId="0">
      <alignment horizontal="left"/>
    </xf>
    <xf numFmtId="208" fontId="95" fillId="0" borderId="0"/>
    <xf numFmtId="186" fontId="187" fillId="0" borderId="0">
      <alignment horizontal="center"/>
    </xf>
    <xf numFmtId="186" fontId="190" fillId="0" borderId="47">
      <alignment horizontal="center"/>
    </xf>
    <xf numFmtId="228" fontId="34" fillId="97" borderId="24" applyFont="0" applyFill="0" applyBorder="0" applyAlignment="0" applyProtection="0">
      <protection locked="0"/>
    </xf>
    <xf numFmtId="40" fontId="43" fillId="77" borderId="5"/>
    <xf numFmtId="200" fontId="223" fillId="89" borderId="0"/>
    <xf numFmtId="0" fontId="224" fillId="0" borderId="6" applyNumberFormat="0" applyFill="0" applyAlignment="0" applyProtection="0"/>
    <xf numFmtId="239" fontId="225" fillId="0" borderId="54">
      <alignment horizontal="left"/>
    </xf>
    <xf numFmtId="240" fontId="172" fillId="0" borderId="18">
      <alignment horizontal="left"/>
    </xf>
    <xf numFmtId="200" fontId="226" fillId="0" borderId="55">
      <alignment horizontal="right"/>
    </xf>
    <xf numFmtId="200" fontId="225" fillId="1" borderId="18">
      <alignment horizontal="left"/>
    </xf>
    <xf numFmtId="200" fontId="227" fillId="0" borderId="27">
      <alignment horizontal="center"/>
    </xf>
    <xf numFmtId="200" fontId="227" fillId="0" borderId="0">
      <alignment horizontal="center"/>
    </xf>
    <xf numFmtId="241" fontId="4" fillId="0" borderId="0" applyBorder="0" applyAlignment="0"/>
    <xf numFmtId="242" fontId="4" fillId="0" borderId="0"/>
    <xf numFmtId="199" fontId="228" fillId="0" borderId="0"/>
    <xf numFmtId="165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243" fontId="206" fillId="0" borderId="0" applyFont="0" applyFill="0" applyBorder="0" applyAlignment="0" applyProtection="0"/>
    <xf numFmtId="203" fontId="168" fillId="0" borderId="0" applyFont="0" applyFill="0" applyBorder="0" applyAlignment="0" applyProtection="0"/>
    <xf numFmtId="244" fontId="42" fillId="0" borderId="0" applyFont="0" applyFill="0" applyBorder="0" applyAlignment="0" applyProtection="0"/>
    <xf numFmtId="6" fontId="97" fillId="0" borderId="0" applyFont="0" applyFill="0" applyBorder="0" applyAlignment="0" applyProtection="0"/>
    <xf numFmtId="8" fontId="97" fillId="0" borderId="0" applyFont="0" applyFill="0" applyBorder="0" applyAlignment="0" applyProtection="0"/>
    <xf numFmtId="245" fontId="4" fillId="0" borderId="0" applyFont="0" applyFill="0" applyBorder="0" applyAlignment="0" applyProtection="0"/>
    <xf numFmtId="200" fontId="229" fillId="0" borderId="0" applyNumberFormat="0" applyFill="0" applyBorder="0" applyAlignment="0" applyProtection="0">
      <alignment vertical="top"/>
      <protection locked="0"/>
    </xf>
    <xf numFmtId="200" fontId="230" fillId="0" borderId="0" applyNumberFormat="0" applyFill="0" applyBorder="0" applyAlignment="0" applyProtection="0">
      <alignment vertical="top"/>
      <protection locked="0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0"/>
    <xf numFmtId="0" fontId="42" fillId="0" borderId="0"/>
    <xf numFmtId="0" fontId="42" fillId="0" borderId="0"/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42" fillId="0" borderId="0"/>
    <xf numFmtId="0" fontId="42" fillId="0" borderId="0"/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42" fillId="0" borderId="0"/>
    <xf numFmtId="0" fontId="42" fillId="0" borderId="0"/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1" fillId="0" borderId="0"/>
    <xf numFmtId="0" fontId="2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185" fillId="0" borderId="0"/>
    <xf numFmtId="0" fontId="35" fillId="0" borderId="0">
      <alignment vertical="top"/>
    </xf>
    <xf numFmtId="0" fontId="42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1" fillId="0" borderId="0"/>
    <xf numFmtId="0" fontId="2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1" fillId="0" borderId="0"/>
    <xf numFmtId="0" fontId="2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1" fillId="0" borderId="0"/>
    <xf numFmtId="0" fontId="2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1" fillId="0" borderId="0"/>
    <xf numFmtId="0" fontId="2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1" fillId="0" borderId="0"/>
    <xf numFmtId="0" fontId="231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85" fillId="0" borderId="0"/>
    <xf numFmtId="0" fontId="185" fillId="0" borderId="0"/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85" fillId="0" borderId="0"/>
    <xf numFmtId="0" fontId="185" fillId="0" borderId="0"/>
    <xf numFmtId="0" fontId="185" fillId="0" borderId="0"/>
    <xf numFmtId="0" fontId="1" fillId="0" borderId="0"/>
    <xf numFmtId="0" fontId="1" fillId="0" borderId="0"/>
    <xf numFmtId="0" fontId="1" fillId="0" borderId="0"/>
    <xf numFmtId="0" fontId="18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5" fillId="0" borderId="0"/>
    <xf numFmtId="0" fontId="1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" fillId="0" borderId="0"/>
    <xf numFmtId="0" fontId="185" fillId="0" borderId="0"/>
    <xf numFmtId="0" fontId="1" fillId="0" borderId="0"/>
    <xf numFmtId="0" fontId="1" fillId="0" borderId="0"/>
    <xf numFmtId="0" fontId="1" fillId="0" borderId="0"/>
    <xf numFmtId="0" fontId="18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5" fillId="0" borderId="0"/>
    <xf numFmtId="0" fontId="18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85" fillId="0" borderId="0"/>
    <xf numFmtId="0" fontId="4" fillId="0" borderId="0"/>
    <xf numFmtId="0" fontId="185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3" fillId="0" borderId="0"/>
    <xf numFmtId="0" fontId="185" fillId="0" borderId="0"/>
    <xf numFmtId="0" fontId="18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3" fillId="0" borderId="0"/>
    <xf numFmtId="0" fontId="33" fillId="0" borderId="0"/>
    <xf numFmtId="0" fontId="231" fillId="0" borderId="0" applyNumberFormat="0" applyFont="0" applyFill="0" applyBorder="0" applyAlignment="0" applyProtection="0"/>
    <xf numFmtId="0" fontId="23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1" fillId="0" borderId="0" applyNumberFormat="0" applyFont="0" applyFill="0" applyBorder="0" applyAlignment="0" applyProtection="0"/>
    <xf numFmtId="0" fontId="231" fillId="0" borderId="0" applyNumberFormat="0" applyFont="0" applyFill="0" applyBorder="0" applyAlignment="0" applyProtection="0"/>
    <xf numFmtId="0" fontId="231" fillId="0" borderId="0" applyNumberFormat="0" applyFont="0" applyFill="0" applyBorder="0" applyAlignment="0" applyProtection="0"/>
    <xf numFmtId="0" fontId="231" fillId="0" borderId="0" applyNumberFormat="0" applyFont="0" applyFill="0" applyBorder="0" applyAlignment="0" applyProtection="0"/>
    <xf numFmtId="0" fontId="231" fillId="0" borderId="0" applyNumberFormat="0" applyFont="0" applyFill="0" applyBorder="0" applyAlignment="0" applyProtection="0"/>
    <xf numFmtId="0" fontId="231" fillId="0" borderId="0" applyNumberFormat="0" applyFont="0" applyFill="0" applyBorder="0" applyAlignment="0" applyProtection="0"/>
    <xf numFmtId="0" fontId="231" fillId="0" borderId="0" applyNumberFormat="0" applyFont="0" applyFill="0" applyBorder="0" applyAlignment="0" applyProtection="0"/>
    <xf numFmtId="0" fontId="23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185" fillId="0" borderId="0"/>
    <xf numFmtId="0" fontId="232" fillId="0" borderId="0"/>
    <xf numFmtId="0" fontId="232" fillId="0" borderId="0"/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>
      <alignment vertical="top"/>
    </xf>
    <xf numFmtId="0" fontId="1" fillId="0" borderId="0"/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1" fillId="0" borderId="0"/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>
      <alignment vertical="top"/>
    </xf>
    <xf numFmtId="0" fontId="1" fillId="0" borderId="0"/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1" fillId="0" borderId="0"/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>
      <alignment vertical="top"/>
    </xf>
    <xf numFmtId="0" fontId="1" fillId="0" borderId="0"/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1" fillId="0" borderId="0"/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1" fillId="0" borderId="0"/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1" fillId="0" borderId="0"/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>
      <alignment vertical="top"/>
    </xf>
    <xf numFmtId="0" fontId="1" fillId="0" borderId="0"/>
    <xf numFmtId="0" fontId="1" fillId="0" borderId="0"/>
    <xf numFmtId="0" fontId="1" fillId="0" borderId="0"/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1" fillId="0" borderId="0" applyNumberFormat="0" applyFont="0" applyFill="0" applyBorder="0" applyAlignment="0" applyProtection="0"/>
    <xf numFmtId="0" fontId="231" fillId="0" borderId="0" applyNumberFormat="0" applyFont="0" applyFill="0" applyBorder="0" applyAlignment="0" applyProtection="0"/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33" fillId="0" borderId="0"/>
    <xf numFmtId="0" fontId="4" fillId="0" borderId="0"/>
    <xf numFmtId="0" fontId="231" fillId="0" borderId="0" applyNumberFormat="0" applyFont="0" applyFill="0" applyBorder="0" applyAlignment="0" applyProtection="0"/>
    <xf numFmtId="0" fontId="1" fillId="0" borderId="0"/>
    <xf numFmtId="0" fontId="149" fillId="0" borderId="0"/>
    <xf numFmtId="0" fontId="35" fillId="0" borderId="0">
      <alignment vertical="top"/>
    </xf>
    <xf numFmtId="0" fontId="1" fillId="0" borderId="0"/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1" fillId="0" borderId="0"/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4" fillId="0" borderId="0"/>
    <xf numFmtId="0" fontId="4" fillId="0" borderId="0"/>
    <xf numFmtId="0" fontId="4" fillId="0" borderId="0"/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 applyNumberFormat="0" applyFont="0" applyFill="0" applyBorder="0" applyAlignment="0" applyProtection="0">
      <alignment vertical="top"/>
    </xf>
    <xf numFmtId="0" fontId="4" fillId="0" borderId="0"/>
    <xf numFmtId="0" fontId="4" fillId="0" borderId="0"/>
    <xf numFmtId="0" fontId="35" fillId="0" borderId="0" applyNumberFormat="0" applyFont="0" applyFill="0" applyBorder="0" applyAlignment="0" applyProtection="0">
      <alignment vertical="top"/>
    </xf>
    <xf numFmtId="0" fontId="4" fillId="0" borderId="0"/>
    <xf numFmtId="0" fontId="4" fillId="0" borderId="0"/>
    <xf numFmtId="0" fontId="35" fillId="0" borderId="0" applyNumberFormat="0" applyFont="0" applyFill="0" applyBorder="0" applyAlignment="0" applyProtection="0">
      <alignment vertical="top"/>
    </xf>
    <xf numFmtId="0" fontId="4" fillId="0" borderId="0"/>
    <xf numFmtId="0" fontId="4" fillId="0" borderId="0"/>
    <xf numFmtId="0" fontId="35" fillId="0" borderId="0" applyNumberFormat="0" applyFont="0" applyFill="0" applyBorder="0" applyAlignment="0" applyProtection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 applyNumberFormat="0" applyFont="0" applyFill="0" applyBorder="0" applyAlignment="0" applyProtection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 applyNumberFormat="0" applyFont="0" applyFill="0" applyBorder="0" applyAlignment="0" applyProtection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 applyNumberFormat="0" applyFont="0" applyFill="0" applyBorder="0" applyAlignment="0" applyProtection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 applyNumberFormat="0" applyFont="0" applyFill="0" applyBorder="0" applyAlignment="0" applyProtection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 applyNumberFormat="0" applyFont="0" applyFill="0" applyBorder="0" applyAlignment="0" applyProtection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 applyNumberFormat="0" applyFont="0" applyFill="0" applyBorder="0" applyAlignment="0" applyProtection="0">
      <alignment vertical="top"/>
    </xf>
    <xf numFmtId="0" fontId="4" fillId="0" borderId="0"/>
    <xf numFmtId="0" fontId="4" fillId="0" borderId="0"/>
    <xf numFmtId="0" fontId="1" fillId="0" borderId="0"/>
    <xf numFmtId="0" fontId="35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>
      <alignment vertical="top"/>
    </xf>
    <xf numFmtId="0" fontId="1" fillId="0" borderId="0"/>
    <xf numFmtId="0" fontId="35" fillId="0" borderId="0" applyNumberFormat="0" applyFont="0" applyFill="0" applyBorder="0" applyAlignment="0" applyProtection="0">
      <alignment vertical="top"/>
    </xf>
    <xf numFmtId="0" fontId="4" fillId="0" borderId="0"/>
    <xf numFmtId="0" fontId="4" fillId="0" borderId="0"/>
    <xf numFmtId="0" fontId="35" fillId="0" borderId="0" applyNumberFormat="0" applyFont="0" applyFill="0" applyBorder="0" applyAlignment="0" applyProtection="0">
      <alignment vertical="top"/>
    </xf>
    <xf numFmtId="0" fontId="4" fillId="0" borderId="0"/>
    <xf numFmtId="0" fontId="4" fillId="0" borderId="0"/>
    <xf numFmtId="0" fontId="35" fillId="0" borderId="0" applyNumberFormat="0" applyFont="0" applyFill="0" applyBorder="0" applyAlignment="0" applyProtection="0">
      <alignment vertical="top"/>
    </xf>
    <xf numFmtId="0" fontId="4" fillId="0" borderId="0"/>
    <xf numFmtId="0" fontId="4" fillId="0" borderId="0"/>
    <xf numFmtId="0" fontId="35" fillId="0" borderId="0" applyNumberFormat="0" applyFont="0" applyFill="0" applyBorder="0" applyAlignment="0" applyProtection="0">
      <alignment vertical="top"/>
    </xf>
    <xf numFmtId="0" fontId="4" fillId="0" borderId="0"/>
    <xf numFmtId="0" fontId="4" fillId="0" borderId="0"/>
    <xf numFmtId="0" fontId="35" fillId="0" borderId="0" applyNumberFormat="0" applyFont="0" applyFill="0" applyBorder="0" applyAlignment="0" applyProtection="0">
      <alignment vertical="top"/>
    </xf>
    <xf numFmtId="0" fontId="4" fillId="0" borderId="0"/>
    <xf numFmtId="0" fontId="4" fillId="0" borderId="0"/>
    <xf numFmtId="0" fontId="35" fillId="0" borderId="0" applyNumberFormat="0" applyFont="0" applyFill="0" applyBorder="0" applyAlignment="0" applyProtection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 applyNumberFormat="0" applyFont="0" applyFill="0" applyBorder="0" applyAlignment="0" applyProtection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 applyNumberFormat="0" applyFont="0" applyFill="0" applyBorder="0" applyAlignment="0" applyProtection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 applyNumberFormat="0" applyFont="0" applyFill="0" applyBorder="0" applyAlignment="0" applyProtection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 applyNumberFormat="0" applyFont="0" applyFill="0" applyBorder="0" applyAlignment="0" applyProtection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 applyNumberFormat="0" applyFont="0" applyFill="0" applyBorder="0" applyAlignment="0" applyProtection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 applyNumberFormat="0" applyFont="0" applyFill="0" applyBorder="0" applyAlignment="0" applyProtection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 applyNumberFormat="0" applyFont="0" applyFill="0" applyBorder="0" applyAlignment="0" applyProtection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 applyNumberFormat="0" applyFont="0" applyFill="0" applyBorder="0" applyAlignment="0" applyProtection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 applyNumberFormat="0" applyFont="0" applyFill="0" applyBorder="0" applyAlignment="0" applyProtection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 applyNumberFormat="0" applyFont="0" applyFill="0" applyBorder="0" applyAlignment="0" applyProtection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 applyNumberFormat="0" applyFont="0" applyFill="0" applyBorder="0" applyAlignment="0" applyProtection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 applyNumberFormat="0" applyFont="0" applyFill="0" applyBorder="0" applyAlignment="0" applyProtection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 applyNumberFormat="0" applyFont="0" applyFill="0" applyBorder="0" applyAlignment="0" applyProtection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 applyNumberFormat="0" applyFont="0" applyFill="0" applyBorder="0" applyAlignment="0" applyProtection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 applyNumberFormat="0" applyFont="0" applyFill="0" applyBorder="0" applyAlignment="0" applyProtection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 applyNumberFormat="0" applyFont="0" applyFill="0" applyBorder="0" applyAlignment="0" applyProtection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 applyNumberFormat="0" applyFont="0" applyFill="0" applyBorder="0" applyAlignment="0" applyProtection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 applyNumberFormat="0" applyFont="0" applyFill="0" applyBorder="0" applyAlignment="0" applyProtection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 applyNumberFormat="0" applyFont="0" applyFill="0" applyBorder="0" applyAlignment="0" applyProtection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 applyNumberFormat="0" applyFont="0" applyFill="0" applyBorder="0" applyAlignment="0" applyProtection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 applyNumberFormat="0" applyFont="0" applyFill="0" applyBorder="0" applyAlignment="0" applyProtection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 applyNumberFormat="0" applyFont="0" applyFill="0" applyBorder="0" applyAlignment="0" applyProtection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 applyNumberFormat="0" applyFont="0" applyFill="0" applyBorder="0" applyAlignment="0" applyProtection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 applyNumberFormat="0" applyFont="0" applyFill="0" applyBorder="0" applyAlignment="0" applyProtection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 applyNumberFormat="0" applyFont="0" applyFill="0" applyBorder="0" applyAlignment="0" applyProtection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 applyNumberFormat="0" applyFont="0" applyFill="0" applyBorder="0" applyAlignment="0" applyProtection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 applyNumberFormat="0" applyFont="0" applyFill="0" applyBorder="0" applyAlignment="0" applyProtection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 applyNumberFormat="0" applyFont="0" applyFill="0" applyBorder="0" applyAlignment="0" applyProtection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 applyNumberFormat="0" applyFont="0" applyFill="0" applyBorder="0" applyAlignment="0" applyProtection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 applyNumberFormat="0" applyFont="0" applyFill="0" applyBorder="0" applyAlignment="0" applyProtection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 applyNumberFormat="0" applyFont="0" applyFill="0" applyBorder="0" applyAlignment="0" applyProtection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 applyNumberFormat="0" applyFont="0" applyFill="0" applyBorder="0" applyAlignment="0" applyProtection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 applyNumberFormat="0" applyFont="0" applyFill="0" applyBorder="0" applyAlignment="0" applyProtection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 applyNumberFormat="0" applyFont="0" applyFill="0" applyBorder="0" applyAlignment="0" applyProtection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 applyNumberFormat="0" applyFont="0" applyFill="0" applyBorder="0" applyAlignment="0" applyProtection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 applyNumberFormat="0" applyFont="0" applyFill="0" applyBorder="0" applyAlignment="0" applyProtection="0">
      <alignment vertical="top"/>
    </xf>
    <xf numFmtId="0" fontId="4" fillId="0" borderId="0"/>
    <xf numFmtId="0" fontId="4" fillId="0" borderId="0"/>
    <xf numFmtId="0" fontId="35" fillId="0" borderId="0" applyNumberFormat="0" applyFont="0" applyFill="0" applyBorder="0" applyAlignment="0" applyProtection="0">
      <alignment vertical="top"/>
    </xf>
    <xf numFmtId="0" fontId="4" fillId="0" borderId="0"/>
    <xf numFmtId="0" fontId="4" fillId="0" borderId="0"/>
    <xf numFmtId="0" fontId="35" fillId="0" borderId="0" applyNumberFormat="0" applyFont="0" applyFill="0" applyBorder="0" applyAlignment="0" applyProtection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 applyNumberFormat="0" applyFont="0" applyFill="0" applyBorder="0" applyAlignment="0" applyProtection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 applyNumberFormat="0" applyFont="0" applyFill="0" applyBorder="0" applyAlignment="0" applyProtection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 applyNumberFormat="0" applyFont="0" applyFill="0" applyBorder="0" applyAlignment="0" applyProtection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 applyNumberFormat="0" applyFont="0" applyFill="0" applyBorder="0" applyAlignment="0" applyProtection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 applyNumberFormat="0" applyFont="0" applyFill="0" applyBorder="0" applyAlignment="0" applyProtection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 applyNumberFormat="0" applyFont="0" applyFill="0" applyBorder="0" applyAlignment="0" applyProtection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 applyNumberFormat="0" applyFont="0" applyFill="0" applyBorder="0" applyAlignment="0" applyProtection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 applyNumberFormat="0" applyFont="0" applyFill="0" applyBorder="0" applyAlignment="0" applyProtection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 applyNumberFormat="0" applyFont="0" applyFill="0" applyBorder="0" applyAlignment="0" applyProtection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 applyNumberFormat="0" applyFont="0" applyFill="0" applyBorder="0" applyAlignment="0" applyProtection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 applyNumberFormat="0" applyFont="0" applyFill="0" applyBorder="0" applyAlignment="0" applyProtection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 applyNumberFormat="0" applyFont="0" applyFill="0" applyBorder="0" applyAlignment="0" applyProtection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 applyNumberFormat="0" applyFont="0" applyFill="0" applyBorder="0" applyAlignment="0" applyProtection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 applyNumberFormat="0" applyFont="0" applyFill="0" applyBorder="0" applyAlignment="0" applyProtection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 applyNumberFormat="0" applyFont="0" applyFill="0" applyBorder="0" applyAlignment="0" applyProtection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 applyNumberFormat="0" applyFont="0" applyFill="0" applyBorder="0" applyAlignment="0" applyProtection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 applyNumberFormat="0" applyFont="0" applyFill="0" applyBorder="0" applyAlignment="0" applyProtection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 applyNumberFormat="0" applyFont="0" applyFill="0" applyBorder="0" applyAlignment="0" applyProtection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 applyNumberFormat="0" applyFont="0" applyFill="0" applyBorder="0" applyAlignment="0" applyProtection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 applyNumberFormat="0" applyFont="0" applyFill="0" applyBorder="0" applyAlignment="0" applyProtection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 applyNumberFormat="0" applyFont="0" applyFill="0" applyBorder="0" applyAlignment="0" applyProtection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 applyNumberFormat="0" applyFont="0" applyFill="0" applyBorder="0" applyAlignment="0" applyProtection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 applyNumberFormat="0" applyFont="0" applyFill="0" applyBorder="0" applyAlignment="0" applyProtection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 applyNumberFormat="0" applyFont="0" applyFill="0" applyBorder="0" applyAlignment="0" applyProtection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 applyNumberFormat="0" applyFont="0" applyFill="0" applyBorder="0" applyAlignment="0" applyProtection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 applyNumberFormat="0" applyFont="0" applyFill="0" applyBorder="0" applyAlignment="0" applyProtection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 applyNumberFormat="0" applyFont="0" applyFill="0" applyBorder="0" applyAlignment="0" applyProtection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 applyNumberFormat="0" applyFont="0" applyFill="0" applyBorder="0" applyAlignment="0" applyProtection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 applyNumberFormat="0" applyFont="0" applyFill="0" applyBorder="0" applyAlignment="0" applyProtection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 applyNumberFormat="0" applyFont="0" applyFill="0" applyBorder="0" applyAlignment="0" applyProtection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 applyNumberFormat="0" applyFont="0" applyFill="0" applyBorder="0" applyAlignment="0" applyProtection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 applyNumberFormat="0" applyFont="0" applyFill="0" applyBorder="0" applyAlignment="0" applyProtection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 applyNumberFormat="0" applyFont="0" applyFill="0" applyBorder="0" applyAlignment="0" applyProtection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 applyNumberFormat="0" applyFont="0" applyFill="0" applyBorder="0" applyAlignment="0" applyProtection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 applyNumberFormat="0" applyFont="0" applyFill="0" applyBorder="0" applyAlignment="0" applyProtection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 applyNumberFormat="0" applyFont="0" applyFill="0" applyBorder="0" applyAlignment="0" applyProtection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 applyNumberFormat="0" applyFont="0" applyFill="0" applyBorder="0" applyAlignment="0" applyProtection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 applyNumberFormat="0" applyFont="0" applyFill="0" applyBorder="0" applyAlignment="0" applyProtection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 applyNumberFormat="0" applyFont="0" applyFill="0" applyBorder="0" applyAlignment="0" applyProtection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 applyNumberFormat="0" applyFont="0" applyFill="0" applyBorder="0" applyAlignment="0" applyProtection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 applyNumberFormat="0" applyFont="0" applyFill="0" applyBorder="0" applyAlignment="0" applyProtection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 applyNumberFormat="0" applyFont="0" applyFill="0" applyBorder="0" applyAlignment="0" applyProtection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 applyNumberFormat="0" applyFont="0" applyFill="0" applyBorder="0" applyAlignment="0" applyProtection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 applyNumberFormat="0" applyFont="0" applyFill="0" applyBorder="0" applyAlignment="0" applyProtection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 applyNumberFormat="0" applyFont="0" applyFill="0" applyBorder="0" applyAlignment="0" applyProtection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 applyNumberFormat="0" applyFont="0" applyFill="0" applyBorder="0" applyAlignment="0" applyProtection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 applyNumberFormat="0" applyFont="0" applyFill="0" applyBorder="0" applyAlignment="0" applyProtection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 applyNumberFormat="0" applyFont="0" applyFill="0" applyBorder="0" applyAlignment="0" applyProtection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 applyNumberFormat="0" applyFont="0" applyFill="0" applyBorder="0" applyAlignment="0" applyProtection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 applyNumberFormat="0" applyFont="0" applyFill="0" applyBorder="0" applyAlignment="0" applyProtection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 applyNumberFormat="0" applyFont="0" applyFill="0" applyBorder="0" applyAlignment="0" applyProtection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 applyNumberFormat="0" applyFont="0" applyFill="0" applyBorder="0" applyAlignment="0" applyProtection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 applyNumberFormat="0" applyFont="0" applyFill="0" applyBorder="0" applyAlignment="0" applyProtection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 applyNumberFormat="0" applyFont="0" applyFill="0" applyBorder="0" applyAlignment="0" applyProtection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 applyNumberFormat="0" applyFont="0" applyFill="0" applyBorder="0" applyAlignment="0" applyProtection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 applyNumberFormat="0" applyFont="0" applyFill="0" applyBorder="0" applyAlignment="0" applyProtection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 applyNumberFormat="0" applyFont="0" applyFill="0" applyBorder="0" applyAlignment="0" applyProtection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 applyNumberFormat="0" applyFont="0" applyFill="0" applyBorder="0" applyAlignment="0" applyProtection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 applyNumberFormat="0" applyFont="0" applyFill="0" applyBorder="0" applyAlignment="0" applyProtection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 applyNumberFormat="0" applyFont="0" applyFill="0" applyBorder="0" applyAlignment="0" applyProtection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 applyNumberFormat="0" applyFont="0" applyFill="0" applyBorder="0" applyAlignment="0" applyProtection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 applyNumberFormat="0" applyFont="0" applyFill="0" applyBorder="0" applyAlignment="0" applyProtection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 applyNumberFormat="0" applyFont="0" applyFill="0" applyBorder="0" applyAlignment="0" applyProtection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 applyNumberFormat="0" applyFont="0" applyFill="0" applyBorder="0" applyAlignment="0" applyProtection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 applyNumberFormat="0" applyFont="0" applyFill="0" applyBorder="0" applyAlignment="0" applyProtection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 applyNumberFormat="0" applyFont="0" applyFill="0" applyBorder="0" applyAlignment="0" applyProtection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 applyNumberFormat="0" applyFont="0" applyFill="0" applyBorder="0" applyAlignment="0" applyProtection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 applyNumberFormat="0" applyFont="0" applyFill="0" applyBorder="0" applyAlignment="0" applyProtection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 applyNumberFormat="0" applyFont="0" applyFill="0" applyBorder="0" applyAlignment="0" applyProtection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 applyNumberFormat="0" applyFont="0" applyFill="0" applyBorder="0" applyAlignment="0" applyProtection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 applyNumberFormat="0" applyFont="0" applyFill="0" applyBorder="0" applyAlignment="0" applyProtection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 applyNumberFormat="0" applyFont="0" applyFill="0" applyBorder="0" applyAlignment="0" applyProtection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 applyNumberFormat="0" applyFont="0" applyFill="0" applyBorder="0" applyAlignment="0" applyProtection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 applyNumberFormat="0" applyFont="0" applyFill="0" applyBorder="0" applyAlignment="0" applyProtection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 applyNumberFormat="0" applyFont="0" applyFill="0" applyBorder="0" applyAlignment="0" applyProtection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 applyNumberFormat="0" applyFont="0" applyFill="0" applyBorder="0" applyAlignment="0" applyProtection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 applyNumberFormat="0" applyFont="0" applyFill="0" applyBorder="0" applyAlignment="0" applyProtection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 applyNumberFormat="0" applyFont="0" applyFill="0" applyBorder="0" applyAlignment="0" applyProtection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 applyNumberFormat="0" applyFont="0" applyFill="0" applyBorder="0" applyAlignment="0" applyProtection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 applyNumberFormat="0" applyFont="0" applyFill="0" applyBorder="0" applyAlignment="0" applyProtection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 applyNumberFormat="0" applyFont="0" applyFill="0" applyBorder="0" applyAlignment="0" applyProtection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 applyNumberFormat="0" applyFont="0" applyFill="0" applyBorder="0" applyAlignment="0" applyProtection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 applyNumberFormat="0" applyFont="0" applyFill="0" applyBorder="0" applyAlignment="0" applyProtection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 applyNumberFormat="0" applyFont="0" applyFill="0" applyBorder="0" applyAlignment="0" applyProtection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 applyNumberFormat="0" applyFont="0" applyFill="0" applyBorder="0" applyAlignment="0" applyProtection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 applyNumberFormat="0" applyFont="0" applyFill="0" applyBorder="0" applyAlignment="0" applyProtection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 applyNumberFormat="0" applyFont="0" applyFill="0" applyBorder="0" applyAlignment="0" applyProtection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 applyNumberFormat="0" applyFont="0" applyFill="0" applyBorder="0" applyAlignment="0" applyProtection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 applyNumberFormat="0" applyFont="0" applyFill="0" applyBorder="0" applyAlignment="0" applyProtection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 applyNumberFormat="0" applyFont="0" applyFill="0" applyBorder="0" applyAlignment="0" applyProtection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 applyNumberFormat="0" applyFont="0" applyFill="0" applyBorder="0" applyAlignment="0" applyProtection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 applyNumberFormat="0" applyFont="0" applyFill="0" applyBorder="0" applyAlignment="0" applyProtection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 applyNumberFormat="0" applyFont="0" applyFill="0" applyBorder="0" applyAlignment="0" applyProtection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 applyNumberFormat="0" applyFont="0" applyFill="0" applyBorder="0" applyAlignment="0" applyProtection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 applyNumberFormat="0" applyFont="0" applyFill="0" applyBorder="0" applyAlignment="0" applyProtection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 applyNumberFormat="0" applyFont="0" applyFill="0" applyBorder="0" applyAlignment="0" applyProtection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 applyNumberFormat="0" applyFont="0" applyFill="0" applyBorder="0" applyAlignment="0" applyProtection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 applyNumberFormat="0" applyFont="0" applyFill="0" applyBorder="0" applyAlignment="0" applyProtection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 applyNumberFormat="0" applyFont="0" applyFill="0" applyBorder="0" applyAlignment="0" applyProtection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 applyNumberFormat="0" applyFont="0" applyFill="0" applyBorder="0" applyAlignment="0" applyProtection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 applyNumberFormat="0" applyFont="0" applyFill="0" applyBorder="0" applyAlignment="0" applyProtection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 applyNumberFormat="0" applyFont="0" applyFill="0" applyBorder="0" applyAlignment="0" applyProtection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 applyNumberFormat="0" applyFont="0" applyFill="0" applyBorder="0" applyAlignment="0" applyProtection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 applyNumberFormat="0" applyFont="0" applyFill="0" applyBorder="0" applyAlignment="0" applyProtection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 applyNumberFormat="0" applyFont="0" applyFill="0" applyBorder="0" applyAlignment="0" applyProtection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 applyNumberFormat="0" applyFont="0" applyFill="0" applyBorder="0" applyAlignment="0" applyProtection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 applyNumberFormat="0" applyFont="0" applyFill="0" applyBorder="0" applyAlignment="0" applyProtection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 applyNumberFormat="0" applyFont="0" applyFill="0" applyBorder="0" applyAlignment="0" applyProtection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 applyNumberFormat="0" applyFont="0" applyFill="0" applyBorder="0" applyAlignment="0" applyProtection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 applyNumberFormat="0" applyFont="0" applyFill="0" applyBorder="0" applyAlignment="0" applyProtection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 applyNumberFormat="0" applyFont="0" applyFill="0" applyBorder="0" applyAlignment="0" applyProtection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 applyNumberFormat="0" applyFont="0" applyFill="0" applyBorder="0" applyAlignment="0" applyProtection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 applyNumberFormat="0" applyFont="0" applyFill="0" applyBorder="0" applyAlignment="0" applyProtection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 applyNumberFormat="0" applyFont="0" applyFill="0" applyBorder="0" applyAlignment="0" applyProtection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 applyNumberFormat="0" applyFont="0" applyFill="0" applyBorder="0" applyAlignment="0" applyProtection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 applyNumberFormat="0" applyFont="0" applyFill="0" applyBorder="0" applyAlignment="0" applyProtection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 applyNumberFormat="0" applyFont="0" applyFill="0" applyBorder="0" applyAlignment="0" applyProtection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 applyNumberFormat="0" applyFont="0" applyFill="0" applyBorder="0" applyAlignment="0" applyProtection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 applyNumberFormat="0" applyFont="0" applyFill="0" applyBorder="0" applyAlignment="0" applyProtection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 applyNumberFormat="0" applyFont="0" applyFill="0" applyBorder="0" applyAlignment="0" applyProtection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 applyNumberFormat="0" applyFont="0" applyFill="0" applyBorder="0" applyAlignment="0" applyProtection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 applyNumberFormat="0" applyFont="0" applyFill="0" applyBorder="0" applyAlignment="0" applyProtection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 applyNumberFormat="0" applyFont="0" applyFill="0" applyBorder="0" applyAlignment="0" applyProtection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 applyNumberFormat="0" applyFont="0" applyFill="0" applyBorder="0" applyAlignment="0" applyProtection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 applyNumberFormat="0" applyFont="0" applyFill="0" applyBorder="0" applyAlignment="0" applyProtection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1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 applyNumberFormat="0" applyFont="0" applyFill="0" applyBorder="0" applyAlignment="0" applyProtection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 applyNumberFormat="0" applyFont="0" applyFill="0" applyBorder="0" applyAlignment="0" applyProtection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 applyNumberFormat="0" applyFont="0" applyFill="0" applyBorder="0" applyAlignment="0" applyProtection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 applyNumberFormat="0" applyFont="0" applyFill="0" applyBorder="0" applyAlignment="0" applyProtection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 applyNumberFormat="0" applyFont="0" applyFill="0" applyBorder="0" applyAlignment="0" applyProtection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 applyNumberFormat="0" applyFont="0" applyFill="0" applyBorder="0" applyAlignment="0" applyProtection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1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>
      <alignment vertical="top"/>
    </xf>
    <xf numFmtId="0" fontId="4" fillId="0" borderId="0"/>
    <xf numFmtId="0" fontId="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36" fillId="0" borderId="0" applyNumberFormat="0" applyFill="0" applyBorder="0" applyAlignment="0" applyProtection="0"/>
    <xf numFmtId="20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3" fillId="0" borderId="0" applyNumberForma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0" fontId="4" fillId="0" borderId="0"/>
    <xf numFmtId="0" fontId="35" fillId="0" borderId="0" applyNumberFormat="0" applyFont="0" applyFill="0" applyBorder="0" applyAlignment="0" applyProtection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 applyNumberFormat="0" applyFont="0" applyFill="0" applyBorder="0" applyAlignment="0" applyProtection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 applyNumberFormat="0" applyFont="0" applyFill="0" applyBorder="0" applyAlignment="0" applyProtection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 applyNumberFormat="0" applyFont="0" applyFill="0" applyBorder="0" applyAlignment="0" applyProtection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 applyNumberFormat="0" applyFont="0" applyFill="0" applyBorder="0" applyAlignment="0" applyProtection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 applyNumberFormat="0" applyFont="0" applyFill="0" applyBorder="0" applyAlignment="0" applyProtection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 applyNumberFormat="0" applyFont="0" applyFill="0" applyBorder="0" applyAlignment="0" applyProtection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 applyNumberFormat="0" applyFont="0" applyFill="0" applyBorder="0" applyAlignment="0" applyProtection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 applyNumberFormat="0" applyFont="0" applyFill="0" applyBorder="0" applyAlignment="0" applyProtection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 applyNumberFormat="0" applyFont="0" applyFill="0" applyBorder="0" applyAlignment="0" applyProtection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3" fillId="0" borderId="0" applyNumberForma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3" fillId="0" borderId="0" applyNumberForma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3" fillId="0" borderId="0" applyNumberForma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 applyNumberFormat="0" applyFont="0" applyFill="0" applyBorder="0" applyAlignment="0" applyProtection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3" fillId="0" borderId="0" applyNumberForma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3" fillId="0" borderId="0" applyNumberForma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3" fillId="0" borderId="0" applyNumberForma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3" fillId="0" borderId="0" applyNumberForma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3" fillId="0" borderId="0" applyNumberForma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3" fillId="0" borderId="0" applyNumberForma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3" fillId="0" borderId="0" applyNumberForma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3" fillId="0" borderId="0" applyNumberForma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3" fillId="0" borderId="0" applyNumberFormat="0" applyFill="0" applyBorder="0" applyAlignment="0" applyProtection="0">
      <alignment vertical="top"/>
    </xf>
    <xf numFmtId="0" fontId="35" fillId="0" borderId="0" applyNumberFormat="0" applyFont="0" applyFill="0" applyBorder="0" applyAlignment="0" applyProtection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 applyNumberFormat="0" applyFont="0" applyFill="0" applyBorder="0" applyAlignment="0" applyProtection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 applyNumberFormat="0" applyFont="0" applyFill="0" applyBorder="0" applyAlignment="0" applyProtection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 applyNumberFormat="0" applyFont="0" applyFill="0" applyBorder="0" applyAlignment="0" applyProtection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 applyNumberFormat="0" applyFont="0" applyFill="0" applyBorder="0" applyAlignment="0" applyProtection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 applyNumberFormat="0" applyFont="0" applyFill="0" applyBorder="0" applyAlignment="0" applyProtection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 applyNumberFormat="0" applyFont="0" applyFill="0" applyBorder="0" applyAlignment="0" applyProtection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3" fillId="0" borderId="0" applyNumberForma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3" fillId="0" borderId="0" applyNumberForma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3" fillId="0" borderId="0" applyNumberForma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3" fillId="0" borderId="0" applyNumberForma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3" fillId="0" borderId="0" applyNumberForma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3" fillId="0" borderId="0" applyNumberForma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 applyNumberFormat="0" applyFont="0" applyFill="0" applyBorder="0" applyAlignment="0" applyProtection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3" fillId="0" borderId="0" applyNumberForma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>
      <alignment vertical="top"/>
    </xf>
    <xf numFmtId="0" fontId="1" fillId="0" borderId="0"/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1" fillId="0" borderId="0"/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3" fillId="0" borderId="0" applyNumberForma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>
      <alignment vertical="top"/>
    </xf>
    <xf numFmtId="0" fontId="1" fillId="0" borderId="0"/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1" fillId="0" borderId="0"/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1" fillId="0" borderId="0"/>
    <xf numFmtId="0" fontId="35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>
      <alignment vertical="top"/>
    </xf>
    <xf numFmtId="0" fontId="1" fillId="0" borderId="0"/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3" fillId="0" borderId="0" applyNumberForma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1" fillId="0" borderId="0"/>
    <xf numFmtId="0" fontId="35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>
      <alignment vertical="top"/>
    </xf>
    <xf numFmtId="0" fontId="35" fillId="0" borderId="0" applyNumberFormat="0" applyFont="0" applyFill="0" applyBorder="0" applyAlignment="0" applyProtection="0">
      <alignment vertical="top"/>
    </xf>
    <xf numFmtId="0" fontId="1" fillId="0" borderId="0"/>
    <xf numFmtId="0" fontId="35" fillId="0" borderId="0">
      <alignment vertical="top"/>
    </xf>
    <xf numFmtId="0" fontId="1" fillId="0" borderId="0"/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1" fillId="0" borderId="0"/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3" fillId="0" borderId="0" applyNumberForma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>
      <alignment vertical="top"/>
    </xf>
    <xf numFmtId="0" fontId="1" fillId="0" borderId="0"/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3" fillId="0" borderId="0" applyNumberForma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3" fillId="0" borderId="0" applyNumberForma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3" fillId="0" borderId="0" applyNumberForma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3" fillId="0" borderId="0" applyNumberForma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3" fillId="0" borderId="0" applyNumberForma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3" fillId="0" borderId="0" applyNumberForma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3" fillId="0" borderId="0" applyNumberForma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 applyNumberFormat="0" applyFont="0" applyFill="0" applyBorder="0" applyAlignment="0" applyProtection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1" fillId="0" borderId="0"/>
    <xf numFmtId="0" fontId="35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>
      <alignment vertical="top"/>
    </xf>
    <xf numFmtId="0" fontId="35" fillId="0" borderId="0" applyNumberFormat="0" applyFont="0" applyFill="0" applyBorder="0" applyAlignment="0" applyProtection="0">
      <alignment vertical="top"/>
    </xf>
    <xf numFmtId="0" fontId="35" fillId="0" borderId="0" applyNumberFormat="0" applyFont="0" applyFill="0" applyBorder="0" applyAlignment="0" applyProtection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 applyNumberFormat="0" applyFont="0" applyFill="0" applyBorder="0" applyAlignment="0" applyProtection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 applyNumberFormat="0" applyFont="0" applyFill="0" applyBorder="0" applyAlignment="0" applyProtection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 applyNumberFormat="0" applyFont="0" applyFill="0" applyBorder="0" applyAlignment="0" applyProtection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 applyNumberFormat="0" applyFont="0" applyFill="0" applyBorder="0" applyAlignment="0" applyProtection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 applyNumberFormat="0" applyFont="0" applyFill="0" applyBorder="0" applyAlignment="0" applyProtection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3" fillId="0" borderId="0" applyNumberForma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>
      <alignment vertical="top"/>
    </xf>
    <xf numFmtId="0" fontId="1" fillId="0" borderId="0"/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3" fillId="0" borderId="0" applyNumberForma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3" fillId="0" borderId="0" applyNumberForma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3" fillId="0" borderId="0" applyNumberForma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3" fillId="0" borderId="0" applyNumberForma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3" fillId="0" borderId="0" applyNumberForma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3" fillId="0" borderId="0" applyNumberForma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3" fillId="0" borderId="0" applyNumberForma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 applyNumberFormat="0" applyFont="0" applyFill="0" applyBorder="0" applyAlignment="0" applyProtection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3" fillId="0" borderId="0" applyNumberForma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3" fillId="0" borderId="0" applyNumberForma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3" fillId="0" borderId="0" applyNumberForma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3" fillId="0" borderId="0" applyNumberForma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3" fillId="0" borderId="0" applyNumberForma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3" fillId="0" borderId="0" applyNumberForma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3" fillId="0" borderId="0" applyNumberForma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3" fillId="0" borderId="0" applyNumberForma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1" fillId="0" borderId="0"/>
    <xf numFmtId="0" fontId="35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>
      <alignment vertical="top"/>
    </xf>
    <xf numFmtId="0" fontId="35" fillId="0" borderId="0" applyNumberFormat="0" applyFont="0" applyFill="0" applyBorder="0" applyAlignment="0" applyProtection="0">
      <alignment vertical="top"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 applyNumberFormat="0" applyFont="0" applyFill="0" applyBorder="0" applyAlignment="0" applyProtection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 applyNumberFormat="0" applyFont="0" applyFill="0" applyBorder="0" applyAlignment="0" applyProtection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 applyNumberFormat="0" applyFont="0" applyFill="0" applyBorder="0" applyAlignment="0" applyProtection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 applyNumberFormat="0" applyFont="0" applyFill="0" applyBorder="0" applyAlignment="0" applyProtection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 applyNumberFormat="0" applyFont="0" applyFill="0" applyBorder="0" applyAlignment="0" applyProtection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3" fillId="0" borderId="0" applyNumberForma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3" fillId="0" borderId="0" applyNumberForma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 applyNumberFormat="0" applyFont="0" applyFill="0" applyBorder="0" applyAlignment="0" applyProtection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3" fillId="0" borderId="0" applyNumberForma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3" fillId="0" borderId="0" applyNumberForma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3" fillId="0" borderId="0" applyNumberForma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3" fillId="0" borderId="0" applyNumberForma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3" fillId="0" borderId="0" applyNumberForma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3" fillId="0" borderId="0" applyNumberForma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3" fillId="0" borderId="0" applyNumberForma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3" fillId="0" borderId="0" applyNumberForma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 applyNumberFormat="0" applyFont="0" applyFill="0" applyBorder="0" applyAlignment="0" applyProtection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 applyNumberFormat="0" applyFont="0" applyFill="0" applyBorder="0" applyAlignment="0" applyProtection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8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5" fillId="0" borderId="0" applyNumberFormat="0" applyFont="0" applyFill="0" applyBorder="0" applyAlignment="0" applyProtection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5" fillId="0" borderId="0" applyNumberFormat="0" applyFont="0" applyFill="0" applyBorder="0" applyAlignment="0" applyProtection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3" fillId="0" borderId="0"/>
    <xf numFmtId="0" fontId="33" fillId="0" borderId="0"/>
    <xf numFmtId="0" fontId="33" fillId="0" borderId="0"/>
    <xf numFmtId="0" fontId="33" fillId="0" borderId="0"/>
    <xf numFmtId="0" fontId="233" fillId="0" borderId="0" applyNumberFormat="0" applyFill="0" applyBorder="0" applyAlignment="0" applyProtection="0">
      <alignment vertical="top"/>
    </xf>
    <xf numFmtId="0" fontId="231" fillId="0" borderId="0" applyNumberFormat="0" applyFont="0" applyFill="0" applyBorder="0" applyAlignment="0" applyProtection="0"/>
    <xf numFmtId="0" fontId="231" fillId="0" borderId="0" applyNumberFormat="0" applyFont="0" applyFill="0" applyBorder="0" applyAlignment="0" applyProtection="0"/>
    <xf numFmtId="0" fontId="231" fillId="0" borderId="0" applyNumberFormat="0" applyFont="0" applyFill="0" applyBorder="0" applyAlignment="0" applyProtection="0"/>
    <xf numFmtId="0" fontId="231" fillId="0" borderId="0" applyNumberFormat="0" applyFont="0" applyFill="0" applyBorder="0" applyAlignment="0" applyProtection="0"/>
    <xf numFmtId="0" fontId="231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231" fillId="0" borderId="0" applyNumberFormat="0" applyFont="0" applyFill="0" applyBorder="0" applyAlignment="0" applyProtection="0"/>
    <xf numFmtId="0" fontId="231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 applyNumberFormat="0" applyFont="0" applyFill="0" applyBorder="0" applyAlignment="0" applyProtection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 applyNumberFormat="0" applyFont="0" applyFill="0" applyBorder="0" applyAlignment="0" applyProtection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 applyNumberFormat="0" applyFont="0" applyFill="0" applyBorder="0" applyAlignment="0" applyProtection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 applyNumberFormat="0" applyFont="0" applyFill="0" applyBorder="0" applyAlignment="0" applyProtection="0">
      <alignment vertical="top"/>
    </xf>
    <xf numFmtId="0" fontId="4" fillId="0" borderId="0"/>
    <xf numFmtId="0" fontId="4" fillId="0" borderId="0"/>
    <xf numFmtId="0" fontId="35" fillId="0" borderId="0" applyNumberFormat="0" applyFont="0" applyFill="0" applyBorder="0" applyAlignment="0" applyProtection="0">
      <alignment vertical="top"/>
    </xf>
    <xf numFmtId="0" fontId="4" fillId="0" borderId="0"/>
    <xf numFmtId="0" fontId="4" fillId="0" borderId="0"/>
    <xf numFmtId="0" fontId="35" fillId="0" borderId="0" applyNumberFormat="0" applyFont="0" applyFill="0" applyBorder="0" applyAlignment="0" applyProtection="0">
      <alignment vertical="top"/>
    </xf>
    <xf numFmtId="0" fontId="4" fillId="0" borderId="0"/>
    <xf numFmtId="0" fontId="4" fillId="0" borderId="0"/>
    <xf numFmtId="0" fontId="35" fillId="0" borderId="0" applyNumberFormat="0" applyFont="0" applyFill="0" applyBorder="0" applyAlignment="0" applyProtection="0">
      <alignment vertical="top"/>
    </xf>
    <xf numFmtId="0" fontId="4" fillId="0" borderId="0"/>
    <xf numFmtId="0" fontId="4" fillId="0" borderId="0"/>
    <xf numFmtId="0" fontId="35" fillId="0" borderId="0" applyNumberFormat="0" applyFont="0" applyFill="0" applyBorder="0" applyAlignment="0" applyProtection="0">
      <alignment vertical="top"/>
    </xf>
    <xf numFmtId="0" fontId="4" fillId="0" borderId="0"/>
    <xf numFmtId="0" fontId="4" fillId="0" borderId="0"/>
    <xf numFmtId="0" fontId="35" fillId="0" borderId="0" applyNumberFormat="0" applyFont="0" applyFill="0" applyBorder="0" applyAlignment="0" applyProtection="0">
      <alignment vertical="top"/>
    </xf>
    <xf numFmtId="0" fontId="4" fillId="0" borderId="0"/>
    <xf numFmtId="0" fontId="4" fillId="0" borderId="0"/>
    <xf numFmtId="0" fontId="35" fillId="0" borderId="0" applyNumberFormat="0" applyFont="0" applyFill="0" applyBorder="0" applyAlignment="0" applyProtection="0">
      <alignment vertical="top"/>
    </xf>
    <xf numFmtId="0" fontId="4" fillId="0" borderId="0"/>
    <xf numFmtId="0" fontId="4" fillId="0" borderId="0"/>
    <xf numFmtId="0" fontId="35" fillId="0" borderId="0" applyNumberFormat="0" applyFont="0" applyFill="0" applyBorder="0" applyAlignment="0" applyProtection="0">
      <alignment vertical="top"/>
    </xf>
    <xf numFmtId="0" fontId="4" fillId="0" borderId="0"/>
    <xf numFmtId="0" fontId="4" fillId="0" borderId="0"/>
    <xf numFmtId="0" fontId="35" fillId="0" borderId="0" applyNumberFormat="0" applyFont="0" applyFill="0" applyBorder="0" applyAlignment="0" applyProtection="0">
      <alignment vertical="top"/>
    </xf>
    <xf numFmtId="0" fontId="4" fillId="0" borderId="0"/>
    <xf numFmtId="0" fontId="4" fillId="0" borderId="0"/>
    <xf numFmtId="0" fontId="35" fillId="0" borderId="0" applyNumberFormat="0" applyFont="0" applyFill="0" applyBorder="0" applyAlignment="0" applyProtection="0">
      <alignment vertical="top"/>
    </xf>
    <xf numFmtId="0" fontId="4" fillId="0" borderId="0"/>
    <xf numFmtId="0" fontId="4" fillId="0" borderId="0"/>
    <xf numFmtId="200" fontId="33" fillId="0" borderId="0"/>
    <xf numFmtId="0" fontId="4" fillId="0" borderId="0"/>
    <xf numFmtId="0" fontId="4" fillId="0" borderId="0"/>
    <xf numFmtId="0" fontId="35" fillId="0" borderId="0" applyNumberFormat="0" applyFont="0" applyFill="0" applyBorder="0" applyAlignment="0" applyProtection="0">
      <alignment vertical="top"/>
    </xf>
    <xf numFmtId="0" fontId="4" fillId="0" borderId="0"/>
    <xf numFmtId="0" fontId="4" fillId="0" borderId="0"/>
    <xf numFmtId="0" fontId="35" fillId="0" borderId="0" applyNumberFormat="0" applyFont="0" applyFill="0" applyBorder="0" applyAlignment="0" applyProtection="0">
      <alignment vertical="top"/>
    </xf>
    <xf numFmtId="0" fontId="4" fillId="0" borderId="0"/>
    <xf numFmtId="0" fontId="4" fillId="0" borderId="0"/>
    <xf numFmtId="0" fontId="35" fillId="0" borderId="0" applyNumberFormat="0" applyFont="0" applyFill="0" applyBorder="0" applyAlignment="0" applyProtection="0">
      <alignment vertical="top"/>
    </xf>
    <xf numFmtId="0" fontId="4" fillId="0" borderId="0"/>
    <xf numFmtId="0" fontId="4" fillId="0" borderId="0"/>
    <xf numFmtId="0" fontId="35" fillId="0" borderId="0" applyNumberFormat="0" applyFont="0" applyFill="0" applyBorder="0" applyAlignment="0" applyProtection="0">
      <alignment vertical="top"/>
    </xf>
    <xf numFmtId="0" fontId="4" fillId="0" borderId="0"/>
    <xf numFmtId="0" fontId="4" fillId="0" borderId="0"/>
    <xf numFmtId="0" fontId="35" fillId="0" borderId="0" applyNumberFormat="0" applyFont="0" applyFill="0" applyBorder="0" applyAlignment="0" applyProtection="0">
      <alignment vertical="top"/>
    </xf>
    <xf numFmtId="0" fontId="4" fillId="0" borderId="0"/>
    <xf numFmtId="0" fontId="4" fillId="0" borderId="0"/>
    <xf numFmtId="0" fontId="35" fillId="0" borderId="0" applyNumberFormat="0" applyFont="0" applyFill="0" applyBorder="0" applyAlignment="0" applyProtection="0">
      <alignment vertical="top"/>
    </xf>
    <xf numFmtId="0" fontId="4" fillId="0" borderId="0"/>
    <xf numFmtId="0" fontId="4" fillId="0" borderId="0"/>
    <xf numFmtId="0" fontId="35" fillId="0" borderId="0" applyNumberFormat="0" applyFont="0" applyFill="0" applyBorder="0" applyAlignment="0" applyProtection="0">
      <alignment vertical="top"/>
    </xf>
    <xf numFmtId="0" fontId="4" fillId="0" borderId="0"/>
    <xf numFmtId="0" fontId="4" fillId="0" borderId="0"/>
    <xf numFmtId="0" fontId="35" fillId="0" borderId="0" applyNumberFormat="0" applyFont="0" applyFill="0" applyBorder="0" applyAlignment="0" applyProtection="0">
      <alignment vertical="top"/>
    </xf>
    <xf numFmtId="0" fontId="4" fillId="0" borderId="0"/>
    <xf numFmtId="0" fontId="4" fillId="0" borderId="0"/>
    <xf numFmtId="0" fontId="35" fillId="0" borderId="0" applyNumberFormat="0" applyFont="0" applyFill="0" applyBorder="0" applyAlignment="0" applyProtection="0">
      <alignment vertical="top"/>
    </xf>
    <xf numFmtId="0" fontId="4" fillId="0" borderId="0"/>
    <xf numFmtId="0" fontId="4" fillId="0" borderId="0"/>
    <xf numFmtId="0" fontId="35" fillId="0" borderId="0" applyNumberFormat="0" applyFont="0" applyFill="0" applyBorder="0" applyAlignment="0" applyProtection="0">
      <alignment vertical="top"/>
    </xf>
    <xf numFmtId="0" fontId="4" fillId="0" borderId="0"/>
    <xf numFmtId="0" fontId="4" fillId="0" borderId="0"/>
    <xf numFmtId="0" fontId="35" fillId="0" borderId="0" applyNumberFormat="0" applyFont="0" applyFill="0" applyBorder="0" applyAlignment="0" applyProtection="0">
      <alignment vertical="top"/>
    </xf>
    <xf numFmtId="0" fontId="4" fillId="0" borderId="0"/>
    <xf numFmtId="0" fontId="4" fillId="0" borderId="0"/>
    <xf numFmtId="0" fontId="35" fillId="0" borderId="0" applyNumberFormat="0" applyFont="0" applyFill="0" applyBorder="0" applyAlignment="0" applyProtection="0">
      <alignment vertical="top"/>
    </xf>
    <xf numFmtId="0" fontId="4" fillId="0" borderId="0"/>
    <xf numFmtId="0" fontId="4" fillId="0" borderId="0"/>
    <xf numFmtId="0" fontId="35" fillId="0" borderId="0" applyNumberFormat="0" applyFont="0" applyFill="0" applyBorder="0" applyAlignment="0" applyProtection="0">
      <alignment vertical="top"/>
    </xf>
    <xf numFmtId="0" fontId="4" fillId="0" borderId="0"/>
    <xf numFmtId="0" fontId="4" fillId="0" borderId="0"/>
    <xf numFmtId="0" fontId="35" fillId="0" borderId="0" applyNumberFormat="0" applyFont="0" applyFill="0" applyBorder="0" applyAlignment="0" applyProtection="0">
      <alignment vertical="top"/>
    </xf>
    <xf numFmtId="0" fontId="4" fillId="0" borderId="0"/>
    <xf numFmtId="0" fontId="4" fillId="0" borderId="0"/>
    <xf numFmtId="0" fontId="35" fillId="0" borderId="0" applyNumberFormat="0" applyFont="0" applyFill="0" applyBorder="0" applyAlignment="0" applyProtection="0">
      <alignment vertical="top"/>
    </xf>
    <xf numFmtId="0" fontId="4" fillId="0" borderId="0"/>
    <xf numFmtId="0" fontId="4" fillId="0" borderId="0"/>
    <xf numFmtId="0" fontId="35" fillId="0" borderId="0" applyNumberFormat="0" applyFont="0" applyFill="0" applyBorder="0" applyAlignment="0" applyProtection="0">
      <alignment vertical="top"/>
    </xf>
    <xf numFmtId="0" fontId="4" fillId="0" borderId="0"/>
    <xf numFmtId="0" fontId="4" fillId="0" borderId="0"/>
    <xf numFmtId="0" fontId="35" fillId="0" borderId="0" applyNumberFormat="0" applyFont="0" applyFill="0" applyBorder="0" applyAlignment="0" applyProtection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 applyNumberFormat="0" applyFont="0" applyFill="0" applyBorder="0" applyAlignment="0" applyProtection="0">
      <alignment vertical="top"/>
    </xf>
    <xf numFmtId="0" fontId="4" fillId="0" borderId="0"/>
    <xf numFmtId="0" fontId="4" fillId="0" borderId="0"/>
    <xf numFmtId="0" fontId="231" fillId="0" borderId="0" applyNumberFormat="0" applyFont="0" applyFill="0" applyBorder="0" applyAlignment="0" applyProtection="0"/>
    <xf numFmtId="0" fontId="231" fillId="0" borderId="0" applyNumberFormat="0" applyFont="0" applyFill="0" applyBorder="0" applyAlignment="0" applyProtection="0"/>
    <xf numFmtId="0" fontId="42" fillId="0" borderId="0"/>
    <xf numFmtId="0" fontId="42" fillId="0" borderId="0"/>
    <xf numFmtId="0" fontId="35" fillId="0" borderId="0" applyNumberFormat="0" applyFont="0" applyFill="0" applyBorder="0" applyAlignment="0" applyProtection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231" fillId="0" borderId="0" applyNumberFormat="0" applyFont="0" applyFill="0" applyBorder="0" applyAlignment="0" applyProtection="0"/>
    <xf numFmtId="0" fontId="231" fillId="0" borderId="0" applyNumberFormat="0" applyFont="0" applyFill="0" applyBorder="0" applyAlignment="0" applyProtection="0"/>
    <xf numFmtId="0" fontId="42" fillId="0" borderId="0"/>
    <xf numFmtId="0" fontId="42" fillId="0" borderId="0"/>
    <xf numFmtId="0" fontId="35" fillId="0" borderId="0" applyNumberFormat="0" applyFont="0" applyFill="0" applyBorder="0" applyAlignment="0" applyProtection="0">
      <alignment vertical="top"/>
    </xf>
    <xf numFmtId="0" fontId="4" fillId="0" borderId="0"/>
    <xf numFmtId="0" fontId="4" fillId="0" borderId="0"/>
    <xf numFmtId="0" fontId="231" fillId="0" borderId="0" applyNumberFormat="0" applyFont="0" applyFill="0" applyBorder="0" applyAlignment="0" applyProtection="0"/>
    <xf numFmtId="0" fontId="231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42" fillId="0" borderId="0"/>
    <xf numFmtId="0" fontId="42" fillId="0" borderId="0"/>
    <xf numFmtId="0" fontId="231" fillId="0" borderId="0" applyNumberFormat="0" applyFont="0" applyFill="0" applyBorder="0" applyAlignment="0" applyProtection="0"/>
    <xf numFmtId="0" fontId="231" fillId="0" borderId="0" applyNumberFormat="0" applyFont="0" applyFill="0" applyBorder="0" applyAlignment="0" applyProtection="0"/>
    <xf numFmtId="0" fontId="42" fillId="0" borderId="0"/>
    <xf numFmtId="0" fontId="42" fillId="0" borderId="0"/>
    <xf numFmtId="0" fontId="35" fillId="0" borderId="0" applyNumberFormat="0" applyFont="0" applyFill="0" applyBorder="0" applyAlignment="0" applyProtection="0">
      <alignment vertical="top"/>
    </xf>
    <xf numFmtId="0" fontId="4" fillId="0" borderId="0"/>
    <xf numFmtId="0" fontId="4" fillId="0" borderId="0"/>
    <xf numFmtId="0" fontId="42" fillId="0" borderId="0"/>
    <xf numFmtId="0" fontId="42" fillId="0" borderId="0"/>
    <xf numFmtId="0" fontId="35" fillId="0" borderId="0" applyNumberFormat="0" applyFont="0" applyFill="0" applyBorder="0" applyAlignment="0" applyProtection="0">
      <alignment vertical="top"/>
    </xf>
    <xf numFmtId="0" fontId="4" fillId="0" borderId="0"/>
    <xf numFmtId="0" fontId="4" fillId="0" borderId="0"/>
    <xf numFmtId="0" fontId="35" fillId="0" borderId="0" applyNumberFormat="0" applyFont="0" applyFill="0" applyBorder="0" applyAlignment="0" applyProtection="0">
      <alignment vertical="top"/>
    </xf>
    <xf numFmtId="0" fontId="4" fillId="0" borderId="0"/>
    <xf numFmtId="0" fontId="4" fillId="0" borderId="0"/>
    <xf numFmtId="0" fontId="35" fillId="0" borderId="0" applyNumberFormat="0" applyFont="0" applyFill="0" applyBorder="0" applyAlignment="0" applyProtection="0">
      <alignment vertical="top"/>
    </xf>
    <xf numFmtId="0" fontId="4" fillId="0" borderId="0"/>
    <xf numFmtId="0" fontId="4" fillId="0" borderId="0"/>
    <xf numFmtId="0" fontId="35" fillId="0" borderId="0" applyNumberFormat="0" applyFont="0" applyFill="0" applyBorder="0" applyAlignment="0" applyProtection="0">
      <alignment vertical="top"/>
    </xf>
    <xf numFmtId="0" fontId="4" fillId="0" borderId="0"/>
    <xf numFmtId="0" fontId="4" fillId="0" borderId="0"/>
    <xf numFmtId="0" fontId="35" fillId="0" borderId="0" applyNumberFormat="0" applyFont="0" applyFill="0" applyBorder="0" applyAlignment="0" applyProtection="0">
      <alignment vertical="top"/>
    </xf>
    <xf numFmtId="0" fontId="4" fillId="0" borderId="0"/>
    <xf numFmtId="0" fontId="4" fillId="0" borderId="0"/>
    <xf numFmtId="0" fontId="35" fillId="0" borderId="0" applyNumberFormat="0" applyFont="0" applyFill="0" applyBorder="0" applyAlignment="0" applyProtection="0">
      <alignment vertical="top"/>
    </xf>
    <xf numFmtId="0" fontId="4" fillId="0" borderId="0"/>
    <xf numFmtId="0" fontId="4" fillId="0" borderId="0"/>
    <xf numFmtId="0" fontId="35" fillId="0" borderId="0" applyNumberFormat="0" applyFont="0" applyFill="0" applyBorder="0" applyAlignment="0" applyProtection="0">
      <alignment vertical="top"/>
    </xf>
    <xf numFmtId="0" fontId="4" fillId="0" borderId="0"/>
    <xf numFmtId="0" fontId="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" fillId="0" borderId="0"/>
    <xf numFmtId="0" fontId="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35" fillId="0" borderId="0" applyNumberFormat="0" applyFont="0" applyFill="0" applyBorder="0" applyAlignment="0" applyProtection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5" fillId="0" borderId="0" applyNumberFormat="0" applyFont="0" applyFill="0" applyBorder="0" applyAlignment="0" applyProtection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5" fillId="0" borderId="0">
      <alignment vertical="top"/>
    </xf>
    <xf numFmtId="0" fontId="4" fillId="0" borderId="0"/>
    <xf numFmtId="0" fontId="4" fillId="0" borderId="0"/>
    <xf numFmtId="0" fontId="4" fillId="0" borderId="0"/>
    <xf numFmtId="0" fontId="35" fillId="0" borderId="0" applyNumberFormat="0" applyFont="0" applyFill="0" applyBorder="0" applyAlignment="0" applyProtection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5" fillId="0" borderId="0" applyNumberFormat="0" applyFont="0" applyFill="0" applyBorder="0" applyAlignment="0" applyProtection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35" fillId="0" borderId="0" applyNumberFormat="0" applyFont="0" applyFill="0" applyBorder="0" applyAlignment="0" applyProtection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5" fillId="0" borderId="0" applyNumberFormat="0" applyFont="0" applyFill="0" applyBorder="0" applyAlignment="0" applyProtection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3" fillId="0" borderId="0" applyNumberForma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3" fillId="0" borderId="0" applyNumberForma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3" fillId="0" borderId="0" applyNumberForma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 applyNumberFormat="0" applyFont="0" applyFill="0" applyBorder="0" applyAlignment="0" applyProtection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 applyNumberFormat="0" applyFont="0" applyFill="0" applyBorder="0" applyAlignment="0" applyProtection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 applyNumberFormat="0" applyFont="0" applyFill="0" applyBorder="0" applyAlignment="0" applyProtection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 applyNumberFormat="0" applyFont="0" applyFill="0" applyBorder="0" applyAlignment="0" applyProtection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 applyNumberFormat="0" applyFont="0" applyFill="0" applyBorder="0" applyAlignment="0" applyProtection="0">
      <alignment vertical="top"/>
    </xf>
    <xf numFmtId="0" fontId="4" fillId="0" borderId="0"/>
    <xf numFmtId="0" fontId="4" fillId="0" borderId="0"/>
    <xf numFmtId="0" fontId="35" fillId="0" borderId="0" applyNumberFormat="0" applyFont="0" applyFill="0" applyBorder="0" applyAlignment="0" applyProtection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 applyNumberFormat="0" applyFont="0" applyFill="0" applyBorder="0" applyAlignment="0" applyProtection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 applyNumberFormat="0" applyFont="0" applyFill="0" applyBorder="0" applyAlignment="0" applyProtection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 applyNumberFormat="0" applyFont="0" applyFill="0" applyBorder="0" applyAlignment="0" applyProtection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 applyNumberFormat="0" applyFont="0" applyFill="0" applyBorder="0" applyAlignment="0" applyProtection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 applyNumberFormat="0" applyFont="0" applyFill="0" applyBorder="0" applyAlignment="0" applyProtection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 applyNumberFormat="0" applyFont="0" applyFill="0" applyBorder="0" applyAlignment="0" applyProtection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 applyNumberFormat="0" applyFont="0" applyFill="0" applyBorder="0" applyAlignment="0" applyProtection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 applyNumberFormat="0" applyFont="0" applyFill="0" applyBorder="0" applyAlignment="0" applyProtection="0">
      <alignment vertical="top"/>
    </xf>
    <xf numFmtId="0" fontId="4" fillId="0" borderId="0"/>
    <xf numFmtId="0" fontId="4" fillId="0" borderId="0"/>
    <xf numFmtId="0" fontId="35" fillId="0" borderId="0" applyNumberFormat="0" applyFont="0" applyFill="0" applyBorder="0" applyAlignment="0" applyProtection="0">
      <alignment vertical="top"/>
    </xf>
    <xf numFmtId="0" fontId="4" fillId="0" borderId="0"/>
    <xf numFmtId="0" fontId="4" fillId="0" borderId="0"/>
    <xf numFmtId="0" fontId="35" fillId="0" borderId="0" applyNumberFormat="0" applyFont="0" applyFill="0" applyBorder="0" applyAlignment="0" applyProtection="0">
      <alignment vertical="top"/>
    </xf>
    <xf numFmtId="0" fontId="4" fillId="0" borderId="0"/>
    <xf numFmtId="0" fontId="4" fillId="0" borderId="0"/>
    <xf numFmtId="0" fontId="35" fillId="0" borderId="0" applyNumberFormat="0" applyFont="0" applyFill="0" applyBorder="0" applyAlignment="0" applyProtection="0">
      <alignment vertical="top"/>
    </xf>
    <xf numFmtId="0" fontId="4" fillId="0" borderId="0"/>
    <xf numFmtId="0" fontId="4" fillId="0" borderId="0"/>
    <xf numFmtId="0" fontId="35" fillId="0" borderId="0" applyNumberFormat="0" applyFont="0" applyFill="0" applyBorder="0" applyAlignment="0" applyProtection="0">
      <alignment vertical="top"/>
    </xf>
    <xf numFmtId="0" fontId="4" fillId="0" borderId="0"/>
    <xf numFmtId="0" fontId="4" fillId="0" borderId="0"/>
    <xf numFmtId="0" fontId="35" fillId="0" borderId="0" applyNumberFormat="0" applyFont="0" applyFill="0" applyBorder="0" applyAlignment="0" applyProtection="0">
      <alignment vertical="top"/>
    </xf>
    <xf numFmtId="0" fontId="4" fillId="0" borderId="0"/>
    <xf numFmtId="0" fontId="4" fillId="0" borderId="0"/>
    <xf numFmtId="0" fontId="35" fillId="0" borderId="0" applyNumberFormat="0" applyFont="0" applyFill="0" applyBorder="0" applyAlignment="0" applyProtection="0">
      <alignment vertical="top"/>
    </xf>
    <xf numFmtId="0" fontId="4" fillId="0" borderId="0"/>
    <xf numFmtId="0" fontId="4" fillId="0" borderId="0"/>
    <xf numFmtId="0" fontId="35" fillId="0" borderId="0" applyNumberFormat="0" applyFont="0" applyFill="0" applyBorder="0" applyAlignment="0" applyProtection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 applyNumberFormat="0" applyFont="0" applyFill="0" applyBorder="0" applyAlignment="0" applyProtection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 applyNumberFormat="0" applyFont="0" applyFill="0" applyBorder="0" applyAlignment="0" applyProtection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 applyNumberFormat="0" applyFont="0" applyFill="0" applyBorder="0" applyAlignment="0" applyProtection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 applyNumberFormat="0" applyFont="0" applyFill="0" applyBorder="0" applyAlignment="0" applyProtection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 applyNumberFormat="0" applyFont="0" applyFill="0" applyBorder="0" applyAlignment="0" applyProtection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 applyNumberFormat="0" applyFont="0" applyFill="0" applyBorder="0" applyAlignment="0" applyProtection="0">
      <alignment vertical="top"/>
    </xf>
    <xf numFmtId="0" fontId="4" fillId="0" borderId="0"/>
    <xf numFmtId="0" fontId="4" fillId="0" borderId="0"/>
    <xf numFmtId="0" fontId="35" fillId="0" borderId="0" applyNumberFormat="0" applyFont="0" applyFill="0" applyBorder="0" applyAlignment="0" applyProtection="0">
      <alignment vertical="top"/>
    </xf>
    <xf numFmtId="0" fontId="4" fillId="0" borderId="0"/>
    <xf numFmtId="0" fontId="4" fillId="0" borderId="0"/>
    <xf numFmtId="0" fontId="35" fillId="0" borderId="0" applyNumberFormat="0" applyFont="0" applyFill="0" applyBorder="0" applyAlignment="0" applyProtection="0">
      <alignment vertical="top"/>
    </xf>
    <xf numFmtId="0" fontId="4" fillId="0" borderId="0"/>
    <xf numFmtId="0" fontId="4" fillId="0" borderId="0"/>
    <xf numFmtId="0" fontId="35" fillId="0" borderId="0" applyNumberFormat="0" applyFont="0" applyFill="0" applyBorder="0" applyAlignment="0" applyProtection="0">
      <alignment vertical="top"/>
    </xf>
    <xf numFmtId="0" fontId="4" fillId="0" borderId="0"/>
    <xf numFmtId="0" fontId="4" fillId="0" borderId="0"/>
    <xf numFmtId="0" fontId="35" fillId="0" borderId="0" applyNumberFormat="0" applyFont="0" applyFill="0" applyBorder="0" applyAlignment="0" applyProtection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 applyNumberFormat="0" applyFont="0" applyFill="0" applyBorder="0" applyAlignment="0" applyProtection="0">
      <alignment vertical="top"/>
    </xf>
    <xf numFmtId="0" fontId="4" fillId="0" borderId="0"/>
    <xf numFmtId="0" fontId="4" fillId="0" borderId="0"/>
    <xf numFmtId="0" fontId="35" fillId="0" borderId="0" applyNumberFormat="0" applyFont="0" applyFill="0" applyBorder="0" applyAlignment="0" applyProtection="0">
      <alignment vertical="top"/>
    </xf>
    <xf numFmtId="0" fontId="4" fillId="0" borderId="0"/>
    <xf numFmtId="0" fontId="4" fillId="0" borderId="0"/>
    <xf numFmtId="0" fontId="35" fillId="0" borderId="0" applyNumberFormat="0" applyFont="0" applyFill="0" applyBorder="0" applyAlignment="0" applyProtection="0">
      <alignment vertical="top"/>
    </xf>
    <xf numFmtId="0" fontId="4" fillId="0" borderId="0"/>
    <xf numFmtId="0" fontId="4" fillId="0" borderId="0"/>
    <xf numFmtId="0" fontId="35" fillId="0" borderId="0" applyNumberFormat="0" applyFont="0" applyFill="0" applyBorder="0" applyAlignment="0" applyProtection="0">
      <alignment vertical="top"/>
    </xf>
    <xf numFmtId="0" fontId="4" fillId="0" borderId="0"/>
    <xf numFmtId="0" fontId="4" fillId="0" borderId="0"/>
    <xf numFmtId="0" fontId="35" fillId="0" borderId="0" applyNumberFormat="0" applyFont="0" applyFill="0" applyBorder="0" applyAlignment="0" applyProtection="0">
      <alignment vertical="top"/>
    </xf>
    <xf numFmtId="0" fontId="4" fillId="0" borderId="0"/>
    <xf numFmtId="0" fontId="4" fillId="0" borderId="0"/>
    <xf numFmtId="0" fontId="35" fillId="0" borderId="0" applyNumberFormat="0" applyFont="0" applyFill="0" applyBorder="0" applyAlignment="0" applyProtection="0">
      <alignment vertical="top"/>
    </xf>
    <xf numFmtId="0" fontId="4" fillId="0" borderId="0"/>
    <xf numFmtId="0" fontId="4" fillId="0" borderId="0"/>
    <xf numFmtId="0" fontId="35" fillId="0" borderId="0" applyNumberFormat="0" applyFont="0" applyFill="0" applyBorder="0" applyAlignment="0" applyProtection="0">
      <alignment vertical="top"/>
    </xf>
    <xf numFmtId="0" fontId="4" fillId="0" borderId="0"/>
    <xf numFmtId="0" fontId="4" fillId="0" borderId="0"/>
    <xf numFmtId="0" fontId="35" fillId="0" borderId="0" applyNumberFormat="0" applyFont="0" applyFill="0" applyBorder="0" applyAlignment="0" applyProtection="0">
      <alignment vertical="top"/>
    </xf>
    <xf numFmtId="0" fontId="4" fillId="0" borderId="0"/>
    <xf numFmtId="0" fontId="4" fillId="0" borderId="0"/>
    <xf numFmtId="0" fontId="35" fillId="0" borderId="0" applyNumberFormat="0" applyFont="0" applyFill="0" applyBorder="0" applyAlignment="0" applyProtection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 applyNumberFormat="0" applyFont="0" applyFill="0" applyBorder="0" applyAlignment="0" applyProtection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 applyNumberFormat="0" applyFont="0" applyFill="0" applyBorder="0" applyAlignment="0" applyProtection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 applyNumberFormat="0" applyFont="0" applyFill="0" applyBorder="0" applyAlignment="0" applyProtection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 applyNumberFormat="0" applyFont="0" applyFill="0" applyBorder="0" applyAlignment="0" applyProtection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 applyNumberFormat="0" applyFont="0" applyFill="0" applyBorder="0" applyAlignment="0" applyProtection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 applyNumberFormat="0" applyFont="0" applyFill="0" applyBorder="0" applyAlignment="0" applyProtection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 applyNumberFormat="0" applyFont="0" applyFill="0" applyBorder="0" applyAlignment="0" applyProtection="0">
      <alignment vertical="top"/>
    </xf>
    <xf numFmtId="0" fontId="4" fillId="0" borderId="0"/>
    <xf numFmtId="0" fontId="4" fillId="0" borderId="0"/>
    <xf numFmtId="0" fontId="35" fillId="0" borderId="0" applyNumberFormat="0" applyFont="0" applyFill="0" applyBorder="0" applyAlignment="0" applyProtection="0">
      <alignment vertical="top"/>
    </xf>
    <xf numFmtId="0" fontId="4" fillId="0" borderId="0"/>
    <xf numFmtId="0" fontId="4" fillId="0" borderId="0"/>
    <xf numFmtId="0" fontId="35" fillId="0" borderId="0" applyNumberFormat="0" applyFont="0" applyFill="0" applyBorder="0" applyAlignment="0" applyProtection="0">
      <alignment vertical="top"/>
    </xf>
    <xf numFmtId="0" fontId="4" fillId="0" borderId="0"/>
    <xf numFmtId="0" fontId="4" fillId="0" borderId="0"/>
    <xf numFmtId="0" fontId="35" fillId="0" borderId="0" applyNumberFormat="0" applyFont="0" applyFill="0" applyBorder="0" applyAlignment="0" applyProtection="0">
      <alignment vertical="top"/>
    </xf>
    <xf numFmtId="0" fontId="4" fillId="0" borderId="0"/>
    <xf numFmtId="0" fontId="4" fillId="0" borderId="0"/>
    <xf numFmtId="0" fontId="35" fillId="0" borderId="0" applyNumberFormat="0" applyFont="0" applyFill="0" applyBorder="0" applyAlignment="0" applyProtection="0">
      <alignment vertical="top"/>
    </xf>
    <xf numFmtId="0" fontId="4" fillId="0" borderId="0"/>
    <xf numFmtId="0" fontId="4" fillId="0" borderId="0"/>
    <xf numFmtId="0" fontId="35" fillId="0" borderId="0" applyNumberFormat="0" applyFont="0" applyFill="0" applyBorder="0" applyAlignment="0" applyProtection="0">
      <alignment vertical="top"/>
    </xf>
    <xf numFmtId="0" fontId="4" fillId="0" borderId="0"/>
    <xf numFmtId="0" fontId="4" fillId="0" borderId="0"/>
    <xf numFmtId="0" fontId="35" fillId="0" borderId="0" applyNumberFormat="0" applyFont="0" applyFill="0" applyBorder="0" applyAlignment="0" applyProtection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 applyNumberFormat="0" applyFont="0" applyFill="0" applyBorder="0" applyAlignment="0" applyProtection="0">
      <alignment vertical="top"/>
    </xf>
    <xf numFmtId="0" fontId="4" fillId="0" borderId="0"/>
    <xf numFmtId="0" fontId="4" fillId="0" borderId="0"/>
    <xf numFmtId="0" fontId="35" fillId="0" borderId="0" applyNumberFormat="0" applyFont="0" applyFill="0" applyBorder="0" applyAlignment="0" applyProtection="0">
      <alignment vertical="top"/>
    </xf>
    <xf numFmtId="0" fontId="4" fillId="0" borderId="0"/>
    <xf numFmtId="0" fontId="4" fillId="0" borderId="0"/>
    <xf numFmtId="0" fontId="35" fillId="0" borderId="0" applyNumberFormat="0" applyFont="0" applyFill="0" applyBorder="0" applyAlignment="0" applyProtection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 applyNumberFormat="0" applyFont="0" applyFill="0" applyBorder="0" applyAlignment="0" applyProtection="0">
      <alignment vertical="top"/>
    </xf>
    <xf numFmtId="0" fontId="4" fillId="0" borderId="0"/>
    <xf numFmtId="0" fontId="4" fillId="0" borderId="0"/>
    <xf numFmtId="0" fontId="35" fillId="0" borderId="0" applyNumberFormat="0" applyFont="0" applyFill="0" applyBorder="0" applyAlignment="0" applyProtection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 applyNumberFormat="0" applyFont="0" applyFill="0" applyBorder="0" applyAlignment="0" applyProtection="0">
      <alignment vertical="top"/>
    </xf>
    <xf numFmtId="0" fontId="4" fillId="0" borderId="0"/>
    <xf numFmtId="0" fontId="4" fillId="0" borderId="0"/>
    <xf numFmtId="0" fontId="35" fillId="0" borderId="0" applyNumberFormat="0" applyFont="0" applyFill="0" applyBorder="0" applyAlignment="0" applyProtection="0">
      <alignment vertical="top"/>
    </xf>
    <xf numFmtId="0" fontId="4" fillId="0" borderId="0"/>
    <xf numFmtId="0" fontId="4" fillId="0" borderId="0"/>
    <xf numFmtId="0" fontId="35" fillId="0" borderId="0" applyNumberFormat="0" applyFont="0" applyFill="0" applyBorder="0" applyAlignment="0" applyProtection="0">
      <alignment vertical="top"/>
    </xf>
    <xf numFmtId="0" fontId="4" fillId="0" borderId="0"/>
    <xf numFmtId="0" fontId="4" fillId="0" borderId="0"/>
    <xf numFmtId="0" fontId="35" fillId="0" borderId="0" applyNumberFormat="0" applyFont="0" applyFill="0" applyBorder="0" applyAlignment="0" applyProtection="0">
      <alignment vertical="top"/>
    </xf>
    <xf numFmtId="0" fontId="4" fillId="0" borderId="0"/>
    <xf numFmtId="0" fontId="4" fillId="0" borderId="0"/>
    <xf numFmtId="0" fontId="35" fillId="0" borderId="0" applyNumberFormat="0" applyFont="0" applyFill="0" applyBorder="0" applyAlignment="0" applyProtection="0">
      <alignment vertical="top"/>
    </xf>
    <xf numFmtId="0" fontId="4" fillId="0" borderId="0"/>
    <xf numFmtId="0" fontId="4" fillId="0" borderId="0"/>
    <xf numFmtId="0" fontId="35" fillId="0" borderId="0" applyNumberFormat="0" applyFont="0" applyFill="0" applyBorder="0" applyAlignment="0" applyProtection="0">
      <alignment vertical="top"/>
    </xf>
    <xf numFmtId="0" fontId="4" fillId="0" borderId="0"/>
    <xf numFmtId="0" fontId="4" fillId="0" borderId="0"/>
    <xf numFmtId="0" fontId="35" fillId="0" borderId="0" applyNumberFormat="0" applyFont="0" applyFill="0" applyBorder="0" applyAlignment="0" applyProtection="0">
      <alignment vertical="top"/>
    </xf>
    <xf numFmtId="0" fontId="4" fillId="0" borderId="0"/>
    <xf numFmtId="0" fontId="4" fillId="0" borderId="0"/>
    <xf numFmtId="0" fontId="35" fillId="0" borderId="0" applyNumberFormat="0" applyFont="0" applyFill="0" applyBorder="0" applyAlignment="0" applyProtection="0">
      <alignment vertical="top"/>
    </xf>
    <xf numFmtId="0" fontId="4" fillId="0" borderId="0"/>
    <xf numFmtId="0" fontId="4" fillId="0" borderId="0"/>
    <xf numFmtId="0" fontId="35" fillId="0" borderId="0" applyNumberFormat="0" applyFont="0" applyFill="0" applyBorder="0" applyAlignment="0" applyProtection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 applyNumberFormat="0" applyFont="0" applyFill="0" applyBorder="0" applyAlignment="0" applyProtection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 applyNumberFormat="0" applyFont="0" applyFill="0" applyBorder="0" applyAlignment="0" applyProtection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 applyNumberFormat="0" applyFont="0" applyFill="0" applyBorder="0" applyAlignment="0" applyProtection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 applyNumberFormat="0" applyFont="0" applyFill="0" applyBorder="0" applyAlignment="0" applyProtection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 applyNumberFormat="0" applyFont="0" applyFill="0" applyBorder="0" applyAlignment="0" applyProtection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 applyNumberFormat="0" applyFont="0" applyFill="0" applyBorder="0" applyAlignment="0" applyProtection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 applyNumberFormat="0" applyFont="0" applyFill="0" applyBorder="0" applyAlignment="0" applyProtection="0">
      <alignment vertical="top"/>
    </xf>
    <xf numFmtId="0" fontId="4" fillId="0" borderId="0"/>
    <xf numFmtId="0" fontId="4" fillId="0" borderId="0"/>
    <xf numFmtId="0" fontId="35" fillId="0" borderId="0" applyNumberFormat="0" applyFont="0" applyFill="0" applyBorder="0" applyAlignment="0" applyProtection="0">
      <alignment vertical="top"/>
    </xf>
    <xf numFmtId="0" fontId="4" fillId="0" borderId="0"/>
    <xf numFmtId="0" fontId="4" fillId="0" borderId="0"/>
    <xf numFmtId="0" fontId="35" fillId="0" borderId="0" applyNumberFormat="0" applyFont="0" applyFill="0" applyBorder="0" applyAlignment="0" applyProtection="0">
      <alignment vertical="top"/>
    </xf>
    <xf numFmtId="0" fontId="4" fillId="0" borderId="0"/>
    <xf numFmtId="0" fontId="4" fillId="0" borderId="0"/>
    <xf numFmtId="0" fontId="35" fillId="0" borderId="0" applyNumberFormat="0" applyFont="0" applyFill="0" applyBorder="0" applyAlignment="0" applyProtection="0">
      <alignment vertical="top"/>
    </xf>
    <xf numFmtId="0" fontId="4" fillId="0" borderId="0"/>
    <xf numFmtId="0" fontId="4" fillId="0" borderId="0"/>
    <xf numFmtId="0" fontId="35" fillId="0" borderId="0" applyNumberFormat="0" applyFont="0" applyFill="0" applyBorder="0" applyAlignment="0" applyProtection="0">
      <alignment vertical="top"/>
    </xf>
    <xf numFmtId="0" fontId="4" fillId="0" borderId="0"/>
    <xf numFmtId="0" fontId="4" fillId="0" borderId="0"/>
    <xf numFmtId="0" fontId="35" fillId="0" borderId="0" applyNumberFormat="0" applyFont="0" applyFill="0" applyBorder="0" applyAlignment="0" applyProtection="0">
      <alignment vertical="top"/>
    </xf>
    <xf numFmtId="0" fontId="4" fillId="0" borderId="0"/>
    <xf numFmtId="0" fontId="4" fillId="0" borderId="0"/>
    <xf numFmtId="0" fontId="35" fillId="0" borderId="0" applyNumberFormat="0" applyFont="0" applyFill="0" applyBorder="0" applyAlignment="0" applyProtection="0">
      <alignment vertical="top"/>
    </xf>
    <xf numFmtId="0" fontId="4" fillId="0" borderId="0"/>
    <xf numFmtId="0" fontId="4" fillId="0" borderId="0"/>
    <xf numFmtId="0" fontId="35" fillId="0" borderId="0" applyNumberFormat="0" applyFont="0" applyFill="0" applyBorder="0" applyAlignment="0" applyProtection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 applyNumberFormat="0" applyFont="0" applyFill="0" applyBorder="0" applyAlignment="0" applyProtection="0">
      <alignment vertical="top"/>
    </xf>
    <xf numFmtId="0" fontId="4" fillId="0" borderId="0"/>
    <xf numFmtId="0" fontId="4" fillId="0" borderId="0"/>
    <xf numFmtId="0" fontId="35" fillId="0" borderId="0" applyNumberFormat="0" applyFont="0" applyFill="0" applyBorder="0" applyAlignment="0" applyProtection="0">
      <alignment vertical="top"/>
    </xf>
    <xf numFmtId="0" fontId="4" fillId="0" borderId="0"/>
    <xf numFmtId="0" fontId="4" fillId="0" borderId="0"/>
    <xf numFmtId="0" fontId="35" fillId="0" borderId="0" applyNumberFormat="0" applyFont="0" applyFill="0" applyBorder="0" applyAlignment="0" applyProtection="0">
      <alignment vertical="top"/>
    </xf>
    <xf numFmtId="0" fontId="4" fillId="0" borderId="0"/>
    <xf numFmtId="0" fontId="4" fillId="0" borderId="0"/>
    <xf numFmtId="0" fontId="35" fillId="0" borderId="0" applyNumberFormat="0" applyFont="0" applyFill="0" applyBorder="0" applyAlignment="0" applyProtection="0">
      <alignment vertical="top"/>
    </xf>
    <xf numFmtId="0" fontId="4" fillId="0" borderId="0"/>
    <xf numFmtId="0" fontId="4" fillId="0" borderId="0"/>
    <xf numFmtId="0" fontId="35" fillId="0" borderId="0" applyNumberFormat="0" applyFont="0" applyFill="0" applyBorder="0" applyAlignment="0" applyProtection="0">
      <alignment vertical="top"/>
    </xf>
    <xf numFmtId="0" fontId="4" fillId="0" borderId="0"/>
    <xf numFmtId="0" fontId="4" fillId="0" borderId="0"/>
    <xf numFmtId="0" fontId="35" fillId="0" borderId="0" applyNumberFormat="0" applyFont="0" applyFill="0" applyBorder="0" applyAlignment="0" applyProtection="0">
      <alignment vertical="top"/>
    </xf>
    <xf numFmtId="0" fontId="4" fillId="0" borderId="0"/>
    <xf numFmtId="0" fontId="4" fillId="0" borderId="0"/>
    <xf numFmtId="0" fontId="35" fillId="0" borderId="0" applyNumberFormat="0" applyFont="0" applyFill="0" applyBorder="0" applyAlignment="0" applyProtection="0">
      <alignment vertical="top"/>
    </xf>
    <xf numFmtId="0" fontId="4" fillId="0" borderId="0"/>
    <xf numFmtId="0" fontId="4" fillId="0" borderId="0"/>
    <xf numFmtId="0" fontId="35" fillId="0" borderId="0" applyNumberFormat="0" applyFont="0" applyFill="0" applyBorder="0" applyAlignment="0" applyProtection="0">
      <alignment vertical="top"/>
    </xf>
    <xf numFmtId="0" fontId="4" fillId="0" borderId="0"/>
    <xf numFmtId="0" fontId="4" fillId="0" borderId="0"/>
    <xf numFmtId="0" fontId="35" fillId="0" borderId="0" applyNumberFormat="0" applyFont="0" applyFill="0" applyBorder="0" applyAlignment="0" applyProtection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 applyNumberFormat="0" applyFont="0" applyFill="0" applyBorder="0" applyAlignment="0" applyProtection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 applyNumberFormat="0" applyFont="0" applyFill="0" applyBorder="0" applyAlignment="0" applyProtection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 applyNumberFormat="0" applyFont="0" applyFill="0" applyBorder="0" applyAlignment="0" applyProtection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 applyNumberFormat="0" applyFont="0" applyFill="0" applyBorder="0" applyAlignment="0" applyProtection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 applyNumberFormat="0" applyFont="0" applyFill="0" applyBorder="0" applyAlignment="0" applyProtection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 applyNumberFormat="0" applyFont="0" applyFill="0" applyBorder="0" applyAlignment="0" applyProtection="0">
      <alignment vertical="top"/>
    </xf>
    <xf numFmtId="0" fontId="4" fillId="0" borderId="0"/>
    <xf numFmtId="0" fontId="4" fillId="0" borderId="0"/>
    <xf numFmtId="0" fontId="35" fillId="0" borderId="0" applyNumberFormat="0" applyFont="0" applyFill="0" applyBorder="0" applyAlignment="0" applyProtection="0">
      <alignment vertical="top"/>
    </xf>
    <xf numFmtId="0" fontId="4" fillId="0" borderId="0"/>
    <xf numFmtId="0" fontId="4" fillId="0" borderId="0"/>
    <xf numFmtId="0" fontId="35" fillId="0" borderId="0" applyNumberFormat="0" applyFont="0" applyFill="0" applyBorder="0" applyAlignment="0" applyProtection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 applyNumberFormat="0" applyFont="0" applyFill="0" applyBorder="0" applyAlignment="0" applyProtection="0">
      <alignment vertical="top"/>
    </xf>
    <xf numFmtId="0" fontId="4" fillId="0" borderId="0"/>
    <xf numFmtId="0" fontId="4" fillId="0" borderId="0"/>
    <xf numFmtId="0" fontId="35" fillId="0" borderId="0" applyNumberFormat="0" applyFont="0" applyFill="0" applyBorder="0" applyAlignment="0" applyProtection="0">
      <alignment vertical="top"/>
    </xf>
    <xf numFmtId="0" fontId="4" fillId="0" borderId="0"/>
    <xf numFmtId="0" fontId="4" fillId="0" borderId="0"/>
    <xf numFmtId="0" fontId="35" fillId="0" borderId="0" applyNumberFormat="0" applyFont="0" applyFill="0" applyBorder="0" applyAlignment="0" applyProtection="0">
      <alignment vertical="top"/>
    </xf>
    <xf numFmtId="0" fontId="4" fillId="0" borderId="0"/>
    <xf numFmtId="0" fontId="4" fillId="0" borderId="0"/>
    <xf numFmtId="0" fontId="35" fillId="0" borderId="0" applyNumberFormat="0" applyFont="0" applyFill="0" applyBorder="0" applyAlignment="0" applyProtection="0">
      <alignment vertical="top"/>
    </xf>
    <xf numFmtId="0" fontId="4" fillId="0" borderId="0"/>
    <xf numFmtId="0" fontId="4" fillId="0" borderId="0"/>
    <xf numFmtId="0" fontId="35" fillId="0" borderId="0" applyNumberFormat="0" applyFont="0" applyFill="0" applyBorder="0" applyAlignment="0" applyProtection="0">
      <alignment vertical="top"/>
    </xf>
    <xf numFmtId="0" fontId="4" fillId="0" borderId="0"/>
    <xf numFmtId="0" fontId="4" fillId="0" borderId="0"/>
    <xf numFmtId="0" fontId="35" fillId="0" borderId="0" applyNumberFormat="0" applyFont="0" applyFill="0" applyBorder="0" applyAlignment="0" applyProtection="0">
      <alignment vertical="top"/>
    </xf>
    <xf numFmtId="0" fontId="4" fillId="0" borderId="0"/>
    <xf numFmtId="0" fontId="4" fillId="0" borderId="0"/>
    <xf numFmtId="0" fontId="35" fillId="0" borderId="0" applyNumberFormat="0" applyFont="0" applyFill="0" applyBorder="0" applyAlignment="0" applyProtection="0">
      <alignment vertical="top"/>
    </xf>
    <xf numFmtId="0" fontId="4" fillId="0" borderId="0"/>
    <xf numFmtId="0" fontId="4" fillId="0" borderId="0"/>
    <xf numFmtId="0" fontId="35" fillId="0" borderId="0" applyNumberFormat="0" applyFont="0" applyFill="0" applyBorder="0" applyAlignment="0" applyProtection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 applyNumberFormat="0" applyFont="0" applyFill="0" applyBorder="0" applyAlignment="0" applyProtection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42" fillId="0" borderId="0"/>
    <xf numFmtId="0" fontId="42" fillId="0" borderId="0"/>
    <xf numFmtId="0" fontId="42" fillId="0" borderId="0"/>
    <xf numFmtId="0" fontId="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" fillId="0" borderId="0"/>
    <xf numFmtId="0" fontId="231" fillId="0" borderId="0" applyNumberFormat="0" applyFont="0" applyFill="0" applyBorder="0" applyAlignment="0" applyProtection="0"/>
    <xf numFmtId="0" fontId="231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>
      <alignment vertical="top"/>
    </xf>
    <xf numFmtId="0" fontId="4" fillId="0" borderId="0"/>
    <xf numFmtId="0" fontId="4" fillId="0" borderId="0"/>
    <xf numFmtId="0" fontId="35" fillId="0" borderId="0" applyNumberFormat="0" applyFont="0" applyFill="0" applyBorder="0" applyAlignment="0" applyProtection="0">
      <alignment vertical="top"/>
    </xf>
    <xf numFmtId="0" fontId="4" fillId="0" borderId="0"/>
    <xf numFmtId="0" fontId="4" fillId="0" borderId="0"/>
    <xf numFmtId="0" fontId="35" fillId="0" borderId="0" applyNumberFormat="0" applyFont="0" applyFill="0" applyBorder="0" applyAlignment="0" applyProtection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 applyNumberFormat="0" applyFont="0" applyFill="0" applyBorder="0" applyAlignment="0" applyProtection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 applyNumberFormat="0" applyFont="0" applyFill="0" applyBorder="0" applyAlignment="0" applyProtection="0">
      <alignment vertical="top"/>
    </xf>
    <xf numFmtId="0" fontId="4" fillId="0" borderId="0"/>
    <xf numFmtId="0" fontId="4" fillId="0" borderId="0"/>
    <xf numFmtId="0" fontId="35" fillId="0" borderId="0" applyNumberFormat="0" applyFont="0" applyFill="0" applyBorder="0" applyAlignment="0" applyProtection="0">
      <alignment vertical="top"/>
    </xf>
    <xf numFmtId="0" fontId="4" fillId="0" borderId="0"/>
    <xf numFmtId="0" fontId="4" fillId="0" borderId="0"/>
    <xf numFmtId="0" fontId="35" fillId="0" borderId="0" applyNumberFormat="0" applyFont="0" applyFill="0" applyBorder="0" applyAlignment="0" applyProtection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 applyNumberFormat="0" applyFont="0" applyFill="0" applyBorder="0" applyAlignment="0" applyProtection="0">
      <alignment vertical="top"/>
    </xf>
    <xf numFmtId="0" fontId="4" fillId="0" borderId="0"/>
    <xf numFmtId="0" fontId="4" fillId="0" borderId="0"/>
    <xf numFmtId="0" fontId="35" fillId="0" borderId="0" applyNumberFormat="0" applyFont="0" applyFill="0" applyBorder="0" applyAlignment="0" applyProtection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 applyNumberFormat="0" applyFont="0" applyFill="0" applyBorder="0" applyAlignment="0" applyProtection="0">
      <alignment vertical="top"/>
    </xf>
    <xf numFmtId="0" fontId="4" fillId="0" borderId="0"/>
    <xf numFmtId="0" fontId="4" fillId="0" borderId="0"/>
    <xf numFmtId="0" fontId="35" fillId="0" borderId="0" applyNumberFormat="0" applyFont="0" applyFill="0" applyBorder="0" applyAlignment="0" applyProtection="0">
      <alignment vertical="top"/>
    </xf>
    <xf numFmtId="0" fontId="4" fillId="0" borderId="0"/>
    <xf numFmtId="0" fontId="4" fillId="0" borderId="0"/>
    <xf numFmtId="0" fontId="35" fillId="0" borderId="0" applyNumberFormat="0" applyFont="0" applyFill="0" applyBorder="0" applyAlignment="0" applyProtection="0">
      <alignment vertical="top"/>
    </xf>
    <xf numFmtId="0" fontId="4" fillId="0" borderId="0"/>
    <xf numFmtId="0" fontId="4" fillId="0" borderId="0"/>
    <xf numFmtId="0" fontId="35" fillId="0" borderId="0" applyNumberFormat="0" applyFont="0" applyFill="0" applyBorder="0" applyAlignment="0" applyProtection="0">
      <alignment vertical="top"/>
    </xf>
    <xf numFmtId="0" fontId="4" fillId="0" borderId="0"/>
    <xf numFmtId="0" fontId="4" fillId="0" borderId="0"/>
    <xf numFmtId="0" fontId="35" fillId="0" borderId="0" applyNumberFormat="0" applyFont="0" applyFill="0" applyBorder="0" applyAlignment="0" applyProtection="0">
      <alignment vertical="top"/>
    </xf>
    <xf numFmtId="0" fontId="4" fillId="0" borderId="0"/>
    <xf numFmtId="0" fontId="4" fillId="0" borderId="0"/>
    <xf numFmtId="0" fontId="35" fillId="0" borderId="0" applyNumberFormat="0" applyFont="0" applyFill="0" applyBorder="0" applyAlignment="0" applyProtection="0">
      <alignment vertical="top"/>
    </xf>
    <xf numFmtId="0" fontId="4" fillId="0" borderId="0"/>
    <xf numFmtId="0" fontId="4" fillId="0" borderId="0"/>
    <xf numFmtId="0" fontId="35" fillId="0" borderId="0" applyNumberFormat="0" applyFont="0" applyFill="0" applyBorder="0" applyAlignment="0" applyProtection="0">
      <alignment vertical="top"/>
    </xf>
    <xf numFmtId="0" fontId="4" fillId="0" borderId="0"/>
    <xf numFmtId="0" fontId="4" fillId="0" borderId="0"/>
    <xf numFmtId="0" fontId="35" fillId="0" borderId="0" applyNumberFormat="0" applyFont="0" applyFill="0" applyBorder="0" applyAlignment="0" applyProtection="0">
      <alignment vertical="top"/>
    </xf>
    <xf numFmtId="0" fontId="4" fillId="0" borderId="0"/>
    <xf numFmtId="0" fontId="4" fillId="0" borderId="0"/>
    <xf numFmtId="0" fontId="35" fillId="0" borderId="0" applyNumberFormat="0" applyFont="0" applyFill="0" applyBorder="0" applyAlignment="0" applyProtection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 applyNumberFormat="0" applyFont="0" applyFill="0" applyBorder="0" applyAlignment="0" applyProtection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 applyNumberFormat="0" applyFont="0" applyFill="0" applyBorder="0" applyAlignment="0" applyProtection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 applyNumberFormat="0" applyFont="0" applyFill="0" applyBorder="0" applyAlignment="0" applyProtection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 applyNumberFormat="0" applyFont="0" applyFill="0" applyBorder="0" applyAlignment="0" applyProtection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 applyNumberFormat="0" applyFont="0" applyFill="0" applyBorder="0" applyAlignment="0" applyProtection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 applyNumberFormat="0" applyFont="0" applyFill="0" applyBorder="0" applyAlignment="0" applyProtection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 applyNumberFormat="0" applyFont="0" applyFill="0" applyBorder="0" applyAlignment="0" applyProtection="0">
      <alignment vertical="top"/>
    </xf>
    <xf numFmtId="0" fontId="4" fillId="0" borderId="0"/>
    <xf numFmtId="0" fontId="4" fillId="0" borderId="0"/>
    <xf numFmtId="0" fontId="35" fillId="0" borderId="0" applyNumberFormat="0" applyFont="0" applyFill="0" applyBorder="0" applyAlignment="0" applyProtection="0">
      <alignment vertical="top"/>
    </xf>
    <xf numFmtId="0" fontId="4" fillId="0" borderId="0"/>
    <xf numFmtId="0" fontId="4" fillId="0" borderId="0"/>
    <xf numFmtId="0" fontId="35" fillId="0" borderId="0" applyNumberFormat="0" applyFont="0" applyFill="0" applyBorder="0" applyAlignment="0" applyProtection="0">
      <alignment vertical="top"/>
    </xf>
    <xf numFmtId="0" fontId="4" fillId="0" borderId="0"/>
    <xf numFmtId="0" fontId="4" fillId="0" borderId="0"/>
    <xf numFmtId="0" fontId="35" fillId="0" borderId="0" applyNumberFormat="0" applyFont="0" applyFill="0" applyBorder="0" applyAlignment="0" applyProtection="0">
      <alignment vertical="top"/>
    </xf>
    <xf numFmtId="0" fontId="4" fillId="0" borderId="0"/>
    <xf numFmtId="0" fontId="4" fillId="0" borderId="0"/>
    <xf numFmtId="0" fontId="35" fillId="0" borderId="0" applyNumberFormat="0" applyFont="0" applyFill="0" applyBorder="0" applyAlignment="0" applyProtection="0">
      <alignment vertical="top"/>
    </xf>
    <xf numFmtId="0" fontId="4" fillId="0" borderId="0"/>
    <xf numFmtId="0" fontId="4" fillId="0" borderId="0"/>
    <xf numFmtId="0" fontId="35" fillId="0" borderId="0" applyNumberFormat="0" applyFont="0" applyFill="0" applyBorder="0" applyAlignment="0" applyProtection="0">
      <alignment vertical="top"/>
    </xf>
    <xf numFmtId="0" fontId="4" fillId="0" borderId="0"/>
    <xf numFmtId="0" fontId="4" fillId="0" borderId="0"/>
    <xf numFmtId="0" fontId="35" fillId="0" borderId="0" applyNumberFormat="0" applyFont="0" applyFill="0" applyBorder="0" applyAlignment="0" applyProtection="0">
      <alignment vertical="top"/>
    </xf>
    <xf numFmtId="0" fontId="4" fillId="0" borderId="0"/>
    <xf numFmtId="0" fontId="4" fillId="0" borderId="0"/>
    <xf numFmtId="0" fontId="35" fillId="0" borderId="0" applyNumberFormat="0" applyFont="0" applyFill="0" applyBorder="0" applyAlignment="0" applyProtection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 applyNumberFormat="0" applyFont="0" applyFill="0" applyBorder="0" applyAlignment="0" applyProtection="0">
      <alignment vertical="top"/>
    </xf>
    <xf numFmtId="0" fontId="4" fillId="0" borderId="0"/>
    <xf numFmtId="0" fontId="4" fillId="0" borderId="0"/>
    <xf numFmtId="0" fontId="35" fillId="0" borderId="0" applyNumberFormat="0" applyFont="0" applyFill="0" applyBorder="0" applyAlignment="0" applyProtection="0">
      <alignment vertical="top"/>
    </xf>
    <xf numFmtId="0" fontId="4" fillId="0" borderId="0"/>
    <xf numFmtId="0" fontId="4" fillId="0" borderId="0"/>
    <xf numFmtId="0" fontId="35" fillId="0" borderId="0" applyNumberFormat="0" applyFont="0" applyFill="0" applyBorder="0" applyAlignment="0" applyProtection="0">
      <alignment vertical="top"/>
    </xf>
    <xf numFmtId="0" fontId="4" fillId="0" borderId="0"/>
    <xf numFmtId="0" fontId="4" fillId="0" borderId="0"/>
    <xf numFmtId="0" fontId="35" fillId="0" borderId="0" applyNumberFormat="0" applyFont="0" applyFill="0" applyBorder="0" applyAlignment="0" applyProtection="0">
      <alignment vertical="top"/>
    </xf>
    <xf numFmtId="0" fontId="4" fillId="0" borderId="0"/>
    <xf numFmtId="0" fontId="4" fillId="0" borderId="0"/>
    <xf numFmtId="0" fontId="35" fillId="0" borderId="0" applyNumberFormat="0" applyFont="0" applyFill="0" applyBorder="0" applyAlignment="0" applyProtection="0">
      <alignment vertical="top"/>
    </xf>
    <xf numFmtId="0" fontId="4" fillId="0" borderId="0"/>
    <xf numFmtId="0" fontId="4" fillId="0" borderId="0"/>
    <xf numFmtId="0" fontId="35" fillId="0" borderId="0" applyNumberFormat="0" applyFont="0" applyFill="0" applyBorder="0" applyAlignment="0" applyProtection="0">
      <alignment vertical="top"/>
    </xf>
    <xf numFmtId="0" fontId="4" fillId="0" borderId="0"/>
    <xf numFmtId="0" fontId="4" fillId="0" borderId="0"/>
    <xf numFmtId="0" fontId="35" fillId="0" borderId="0" applyNumberFormat="0" applyFont="0" applyFill="0" applyBorder="0" applyAlignment="0" applyProtection="0">
      <alignment vertical="top"/>
    </xf>
    <xf numFmtId="0" fontId="4" fillId="0" borderId="0"/>
    <xf numFmtId="0" fontId="4" fillId="0" borderId="0"/>
    <xf numFmtId="0" fontId="35" fillId="0" borderId="0" applyNumberFormat="0" applyFont="0" applyFill="0" applyBorder="0" applyAlignment="0" applyProtection="0">
      <alignment vertical="top"/>
    </xf>
    <xf numFmtId="0" fontId="4" fillId="0" borderId="0"/>
    <xf numFmtId="0" fontId="4" fillId="0" borderId="0"/>
    <xf numFmtId="0" fontId="35" fillId="0" borderId="0" applyNumberFormat="0" applyFont="0" applyFill="0" applyBorder="0" applyAlignment="0" applyProtection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 applyNumberFormat="0" applyFont="0" applyFill="0" applyBorder="0" applyAlignment="0" applyProtection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 applyNumberFormat="0" applyFont="0" applyFill="0" applyBorder="0" applyAlignment="0" applyProtection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 applyNumberFormat="0" applyFont="0" applyFill="0" applyBorder="0" applyAlignment="0" applyProtection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 applyNumberFormat="0" applyFont="0" applyFill="0" applyBorder="0" applyAlignment="0" applyProtection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 applyNumberFormat="0" applyFont="0" applyFill="0" applyBorder="0" applyAlignment="0" applyProtection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 applyNumberFormat="0" applyFont="0" applyFill="0" applyBorder="0" applyAlignment="0" applyProtection="0">
      <alignment vertical="top"/>
    </xf>
    <xf numFmtId="0" fontId="4" fillId="0" borderId="0"/>
    <xf numFmtId="0" fontId="4" fillId="0" borderId="0"/>
    <xf numFmtId="0" fontId="35" fillId="0" borderId="0" applyNumberFormat="0" applyFont="0" applyFill="0" applyBorder="0" applyAlignment="0" applyProtection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 applyNumberFormat="0" applyFont="0" applyFill="0" applyBorder="0" applyAlignment="0" applyProtection="0">
      <alignment vertical="top"/>
    </xf>
    <xf numFmtId="0" fontId="4" fillId="0" borderId="0"/>
    <xf numFmtId="0" fontId="4" fillId="0" borderId="0"/>
    <xf numFmtId="0" fontId="35" fillId="0" borderId="0" applyNumberFormat="0" applyFont="0" applyFill="0" applyBorder="0" applyAlignment="0" applyProtection="0">
      <alignment vertical="top"/>
    </xf>
    <xf numFmtId="0" fontId="4" fillId="0" borderId="0"/>
    <xf numFmtId="0" fontId="4" fillId="0" borderId="0"/>
    <xf numFmtId="0" fontId="35" fillId="0" borderId="0" applyNumberFormat="0" applyFont="0" applyFill="0" applyBorder="0" applyAlignment="0" applyProtection="0">
      <alignment vertical="top"/>
    </xf>
    <xf numFmtId="0" fontId="4" fillId="0" borderId="0"/>
    <xf numFmtId="0" fontId="4" fillId="0" borderId="0"/>
    <xf numFmtId="0" fontId="35" fillId="0" borderId="0" applyNumberFormat="0" applyFont="0" applyFill="0" applyBorder="0" applyAlignment="0" applyProtection="0">
      <alignment vertical="top"/>
    </xf>
    <xf numFmtId="0" fontId="4" fillId="0" borderId="0"/>
    <xf numFmtId="0" fontId="4" fillId="0" borderId="0"/>
    <xf numFmtId="0" fontId="35" fillId="0" borderId="0" applyNumberFormat="0" applyFont="0" applyFill="0" applyBorder="0" applyAlignment="0" applyProtection="0">
      <alignment vertical="top"/>
    </xf>
    <xf numFmtId="0" fontId="4" fillId="0" borderId="0"/>
    <xf numFmtId="0" fontId="4" fillId="0" borderId="0"/>
    <xf numFmtId="0" fontId="35" fillId="0" borderId="0" applyNumberFormat="0" applyFont="0" applyFill="0" applyBorder="0" applyAlignment="0" applyProtection="0">
      <alignment vertical="top"/>
    </xf>
    <xf numFmtId="0" fontId="4" fillId="0" borderId="0"/>
    <xf numFmtId="0" fontId="4" fillId="0" borderId="0"/>
    <xf numFmtId="0" fontId="35" fillId="0" borderId="0" applyNumberFormat="0" applyFont="0" applyFill="0" applyBorder="0" applyAlignment="0" applyProtection="0">
      <alignment vertical="top"/>
    </xf>
    <xf numFmtId="0" fontId="4" fillId="0" borderId="0"/>
    <xf numFmtId="0" fontId="4" fillId="0" borderId="0"/>
    <xf numFmtId="0" fontId="35" fillId="0" borderId="0" applyNumberFormat="0" applyFont="0" applyFill="0" applyBorder="0" applyAlignment="0" applyProtection="0">
      <alignment vertical="top"/>
    </xf>
    <xf numFmtId="0" fontId="4" fillId="0" borderId="0"/>
    <xf numFmtId="0" fontId="4" fillId="0" borderId="0"/>
    <xf numFmtId="0" fontId="35" fillId="0" borderId="0" applyNumberFormat="0" applyFont="0" applyFill="0" applyBorder="0" applyAlignment="0" applyProtection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 applyNumberFormat="0" applyFont="0" applyFill="0" applyBorder="0" applyAlignment="0" applyProtection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 applyNumberFormat="0" applyFont="0" applyFill="0" applyBorder="0" applyAlignment="0" applyProtection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 applyNumberFormat="0" applyFont="0" applyFill="0" applyBorder="0" applyAlignment="0" applyProtection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 applyNumberFormat="0" applyFont="0" applyFill="0" applyBorder="0" applyAlignment="0" applyProtection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 applyNumberFormat="0" applyFont="0" applyFill="0" applyBorder="0" applyAlignment="0" applyProtection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 applyNumberFormat="0" applyFont="0" applyFill="0" applyBorder="0" applyAlignment="0" applyProtection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 applyNumberFormat="0" applyFont="0" applyFill="0" applyBorder="0" applyAlignment="0" applyProtection="0">
      <alignment vertical="top"/>
    </xf>
    <xf numFmtId="0" fontId="4" fillId="0" borderId="0"/>
    <xf numFmtId="0" fontId="4" fillId="0" borderId="0"/>
    <xf numFmtId="0" fontId="35" fillId="0" borderId="0" applyNumberFormat="0" applyFont="0" applyFill="0" applyBorder="0" applyAlignment="0" applyProtection="0">
      <alignment vertical="top"/>
    </xf>
    <xf numFmtId="0" fontId="4" fillId="0" borderId="0"/>
    <xf numFmtId="0" fontId="4" fillId="0" borderId="0"/>
    <xf numFmtId="0" fontId="35" fillId="0" borderId="0" applyNumberFormat="0" applyFont="0" applyFill="0" applyBorder="0" applyAlignment="0" applyProtection="0">
      <alignment vertical="top"/>
    </xf>
    <xf numFmtId="0" fontId="4" fillId="0" borderId="0"/>
    <xf numFmtId="0" fontId="4" fillId="0" borderId="0"/>
    <xf numFmtId="0" fontId="35" fillId="0" borderId="0" applyNumberFormat="0" applyFont="0" applyFill="0" applyBorder="0" applyAlignment="0" applyProtection="0">
      <alignment vertical="top"/>
    </xf>
    <xf numFmtId="0" fontId="4" fillId="0" borderId="0"/>
    <xf numFmtId="0" fontId="4" fillId="0" borderId="0"/>
    <xf numFmtId="0" fontId="35" fillId="0" borderId="0" applyNumberFormat="0" applyFont="0" applyFill="0" applyBorder="0" applyAlignment="0" applyProtection="0">
      <alignment vertical="top"/>
    </xf>
    <xf numFmtId="0" fontId="4" fillId="0" borderId="0"/>
    <xf numFmtId="0" fontId="4" fillId="0" borderId="0"/>
    <xf numFmtId="0" fontId="35" fillId="0" borderId="0" applyNumberFormat="0" applyFont="0" applyFill="0" applyBorder="0" applyAlignment="0" applyProtection="0">
      <alignment vertical="top"/>
    </xf>
    <xf numFmtId="0" fontId="4" fillId="0" borderId="0"/>
    <xf numFmtId="0" fontId="4" fillId="0" borderId="0"/>
    <xf numFmtId="0" fontId="35" fillId="0" borderId="0" applyNumberFormat="0" applyFont="0" applyFill="0" applyBorder="0" applyAlignment="0" applyProtection="0">
      <alignment vertical="top"/>
    </xf>
    <xf numFmtId="0" fontId="4" fillId="0" borderId="0"/>
    <xf numFmtId="0" fontId="4" fillId="0" borderId="0"/>
    <xf numFmtId="0" fontId="35" fillId="0" borderId="0" applyNumberFormat="0" applyFont="0" applyFill="0" applyBorder="0" applyAlignment="0" applyProtection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 applyNumberFormat="0" applyFont="0" applyFill="0" applyBorder="0" applyAlignment="0" applyProtection="0">
      <alignment vertical="top"/>
    </xf>
    <xf numFmtId="0" fontId="4" fillId="0" borderId="0"/>
    <xf numFmtId="0" fontId="4" fillId="0" borderId="0"/>
    <xf numFmtId="0" fontId="35" fillId="0" borderId="0" applyNumberFormat="0" applyFont="0" applyFill="0" applyBorder="0" applyAlignment="0" applyProtection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 applyNumberFormat="0" applyFont="0" applyFill="0" applyBorder="0" applyAlignment="0" applyProtection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 applyNumberFormat="0" applyFont="0" applyFill="0" applyBorder="0" applyAlignment="0" applyProtection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 applyNumberFormat="0" applyFont="0" applyFill="0" applyBorder="0" applyAlignment="0" applyProtection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 applyNumberFormat="0" applyFont="0" applyFill="0" applyBorder="0" applyAlignment="0" applyProtection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3" fillId="0" borderId="0" applyNumberForma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3" fillId="0" borderId="0" applyNumberForma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3" fillId="0" borderId="0" applyNumberForma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 applyNumberFormat="0" applyFont="0" applyFill="0" applyBorder="0" applyAlignment="0" applyProtection="0">
      <alignment vertical="top"/>
    </xf>
    <xf numFmtId="0" fontId="4" fillId="0" borderId="0"/>
    <xf numFmtId="0" fontId="4" fillId="0" borderId="0"/>
    <xf numFmtId="0" fontId="35" fillId="0" borderId="0" applyNumberFormat="0" applyFont="0" applyFill="0" applyBorder="0" applyAlignment="0" applyProtection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3" fillId="0" borderId="0" applyNumberFormat="0" applyFill="0" applyBorder="0" applyAlignment="0" applyProtection="0">
      <alignment vertical="top"/>
    </xf>
    <xf numFmtId="0" fontId="1" fillId="0" borderId="0"/>
    <xf numFmtId="0" fontId="1" fillId="0" borderId="0"/>
    <xf numFmtId="0" fontId="42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42" fillId="0" borderId="0"/>
    <xf numFmtId="0" fontId="35" fillId="0" borderId="0" applyNumberFormat="0" applyFont="0" applyFill="0" applyBorder="0" applyAlignment="0" applyProtection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42" fillId="0" borderId="0"/>
    <xf numFmtId="0" fontId="42" fillId="0" borderId="0"/>
    <xf numFmtId="0" fontId="42" fillId="0" borderId="0"/>
    <xf numFmtId="0" fontId="42" fillId="0" borderId="0"/>
    <xf numFmtId="0" fontId="1" fillId="0" borderId="0"/>
    <xf numFmtId="0" fontId="35" fillId="0" borderId="0" applyNumberFormat="0" applyFont="0" applyFill="0" applyBorder="0" applyAlignment="0" applyProtection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 applyNumberFormat="0" applyFont="0" applyFill="0" applyBorder="0" applyAlignment="0" applyProtection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 applyNumberFormat="0" applyFont="0" applyFill="0" applyBorder="0" applyAlignment="0" applyProtection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 applyNumberFormat="0" applyFont="0" applyFill="0" applyBorder="0" applyAlignment="0" applyProtection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 applyNumberFormat="0" applyFont="0" applyFill="0" applyBorder="0" applyAlignment="0" applyProtection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 applyNumberFormat="0" applyFont="0" applyFill="0" applyBorder="0" applyAlignment="0" applyProtection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 applyNumberFormat="0" applyFont="0" applyFill="0" applyBorder="0" applyAlignment="0" applyProtection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 applyNumberFormat="0" applyFont="0" applyFill="0" applyBorder="0" applyAlignment="0" applyProtection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 applyNumberFormat="0" applyFont="0" applyFill="0" applyBorder="0" applyAlignment="0" applyProtection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 applyNumberFormat="0" applyFont="0" applyFill="0" applyBorder="0" applyAlignment="0" applyProtection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 applyNumberFormat="0" applyFont="0" applyFill="0" applyBorder="0" applyAlignment="0" applyProtection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 applyNumberFormat="0" applyFont="0" applyFill="0" applyBorder="0" applyAlignment="0" applyProtection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 applyNumberFormat="0" applyFont="0" applyFill="0" applyBorder="0" applyAlignment="0" applyProtection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 applyNumberFormat="0" applyFont="0" applyFill="0" applyBorder="0" applyAlignment="0" applyProtection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 applyNumberFormat="0" applyFont="0" applyFill="0" applyBorder="0" applyAlignment="0" applyProtection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 applyNumberFormat="0" applyFont="0" applyFill="0" applyBorder="0" applyAlignment="0" applyProtection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 applyNumberFormat="0" applyFont="0" applyFill="0" applyBorder="0" applyAlignment="0" applyProtection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 applyNumberFormat="0" applyFont="0" applyFill="0" applyBorder="0" applyAlignment="0" applyProtection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 applyNumberFormat="0" applyFont="0" applyFill="0" applyBorder="0" applyAlignment="0" applyProtection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 applyNumberFormat="0" applyFont="0" applyFill="0" applyBorder="0" applyAlignment="0" applyProtection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 applyNumberFormat="0" applyFont="0" applyFill="0" applyBorder="0" applyAlignment="0" applyProtection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 applyNumberFormat="0" applyFont="0" applyFill="0" applyBorder="0" applyAlignment="0" applyProtection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 applyNumberFormat="0" applyFont="0" applyFill="0" applyBorder="0" applyAlignment="0" applyProtection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 applyNumberFormat="0" applyFont="0" applyFill="0" applyBorder="0" applyAlignment="0" applyProtection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 applyNumberFormat="0" applyFont="0" applyFill="0" applyBorder="0" applyAlignment="0" applyProtection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 applyNumberFormat="0" applyFont="0" applyFill="0" applyBorder="0" applyAlignment="0" applyProtection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 applyNumberFormat="0" applyFont="0" applyFill="0" applyBorder="0" applyAlignment="0" applyProtection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 applyNumberFormat="0" applyFont="0" applyFill="0" applyBorder="0" applyAlignment="0" applyProtection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 applyNumberFormat="0" applyFont="0" applyFill="0" applyBorder="0" applyAlignment="0" applyProtection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 applyNumberFormat="0" applyFont="0" applyFill="0" applyBorder="0" applyAlignment="0" applyProtection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3" fillId="0" borderId="0" applyNumberForma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3" fillId="0" borderId="0" applyNumberForma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3" fillId="0" borderId="0" applyNumberForma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 applyNumberFormat="0" applyFont="0" applyFill="0" applyBorder="0" applyAlignment="0" applyProtection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3" fillId="0" borderId="0" applyNumberForma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3" fillId="0" borderId="0" applyNumberForma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3" fillId="0" borderId="0" applyNumberForma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3" fillId="0" borderId="0" applyNumberForma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3" fillId="0" borderId="0" applyNumberForma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3" fillId="0" borderId="0" applyNumberForma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3" fillId="0" borderId="0" applyNumberForma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3" fillId="0" borderId="0" applyNumberForma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3" fillId="0" borderId="0" applyNumberFormat="0" applyFill="0" applyBorder="0" applyAlignment="0" applyProtection="0">
      <alignment vertical="top"/>
    </xf>
    <xf numFmtId="0" fontId="35" fillId="0" borderId="0" applyNumberFormat="0" applyFont="0" applyFill="0" applyBorder="0" applyAlignment="0" applyProtection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 applyNumberFormat="0" applyFont="0" applyFill="0" applyBorder="0" applyAlignment="0" applyProtection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 applyNumberFormat="0" applyFont="0" applyFill="0" applyBorder="0" applyAlignment="0" applyProtection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 applyNumberFormat="0" applyFont="0" applyFill="0" applyBorder="0" applyAlignment="0" applyProtection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 applyNumberFormat="0" applyFont="0" applyFill="0" applyBorder="0" applyAlignment="0" applyProtection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 applyNumberFormat="0" applyFont="0" applyFill="0" applyBorder="0" applyAlignment="0" applyProtection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 applyNumberFormat="0" applyFont="0" applyFill="0" applyBorder="0" applyAlignment="0" applyProtection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3" fillId="0" borderId="0" applyNumberForma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3" fillId="0" borderId="0" applyNumberForma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3" fillId="0" borderId="0" applyNumberForma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3" fillId="0" borderId="0" applyNumberForma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3" fillId="0" borderId="0" applyNumberForma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3" fillId="0" borderId="0" applyNumberForma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 applyNumberFormat="0" applyFont="0" applyFill="0" applyBorder="0" applyAlignment="0" applyProtection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3" fillId="0" borderId="0" applyNumberForma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 applyNumberFormat="0" applyFont="0" applyFill="0" applyBorder="0" applyAlignment="0" applyProtection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 applyNumberFormat="0" applyFont="0" applyFill="0" applyBorder="0" applyAlignment="0" applyProtection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3" fillId="0" borderId="0" applyNumberForma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3" fillId="0" borderId="0" applyNumberForma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3" fillId="0" borderId="0" applyNumberForma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3" fillId="0" borderId="0" applyNumberForma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3" fillId="0" borderId="0" applyNumberForma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3" fillId="0" borderId="0" applyNumberForma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3" fillId="0" borderId="0" applyNumberForma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3" fillId="0" borderId="0" applyNumberForma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3" fillId="0" borderId="0" applyNumberFormat="0" applyFill="0" applyBorder="0" applyAlignment="0" applyProtection="0">
      <alignment vertical="top"/>
    </xf>
    <xf numFmtId="0" fontId="35" fillId="0" borderId="0" applyNumberFormat="0" applyFont="0" applyFill="0" applyBorder="0" applyAlignment="0" applyProtection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 applyNumberFormat="0" applyFont="0" applyFill="0" applyBorder="0" applyAlignment="0" applyProtection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 applyNumberFormat="0" applyFont="0" applyFill="0" applyBorder="0" applyAlignment="0" applyProtection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 applyNumberFormat="0" applyFont="0" applyFill="0" applyBorder="0" applyAlignment="0" applyProtection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 applyNumberFormat="0" applyFont="0" applyFill="0" applyBorder="0" applyAlignment="0" applyProtection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 applyNumberFormat="0" applyFont="0" applyFill="0" applyBorder="0" applyAlignment="0" applyProtection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 applyNumberFormat="0" applyFont="0" applyFill="0" applyBorder="0" applyAlignment="0" applyProtection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3" fillId="0" borderId="0" applyNumberForma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3" fillId="0" borderId="0" applyNumberForma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3" fillId="0" borderId="0" applyNumberForma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3" fillId="0" borderId="0" applyNumberForma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3" fillId="0" borderId="0" applyNumberForma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3" fillId="0" borderId="0" applyNumberForma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3" fillId="0" borderId="0" applyNumberForma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 applyNumberFormat="0" applyFont="0" applyFill="0" applyBorder="0" applyAlignment="0" applyProtection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3" fillId="0" borderId="0" applyNumberForma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3" fillId="0" borderId="0" applyNumberForma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3" fillId="0" borderId="0" applyNumberForma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3" fillId="0" borderId="0" applyNumberForma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3" fillId="0" borderId="0" applyNumberForma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3" fillId="0" borderId="0" applyNumberForma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3" fillId="0" borderId="0" applyNumberForma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3" fillId="0" borderId="0" applyNumberForma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3" fillId="0" borderId="0" applyNumberForma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 applyNumberFormat="0" applyFont="0" applyFill="0" applyBorder="0" applyAlignment="0" applyProtection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1" fillId="0" borderId="0"/>
    <xf numFmtId="0" fontId="35" fillId="0" borderId="0" applyNumberFormat="0" applyFont="0" applyFill="0" applyBorder="0" applyAlignment="0" applyProtection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 applyNumberFormat="0" applyFont="0" applyFill="0" applyBorder="0" applyAlignment="0" applyProtection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 applyNumberFormat="0" applyFont="0" applyFill="0" applyBorder="0" applyAlignment="0" applyProtection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 applyNumberFormat="0" applyFont="0" applyFill="0" applyBorder="0" applyAlignment="0" applyProtection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 applyNumberFormat="0" applyFont="0" applyFill="0" applyBorder="0" applyAlignment="0" applyProtection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3" fillId="0" borderId="0" applyNumberForma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3" fillId="0" borderId="0" applyNumberForma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 applyNumberFormat="0" applyFont="0" applyFill="0" applyBorder="0" applyAlignment="0" applyProtection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 applyNumberFormat="0" applyFont="0" applyFill="0" applyBorder="0" applyAlignment="0" applyProtection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 applyNumberFormat="0" applyFont="0" applyFill="0" applyBorder="0" applyAlignment="0" applyProtection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 applyNumberFormat="0" applyFont="0" applyFill="0" applyBorder="0" applyAlignment="0" applyProtection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 applyNumberFormat="0" applyFont="0" applyFill="0" applyBorder="0" applyAlignment="0" applyProtection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 applyNumberFormat="0" applyFont="0" applyFill="0" applyBorder="0" applyAlignment="0" applyProtection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 applyNumberFormat="0" applyFont="0" applyFill="0" applyBorder="0" applyAlignment="0" applyProtection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 applyNumberFormat="0" applyFont="0" applyFill="0" applyBorder="0" applyAlignment="0" applyProtection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3" fillId="0" borderId="0" applyNumberForma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 applyNumberFormat="0" applyFont="0" applyFill="0" applyBorder="0" applyAlignment="0" applyProtection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 applyNumberFormat="0" applyFont="0" applyFill="0" applyBorder="0" applyAlignment="0" applyProtection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 applyNumberFormat="0" applyFont="0" applyFill="0" applyBorder="0" applyAlignment="0" applyProtection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3" fillId="0" borderId="0" applyNumberForma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3" fillId="0" borderId="0" applyNumberForma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3" fillId="0" borderId="0" applyNumberForma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3" fillId="0" borderId="0" applyNumberForma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3" fillId="0" borderId="0" applyNumberForma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3" fillId="0" borderId="0" applyNumberForma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 applyNumberFormat="0" applyFont="0" applyFill="0" applyBorder="0" applyAlignment="0" applyProtection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 applyNumberFormat="0" applyFont="0" applyFill="0" applyBorder="0" applyAlignment="0" applyProtection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 applyNumberFormat="0" applyFont="0" applyFill="0" applyBorder="0" applyAlignment="0" applyProtection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 applyNumberFormat="0" applyFont="0" applyFill="0" applyBorder="0" applyAlignment="0" applyProtection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 applyNumberFormat="0" applyFont="0" applyFill="0" applyBorder="0" applyAlignment="0" applyProtection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 applyNumberFormat="0" applyFont="0" applyFill="0" applyBorder="0" applyAlignment="0" applyProtection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 applyNumberFormat="0" applyFont="0" applyFill="0" applyBorder="0" applyAlignment="0" applyProtection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 applyNumberFormat="0" applyFont="0" applyFill="0" applyBorder="0" applyAlignment="0" applyProtection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 applyNumberFormat="0" applyFont="0" applyFill="0" applyBorder="0" applyAlignment="0" applyProtection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>
      <alignment vertical="top"/>
    </xf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>
      <alignment vertical="top"/>
    </xf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>
      <alignment vertical="top"/>
    </xf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>
      <alignment vertical="top"/>
    </xf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>
      <alignment vertical="top"/>
    </xf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>
      <alignment vertical="top"/>
    </xf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>
      <alignment vertical="top"/>
    </xf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>
      <alignment vertical="top"/>
    </xf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>
      <alignment vertical="top"/>
    </xf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>
      <alignment vertical="top"/>
    </xf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>
      <alignment vertical="top"/>
    </xf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>
      <alignment vertical="top"/>
    </xf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>
      <alignment vertical="top"/>
    </xf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>
      <alignment vertical="top"/>
    </xf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>
      <alignment vertical="top"/>
    </xf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>
      <alignment vertical="top"/>
    </xf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>
      <alignment vertical="top"/>
    </xf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>
      <alignment vertical="top"/>
    </xf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>
      <alignment vertical="top"/>
    </xf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>
      <alignment vertical="top"/>
    </xf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>
      <alignment vertical="top"/>
    </xf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>
      <alignment vertical="top"/>
    </xf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>
      <alignment vertical="top"/>
    </xf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>
      <alignment vertical="top"/>
    </xf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>
      <alignment vertical="top"/>
    </xf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>
      <alignment vertical="top"/>
    </xf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>
      <alignment vertical="top"/>
    </xf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>
      <alignment vertical="top"/>
    </xf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>
      <alignment vertical="top"/>
    </xf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>
      <alignment vertical="top"/>
    </xf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>
      <alignment vertical="top"/>
    </xf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>
      <alignment vertical="top"/>
    </xf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>
      <alignment vertical="top"/>
    </xf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>
      <alignment vertical="top"/>
    </xf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>
      <alignment vertical="top"/>
    </xf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>
      <alignment vertical="top"/>
    </xf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>
      <alignment vertical="top"/>
    </xf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>
      <alignment vertical="top"/>
    </xf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>
      <alignment vertical="top"/>
    </xf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>
      <alignment vertical="top"/>
    </xf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>
      <alignment vertical="top"/>
    </xf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>
      <alignment vertical="top"/>
    </xf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>
      <alignment vertical="top"/>
    </xf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>
      <alignment vertical="top"/>
    </xf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>
      <alignment vertical="top"/>
    </xf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>
      <alignment vertical="top"/>
    </xf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>
      <alignment vertical="top"/>
    </xf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>
      <alignment vertical="top"/>
    </xf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>
      <alignment vertical="top"/>
    </xf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>
      <alignment vertical="top"/>
    </xf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>
      <alignment vertical="top"/>
    </xf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>
      <alignment vertical="top"/>
    </xf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>
      <alignment vertical="top"/>
    </xf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>
      <alignment vertical="top"/>
    </xf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>
      <alignment vertical="top"/>
    </xf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>
      <alignment vertical="top"/>
    </xf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>
      <alignment vertical="top"/>
    </xf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>
      <alignment vertical="top"/>
    </xf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>
      <alignment vertical="top"/>
    </xf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>
      <alignment vertical="top"/>
    </xf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>
      <alignment vertical="top"/>
    </xf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>
      <alignment vertical="top"/>
    </xf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>
      <alignment vertical="top"/>
    </xf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>
      <alignment vertical="top"/>
    </xf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>
      <alignment vertical="top"/>
    </xf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>
      <alignment vertical="top"/>
    </xf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>
      <alignment vertical="top"/>
    </xf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>
      <alignment vertical="top"/>
    </xf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>
      <alignment vertical="top"/>
    </xf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>
      <alignment vertical="top"/>
    </xf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>
      <alignment vertical="top"/>
    </xf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>
      <alignment vertical="top"/>
    </xf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>
      <alignment vertical="top"/>
    </xf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>
      <alignment vertical="top"/>
    </xf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>
      <alignment vertical="top"/>
    </xf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>
      <alignment vertical="top"/>
    </xf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>
      <alignment vertical="top"/>
    </xf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>
      <alignment vertical="top"/>
    </xf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>
      <alignment vertical="top"/>
    </xf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>
      <alignment vertical="top"/>
    </xf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>
      <alignment vertical="top"/>
    </xf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>
      <alignment vertical="top"/>
    </xf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>
      <alignment vertical="top"/>
    </xf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>
      <alignment vertical="top"/>
    </xf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>
      <alignment vertical="top"/>
    </xf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>
      <alignment vertical="top"/>
    </xf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>
      <alignment vertical="top"/>
    </xf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>
      <alignment vertical="top"/>
    </xf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>
      <alignment vertical="top"/>
    </xf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>
      <alignment vertical="top"/>
    </xf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>
      <alignment vertical="top"/>
    </xf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>
      <alignment vertical="top"/>
    </xf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>
      <alignment vertical="top"/>
    </xf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>
      <alignment vertical="top"/>
    </xf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>
      <alignment vertical="top"/>
    </xf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>
      <alignment vertical="top"/>
    </xf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>
      <alignment vertical="top"/>
    </xf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>
      <alignment vertical="top"/>
    </xf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>
      <alignment vertical="top"/>
    </xf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>
      <alignment vertical="top"/>
    </xf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>
      <alignment vertical="top"/>
    </xf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>
      <alignment vertical="top"/>
    </xf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>
      <alignment vertical="top"/>
    </xf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>
      <alignment vertical="top"/>
    </xf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>
      <alignment vertical="top"/>
    </xf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>
      <alignment vertical="top"/>
    </xf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>
      <alignment vertical="top"/>
    </xf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>
      <alignment vertical="top"/>
    </xf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>
      <alignment vertical="top"/>
    </xf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>
      <alignment vertical="top"/>
    </xf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>
      <alignment vertical="top"/>
    </xf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>
      <alignment vertical="top"/>
    </xf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>
      <alignment vertical="top"/>
    </xf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>
      <alignment vertical="top"/>
    </xf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>
      <alignment vertical="top"/>
    </xf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>
      <alignment vertical="top"/>
    </xf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>
      <alignment vertical="top"/>
    </xf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>
      <alignment vertical="top"/>
    </xf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>
      <alignment vertical="top"/>
    </xf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>
      <alignment vertical="top"/>
    </xf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>
      <alignment vertical="top"/>
    </xf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>
      <alignment vertical="top"/>
    </xf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>
      <alignment vertical="top"/>
    </xf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>
      <alignment vertical="top"/>
    </xf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>
      <alignment vertical="top"/>
    </xf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>
      <alignment vertical="top"/>
    </xf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>
      <alignment vertical="top"/>
    </xf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>
      <alignment vertical="top"/>
    </xf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>
      <alignment vertical="top"/>
    </xf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>
      <alignment vertical="top"/>
    </xf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>
      <alignment vertical="top"/>
    </xf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>
      <alignment vertical="top"/>
    </xf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>
      <alignment vertical="top"/>
    </xf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>
      <alignment vertical="top"/>
    </xf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>
      <alignment vertical="top"/>
    </xf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>
      <alignment vertical="top"/>
    </xf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>
      <alignment vertical="top"/>
    </xf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>
      <alignment vertical="top"/>
    </xf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>
      <alignment vertical="top"/>
    </xf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>
      <alignment vertical="top"/>
    </xf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>
      <alignment vertical="top"/>
    </xf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>
      <alignment vertical="top"/>
    </xf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>
      <alignment vertical="top"/>
    </xf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>
      <alignment vertical="top"/>
    </xf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>
      <alignment vertical="top"/>
    </xf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>
      <alignment vertical="top"/>
    </xf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>
      <alignment vertical="top"/>
    </xf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>
      <alignment vertical="top"/>
    </xf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>
      <alignment vertical="top"/>
    </xf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>
      <alignment vertical="top"/>
    </xf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>
      <alignment vertical="top"/>
    </xf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>
      <alignment vertical="top"/>
    </xf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>
      <alignment vertical="top"/>
    </xf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>
      <alignment vertical="top"/>
    </xf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>
      <alignment vertical="top"/>
    </xf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>
      <alignment vertical="top"/>
    </xf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>
      <alignment vertical="top"/>
    </xf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>
      <alignment vertical="top"/>
    </xf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>
      <alignment vertical="top"/>
    </xf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>
      <alignment vertical="top"/>
    </xf>
    <xf numFmtId="0" fontId="4" fillId="0" borderId="0"/>
    <xf numFmtId="0" fontId="4" fillId="0" borderId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>
      <alignment vertical="top"/>
    </xf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>
      <alignment vertical="top"/>
    </xf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>
      <alignment vertical="top"/>
    </xf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>
      <alignment vertical="top"/>
    </xf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>
      <alignment vertical="top"/>
    </xf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>
      <alignment vertical="top"/>
    </xf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>
      <alignment vertical="top"/>
    </xf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>
      <alignment vertical="top"/>
    </xf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>
      <alignment vertical="top"/>
    </xf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233" fillId="0" borderId="0" applyNumberFormat="0" applyFill="0" applyBorder="0" applyAlignment="0" applyProtection="0">
      <alignment vertical="top"/>
    </xf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233" fillId="0" borderId="0" applyNumberFormat="0" applyFill="0" applyBorder="0" applyAlignment="0" applyProtection="0">
      <alignment vertical="top"/>
    </xf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>
      <alignment vertical="top"/>
    </xf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>
      <alignment vertical="top"/>
    </xf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>
      <alignment vertical="top"/>
    </xf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>
      <alignment vertical="top"/>
    </xf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>
      <alignment vertical="top"/>
    </xf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>
      <alignment vertical="top"/>
    </xf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>
      <alignment vertical="top"/>
    </xf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>
      <alignment vertical="top"/>
    </xf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>
      <alignment vertical="top"/>
    </xf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>
      <alignment vertical="top"/>
    </xf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>
      <alignment vertical="top"/>
    </xf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>
      <alignment vertical="top"/>
    </xf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>
      <alignment vertical="top"/>
    </xf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>
      <alignment vertical="top"/>
    </xf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>
      <alignment vertical="top"/>
    </xf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>
      <alignment vertical="top"/>
    </xf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>
      <alignment vertical="top"/>
    </xf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>
      <alignment vertical="top"/>
    </xf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>
      <alignment vertical="top"/>
    </xf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>
      <alignment vertical="top"/>
    </xf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>
      <alignment vertical="top"/>
    </xf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>
      <alignment vertical="top"/>
    </xf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>
      <alignment vertical="top"/>
    </xf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>
      <alignment vertical="top"/>
    </xf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>
      <alignment vertical="top"/>
    </xf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>
      <alignment vertical="top"/>
    </xf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>
      <alignment vertical="top"/>
    </xf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>
      <alignment vertical="top"/>
    </xf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>
      <alignment vertical="top"/>
    </xf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>
      <alignment vertical="top"/>
    </xf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233" fillId="0" borderId="0" applyNumberFormat="0" applyFill="0" applyBorder="0" applyAlignment="0" applyProtection="0">
      <alignment vertical="top"/>
    </xf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>
      <alignment vertical="top"/>
    </xf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>
      <alignment vertical="top"/>
    </xf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>
      <alignment vertical="top"/>
    </xf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>
      <alignment vertical="top"/>
    </xf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>
      <alignment vertical="top"/>
    </xf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>
      <alignment vertical="top"/>
    </xf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>
      <alignment vertical="top"/>
    </xf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>
      <alignment vertical="top"/>
    </xf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>
      <alignment vertical="top"/>
    </xf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>
      <alignment vertical="top"/>
    </xf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>
      <alignment vertical="top"/>
    </xf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>
      <alignment vertical="top"/>
    </xf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>
      <alignment vertical="top"/>
    </xf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>
      <alignment vertical="top"/>
    </xf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>
      <alignment vertical="top"/>
    </xf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>
      <alignment vertical="top"/>
    </xf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>
      <alignment vertical="top"/>
    </xf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>
      <alignment vertical="top"/>
    </xf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>
      <alignment vertical="top"/>
    </xf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>
      <alignment vertical="top"/>
    </xf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>
      <alignment vertical="top"/>
    </xf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>
      <alignment vertical="top"/>
    </xf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>
      <alignment vertical="top"/>
    </xf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>
      <alignment vertical="top"/>
    </xf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>
      <alignment vertical="top"/>
    </xf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>
      <alignment vertical="top"/>
    </xf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>
      <alignment vertical="top"/>
    </xf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>
      <alignment vertical="top"/>
    </xf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>
      <alignment vertical="top"/>
    </xf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>
      <alignment vertical="top"/>
    </xf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>
      <alignment vertical="top"/>
    </xf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>
      <alignment vertical="top"/>
    </xf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>
      <alignment vertical="top"/>
    </xf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>
      <alignment vertical="top"/>
    </xf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>
      <alignment vertical="top"/>
    </xf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>
      <alignment vertical="top"/>
    </xf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>
      <alignment vertical="top"/>
    </xf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>
      <alignment vertical="top"/>
    </xf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>
      <alignment vertical="top"/>
    </xf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>
      <alignment vertical="top"/>
    </xf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>
      <alignment vertical="top"/>
    </xf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>
      <alignment vertical="top"/>
    </xf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>
      <alignment vertical="top"/>
    </xf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>
      <alignment vertical="top"/>
    </xf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>
      <alignment vertical="top"/>
    </xf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>
      <alignment vertical="top"/>
    </xf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>
      <alignment vertical="top"/>
    </xf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>
      <alignment vertical="top"/>
    </xf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>
      <alignment vertical="top"/>
    </xf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>
      <alignment vertical="top"/>
    </xf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>
      <alignment vertical="top"/>
    </xf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>
      <alignment vertical="top"/>
    </xf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>
      <alignment vertical="top"/>
    </xf>
    <xf numFmtId="0" fontId="4" fillId="0" borderId="0"/>
    <xf numFmtId="0" fontId="4" fillId="0" borderId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>
      <alignment vertical="top"/>
    </xf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>
      <alignment vertical="top"/>
    </xf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>
      <alignment vertical="top"/>
    </xf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>
      <alignment vertical="top"/>
    </xf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>
      <alignment vertical="top"/>
    </xf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>
      <alignment vertical="top"/>
    </xf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>
      <alignment vertical="top"/>
    </xf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>
      <alignment vertical="top"/>
    </xf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>
      <alignment vertical="top"/>
    </xf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>
      <alignment vertical="top"/>
    </xf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>
      <alignment vertical="top"/>
    </xf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>
      <alignment vertical="top"/>
    </xf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246" fontId="4" fillId="0" borderId="0"/>
    <xf numFmtId="200" fontId="234" fillId="0" borderId="0"/>
    <xf numFmtId="200" fontId="200" fillId="0" borderId="0"/>
    <xf numFmtId="200" fontId="235" fillId="0" borderId="0">
      <alignment horizontal="center"/>
    </xf>
    <xf numFmtId="200" fontId="236" fillId="0" borderId="0">
      <alignment horizontal="center"/>
    </xf>
    <xf numFmtId="14" fontId="217" fillId="0" borderId="0">
      <alignment horizontal="center" wrapText="1"/>
      <protection locked="0"/>
    </xf>
    <xf numFmtId="247" fontId="4" fillId="0" borderId="0" applyFont="0" applyFill="0" applyBorder="0" applyAlignment="0" applyProtection="0"/>
    <xf numFmtId="0" fontId="35" fillId="0" borderId="0" applyNumberFormat="0" applyFont="0" applyFill="0" applyBorder="0" applyAlignment="0" applyProtection="0">
      <alignment vertical="top"/>
    </xf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5" fillId="0" borderId="0" applyNumberFormat="0" applyFont="0" applyFill="0" applyBorder="0" applyAlignment="0" applyProtection="0">
      <alignment vertical="top"/>
    </xf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9" fontId="4" fillId="0" borderId="0" applyFont="0" applyFill="0" applyBorder="0" applyAlignment="0" applyProtection="0"/>
    <xf numFmtId="0" fontId="42" fillId="0" borderId="0" applyNumberFormat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>
      <alignment vertical="top"/>
    </xf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2" fillId="0" borderId="0" applyNumberFormat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5" fillId="0" borderId="0" applyNumberFormat="0" applyFont="0" applyFill="0" applyBorder="0" applyAlignment="0" applyProtection="0">
      <alignment vertical="top"/>
    </xf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5" fillId="0" borderId="0" applyNumberFormat="0" applyFont="0" applyFill="0" applyBorder="0" applyAlignment="0" applyProtection="0">
      <alignment vertical="top"/>
    </xf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5" fillId="0" borderId="0" applyNumberFormat="0" applyFont="0" applyFill="0" applyBorder="0" applyAlignment="0" applyProtection="0">
      <alignment vertical="top"/>
    </xf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5" fillId="0" borderId="0" applyNumberFormat="0" applyFont="0" applyFill="0" applyBorder="0" applyAlignment="0" applyProtection="0">
      <alignment vertical="top"/>
    </xf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5" fillId="0" borderId="0" applyNumberFormat="0" applyFont="0" applyFill="0" applyBorder="0" applyAlignment="0" applyProtection="0">
      <alignment vertical="top"/>
    </xf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5" fillId="0" borderId="0" applyNumberFormat="0" applyFont="0" applyFill="0" applyBorder="0" applyAlignment="0" applyProtection="0">
      <alignment vertical="top"/>
    </xf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>
      <alignment vertical="top"/>
    </xf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9" fontId="4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>
      <alignment vertical="top"/>
    </xf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>
      <alignment vertical="top"/>
    </xf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>
      <alignment vertical="top"/>
    </xf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9" fontId="42" fillId="0" borderId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>
      <alignment vertical="top"/>
    </xf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>
      <alignment vertical="top"/>
    </xf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>
      <alignment vertical="top"/>
    </xf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>
      <alignment vertical="top"/>
    </xf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>
      <alignment vertical="top"/>
    </xf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>
      <alignment vertical="top"/>
    </xf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>
      <alignment vertical="top"/>
    </xf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9" fontId="4" fillId="0" borderId="0" applyFont="0" applyFill="0" applyBorder="0" applyAlignment="0" applyProtection="0"/>
    <xf numFmtId="9" fontId="232" fillId="0" borderId="0" applyFont="0" applyFill="0" applyBorder="0" applyAlignment="0" applyProtection="0"/>
    <xf numFmtId="0" fontId="35" fillId="0" borderId="0" applyNumberFormat="0" applyFont="0" applyFill="0" applyBorder="0" applyAlignment="0" applyProtection="0">
      <alignment vertical="top"/>
    </xf>
    <xf numFmtId="4" fontId="204" fillId="0" borderId="0">
      <alignment horizontal="right"/>
    </xf>
    <xf numFmtId="200" fontId="4" fillId="0" borderId="0">
      <alignment vertical="justify"/>
    </xf>
    <xf numFmtId="200" fontId="4" fillId="0" borderId="0">
      <alignment vertical="justify"/>
    </xf>
    <xf numFmtId="200" fontId="4" fillId="0" borderId="0">
      <alignment vertical="justify"/>
    </xf>
    <xf numFmtId="200" fontId="4" fillId="0" borderId="0">
      <alignment vertical="justify"/>
    </xf>
    <xf numFmtId="200" fontId="168" fillId="0" borderId="0" applyFont="0" applyFill="0" applyBorder="0" applyAlignment="0" applyProtection="0"/>
    <xf numFmtId="200" fontId="237" fillId="101" borderId="0" applyNumberFormat="0" applyFont="0" applyBorder="0" applyAlignment="0">
      <alignment horizontal="center"/>
    </xf>
    <xf numFmtId="4" fontId="238" fillId="0" borderId="0">
      <alignment horizontal="right"/>
    </xf>
    <xf numFmtId="200" fontId="239" fillId="0" borderId="0">
      <alignment horizontal="left"/>
    </xf>
    <xf numFmtId="200" fontId="240" fillId="0" borderId="0">
      <alignment horizontal="left"/>
    </xf>
    <xf numFmtId="200" fontId="237" fillId="1" borderId="1" applyNumberFormat="0" applyFont="0" applyAlignment="0">
      <alignment horizontal="center"/>
    </xf>
    <xf numFmtId="200" fontId="241" fillId="0" borderId="0" applyNumberFormat="0" applyFill="0" applyBorder="0" applyAlignment="0" applyProtection="0"/>
    <xf numFmtId="200" fontId="69" fillId="0" borderId="56" applyAlignment="0">
      <alignment horizontal="centerContinuous"/>
    </xf>
    <xf numFmtId="200" fontId="242" fillId="0" borderId="0" applyNumberFormat="0" applyFill="0" applyBorder="0" applyAlignment="0">
      <alignment horizontal="center"/>
    </xf>
    <xf numFmtId="200" fontId="4" fillId="0" borderId="0"/>
    <xf numFmtId="12" fontId="243" fillId="0" borderId="24">
      <alignment horizontal="center"/>
    </xf>
    <xf numFmtId="0" fontId="244" fillId="0" borderId="0" applyNumberFormat="0" applyFill="0" applyBorder="0" applyAlignment="0" applyProtection="0">
      <alignment vertical="top"/>
    </xf>
    <xf numFmtId="10" fontId="195" fillId="0" borderId="25"/>
    <xf numFmtId="10" fontId="195" fillId="0" borderId="25"/>
    <xf numFmtId="0" fontId="244" fillId="0" borderId="0" applyNumberFormat="0" applyFill="0" applyBorder="0" applyAlignment="0" applyProtection="0">
      <alignment vertical="top"/>
    </xf>
    <xf numFmtId="10" fontId="195" fillId="0" borderId="25"/>
    <xf numFmtId="10" fontId="195" fillId="0" borderId="25"/>
    <xf numFmtId="0" fontId="244" fillId="0" borderId="0" applyNumberFormat="0" applyFill="0" applyBorder="0" applyAlignment="0" applyProtection="0">
      <alignment vertical="top"/>
    </xf>
    <xf numFmtId="10" fontId="195" fillId="0" borderId="25"/>
    <xf numFmtId="10" fontId="195" fillId="0" borderId="25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10" fontId="195" fillId="0" borderId="25"/>
    <xf numFmtId="0" fontId="196" fillId="0" borderId="0" applyNumberFormat="0" applyFill="0" applyBorder="0" applyAlignment="0" applyProtection="0"/>
    <xf numFmtId="10" fontId="195" fillId="0" borderId="25"/>
    <xf numFmtId="10" fontId="195" fillId="0" borderId="25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196" fillId="0" borderId="0" applyNumberFormat="0" applyFill="0" applyBorder="0" applyAlignment="0" applyProtection="0"/>
    <xf numFmtId="0" fontId="42" fillId="0" borderId="0" applyNumberFormat="0" applyFon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42" fillId="0" borderId="0" applyNumberFormat="0" applyFon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>
      <alignment vertical="top"/>
    </xf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244" fillId="0" borderId="0" applyNumberFormat="0" applyFill="0" applyBorder="0" applyAlignment="0" applyProtection="0">
      <alignment vertical="top"/>
    </xf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196" fillId="0" borderId="0" applyNumberForma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10" fontId="195" fillId="0" borderId="25"/>
    <xf numFmtId="10" fontId="195" fillId="0" borderId="25"/>
    <xf numFmtId="10" fontId="195" fillId="0" borderId="25"/>
    <xf numFmtId="10" fontId="195" fillId="0" borderId="25"/>
    <xf numFmtId="10" fontId="195" fillId="0" borderId="25"/>
    <xf numFmtId="10" fontId="195" fillId="0" borderId="25"/>
    <xf numFmtId="10" fontId="195" fillId="0" borderId="25"/>
    <xf numFmtId="10" fontId="195" fillId="0" borderId="25"/>
    <xf numFmtId="10" fontId="195" fillId="0" borderId="25"/>
    <xf numFmtId="10" fontId="195" fillId="0" borderId="25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10" fontId="195" fillId="0" borderId="25"/>
    <xf numFmtId="10" fontId="195" fillId="0" borderId="25"/>
    <xf numFmtId="10" fontId="195" fillId="0" borderId="25"/>
    <xf numFmtId="10" fontId="195" fillId="0" borderId="25"/>
    <xf numFmtId="10" fontId="195" fillId="0" borderId="25"/>
    <xf numFmtId="10" fontId="195" fillId="0" borderId="25"/>
    <xf numFmtId="10" fontId="195" fillId="0" borderId="25"/>
    <xf numFmtId="10" fontId="195" fillId="0" borderId="25"/>
    <xf numFmtId="0" fontId="196" fillId="0" borderId="0" applyNumberFormat="0" applyFill="0" applyBorder="0" applyAlignment="0" applyProtection="0"/>
    <xf numFmtId="10" fontId="195" fillId="0" borderId="25"/>
    <xf numFmtId="10" fontId="195" fillId="0" borderId="25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10" fontId="195" fillId="0" borderId="25"/>
    <xf numFmtId="10" fontId="195" fillId="0" borderId="25"/>
    <xf numFmtId="10" fontId="195" fillId="0" borderId="25"/>
    <xf numFmtId="10" fontId="195" fillId="0" borderId="25"/>
    <xf numFmtId="10" fontId="195" fillId="0" borderId="25"/>
    <xf numFmtId="10" fontId="195" fillId="0" borderId="25"/>
    <xf numFmtId="10" fontId="195" fillId="0" borderId="25"/>
    <xf numFmtId="10" fontId="195" fillId="0" borderId="25"/>
    <xf numFmtId="10" fontId="195" fillId="0" borderId="25"/>
    <xf numFmtId="10" fontId="195" fillId="0" borderId="25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10" fontId="195" fillId="0" borderId="25"/>
    <xf numFmtId="10" fontId="195" fillId="0" borderId="25"/>
    <xf numFmtId="10" fontId="195" fillId="0" borderId="25"/>
    <xf numFmtId="0" fontId="244" fillId="0" borderId="0" applyNumberFormat="0" applyFill="0" applyBorder="0" applyAlignment="0" applyProtection="0">
      <alignment vertical="top"/>
    </xf>
    <xf numFmtId="10" fontId="195" fillId="0" borderId="25"/>
    <xf numFmtId="10" fontId="195" fillId="0" borderId="25"/>
    <xf numFmtId="10" fontId="195" fillId="0" borderId="25"/>
    <xf numFmtId="10" fontId="195" fillId="0" borderId="25"/>
    <xf numFmtId="10" fontId="195" fillId="0" borderId="25"/>
    <xf numFmtId="10" fontId="195" fillId="0" borderId="25"/>
    <xf numFmtId="0" fontId="244" fillId="0" borderId="0" applyNumberFormat="0" applyFill="0" applyBorder="0" applyAlignment="0" applyProtection="0">
      <alignment vertical="top"/>
    </xf>
    <xf numFmtId="10" fontId="195" fillId="0" borderId="25"/>
    <xf numFmtId="10" fontId="195" fillId="0" borderId="25"/>
    <xf numFmtId="10" fontId="195" fillId="0" borderId="25"/>
    <xf numFmtId="10" fontId="195" fillId="0" borderId="25"/>
    <xf numFmtId="10" fontId="195" fillId="0" borderId="25"/>
    <xf numFmtId="10" fontId="195" fillId="0" borderId="25"/>
    <xf numFmtId="0" fontId="244" fillId="0" borderId="0" applyNumberFormat="0" applyFill="0" applyBorder="0" applyAlignment="0" applyProtection="0">
      <alignment vertical="top"/>
    </xf>
    <xf numFmtId="10" fontId="195" fillId="0" borderId="25"/>
    <xf numFmtId="10" fontId="195" fillId="0" borderId="25"/>
    <xf numFmtId="0" fontId="244" fillId="0" borderId="0" applyNumberFormat="0" applyFill="0" applyBorder="0" applyAlignment="0" applyProtection="0">
      <alignment vertical="top"/>
    </xf>
    <xf numFmtId="10" fontId="195" fillId="0" borderId="25"/>
    <xf numFmtId="10" fontId="195" fillId="0" borderId="25"/>
    <xf numFmtId="0" fontId="244" fillId="0" borderId="0" applyNumberFormat="0" applyFill="0" applyBorder="0" applyAlignment="0" applyProtection="0">
      <alignment vertical="top"/>
    </xf>
    <xf numFmtId="10" fontId="195" fillId="0" borderId="25"/>
    <xf numFmtId="10" fontId="195" fillId="0" borderId="25"/>
    <xf numFmtId="200" fontId="245" fillId="0" borderId="0" applyNumberFormat="0" applyBorder="0" applyAlignment="0"/>
    <xf numFmtId="200" fontId="246" fillId="0" borderId="0" applyNumberFormat="0" applyBorder="0" applyAlignment="0"/>
    <xf numFmtId="200" fontId="247" fillId="0" borderId="0" applyNumberFormat="0" applyBorder="0" applyAlignment="0"/>
    <xf numFmtId="200" fontId="247" fillId="0" borderId="0" applyNumberFormat="0" applyBorder="0" applyAlignment="0"/>
    <xf numFmtId="200" fontId="248" fillId="0" borderId="0" applyNumberFormat="0" applyBorder="0" applyAlignment="0"/>
    <xf numFmtId="200" fontId="249" fillId="0" borderId="0" applyNumberFormat="0" applyBorder="0" applyAlignment="0"/>
    <xf numFmtId="200" fontId="250" fillId="79" borderId="0" applyNumberFormat="0" applyBorder="0" applyAlignment="0"/>
    <xf numFmtId="200" fontId="251" fillId="0" borderId="0" applyBorder="0" applyAlignment="0"/>
    <xf numFmtId="200" fontId="252" fillId="0" borderId="0" applyFill="0" applyBorder="0" applyProtection="0">
      <alignment horizontal="left" vertical="top"/>
    </xf>
    <xf numFmtId="6" fontId="70" fillId="0" borderId="0" applyFont="0" applyFill="0" applyBorder="0" applyAlignment="0" applyProtection="0"/>
    <xf numFmtId="42" fontId="4" fillId="0" borderId="0" applyFont="0" applyFill="0" applyBorder="0" applyAlignment="0" applyProtection="0"/>
    <xf numFmtId="200" fontId="4" fillId="0" borderId="0">
      <alignment horizontal="centerContinuous" vertical="center"/>
    </xf>
    <xf numFmtId="200" fontId="4" fillId="0" borderId="0">
      <alignment horizontal="centerContinuous" vertical="center"/>
    </xf>
    <xf numFmtId="200" fontId="4" fillId="0" borderId="0">
      <alignment horizontal="centerContinuous" vertical="center"/>
    </xf>
    <xf numFmtId="200" fontId="4" fillId="0" borderId="0">
      <alignment horizontal="centerContinuous" vertical="center"/>
    </xf>
    <xf numFmtId="248" fontId="4" fillId="0" borderId="0" applyFont="0" applyFill="0" applyBorder="0" applyAlignment="0" applyProtection="0"/>
    <xf numFmtId="249" fontId="4" fillId="0" borderId="0" applyFont="0" applyFill="0" applyBorder="0" applyAlignment="0" applyProtection="0"/>
    <xf numFmtId="10" fontId="4" fillId="69" borderId="24" applyNumberFormat="0" applyFont="0" applyBorder="0" applyAlignment="0" applyProtection="0">
      <protection locked="0"/>
    </xf>
    <xf numFmtId="1" fontId="4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65" fontId="42" fillId="0" borderId="0" applyFont="0" applyFill="0" applyBorder="0" applyAlignment="0" applyProtection="0"/>
    <xf numFmtId="250" fontId="253" fillId="0" borderId="0" applyFont="0" applyFill="0" applyBorder="0" applyAlignment="0" applyProtection="0"/>
    <xf numFmtId="250" fontId="40" fillId="0" borderId="0" applyFont="0" applyFill="0" applyBorder="0" applyAlignment="0" applyProtection="0"/>
    <xf numFmtId="250" fontId="40" fillId="0" borderId="0" applyFont="0" applyFill="0" applyBorder="0" applyAlignment="0" applyProtection="0"/>
    <xf numFmtId="250" fontId="4" fillId="0" borderId="0" applyFont="0" applyFill="0" applyBorder="0" applyAlignment="0" applyProtection="0"/>
    <xf numFmtId="250" fontId="4" fillId="0" borderId="0" applyFont="0" applyFill="0" applyBorder="0" applyAlignment="0" applyProtection="0"/>
    <xf numFmtId="166" fontId="42" fillId="0" borderId="0" applyFont="0" applyFill="0" applyBorder="0" applyAlignment="0" applyProtection="0"/>
    <xf numFmtId="250" fontId="253" fillId="0" borderId="0" applyFont="0" applyFill="0" applyBorder="0" applyAlignment="0" applyProtection="0"/>
    <xf numFmtId="250" fontId="253" fillId="0" borderId="0" applyFont="0" applyFill="0" applyBorder="0" applyAlignment="0" applyProtection="0"/>
    <xf numFmtId="250" fontId="253" fillId="0" borderId="0" applyFont="0" applyFill="0" applyBorder="0" applyAlignment="0" applyProtection="0"/>
    <xf numFmtId="250" fontId="25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53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2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209" fontId="254" fillId="0" borderId="0" applyFont="0" applyFill="0" applyBorder="0" applyAlignment="0" applyProtection="0"/>
    <xf numFmtId="210" fontId="254" fillId="0" borderId="0" applyFont="0" applyFill="0" applyBorder="0" applyAlignment="0" applyProtection="0"/>
    <xf numFmtId="251" fontId="255" fillId="0" borderId="0" applyFont="0" applyFill="0" applyBorder="0" applyAlignment="0" applyProtection="0"/>
    <xf numFmtId="252" fontId="255" fillId="0" borderId="0" applyFont="0" applyFill="0" applyBorder="0" applyAlignment="0" applyProtection="0"/>
    <xf numFmtId="253" fontId="254" fillId="0" borderId="0" applyFont="0" applyFill="0" applyBorder="0" applyAlignment="0" applyProtection="0"/>
    <xf numFmtId="254" fontId="254" fillId="0" borderId="0" applyFont="0" applyFill="0" applyBorder="0" applyAlignment="0" applyProtection="0"/>
    <xf numFmtId="200" fontId="212" fillId="80" borderId="0" applyNumberFormat="0" applyBorder="0" applyAlignment="0" applyProtection="0">
      <alignment vertical="center"/>
    </xf>
    <xf numFmtId="200" fontId="212" fillId="81" borderId="0" applyNumberFormat="0" applyBorder="0" applyAlignment="0" applyProtection="0">
      <alignment vertical="center"/>
    </xf>
    <xf numFmtId="200" fontId="212" fillId="82" borderId="0" applyNumberFormat="0" applyBorder="0" applyAlignment="0" applyProtection="0">
      <alignment vertical="center"/>
    </xf>
    <xf numFmtId="200" fontId="212" fillId="48" borderId="0" applyNumberFormat="0" applyBorder="0" applyAlignment="0" applyProtection="0">
      <alignment vertical="center"/>
    </xf>
    <xf numFmtId="200" fontId="212" fillId="49" borderId="0" applyNumberFormat="0" applyBorder="0" applyAlignment="0" applyProtection="0">
      <alignment vertical="center"/>
    </xf>
    <xf numFmtId="200" fontId="212" fillId="83" borderId="0" applyNumberFormat="0" applyBorder="0" applyAlignment="0" applyProtection="0">
      <alignment vertical="center"/>
    </xf>
    <xf numFmtId="200" fontId="256" fillId="0" borderId="0" applyNumberFormat="0" applyFill="0" applyBorder="0" applyAlignment="0" applyProtection="0">
      <alignment vertical="top"/>
      <protection locked="0"/>
    </xf>
    <xf numFmtId="200" fontId="257" fillId="0" borderId="0" applyNumberFormat="0" applyFill="0" applyBorder="0" applyAlignment="0" applyProtection="0">
      <alignment vertical="center"/>
    </xf>
    <xf numFmtId="200" fontId="258" fillId="78" borderId="32" applyNumberFormat="0" applyAlignment="0" applyProtection="0">
      <alignment vertical="center"/>
    </xf>
    <xf numFmtId="200" fontId="259" fillId="36" borderId="0" applyNumberFormat="0" applyBorder="0" applyAlignment="0" applyProtection="0">
      <alignment vertical="center"/>
    </xf>
    <xf numFmtId="255" fontId="260" fillId="0" borderId="0" applyFont="0" applyFill="0" applyBorder="0" applyAlignment="0" applyProtection="0"/>
    <xf numFmtId="256" fontId="260" fillId="0" borderId="0" applyFont="0" applyFill="0" applyBorder="0" applyAlignment="0" applyProtection="0">
      <alignment vertical="top"/>
    </xf>
    <xf numFmtId="257" fontId="260" fillId="0" borderId="0" applyFont="0" applyFill="0" applyBorder="0" applyAlignment="0" applyProtection="0"/>
    <xf numFmtId="200" fontId="261" fillId="84" borderId="36" applyNumberFormat="0" applyFont="0" applyAlignment="0" applyProtection="0">
      <alignment vertical="center"/>
    </xf>
    <xf numFmtId="200" fontId="262" fillId="0" borderId="33" applyNumberFormat="0" applyFill="0" applyAlignment="0" applyProtection="0">
      <alignment vertical="center"/>
    </xf>
    <xf numFmtId="200" fontId="168" fillId="0" borderId="0" applyFont="0" applyFill="0" applyBorder="0" applyAlignment="0" applyProtection="0"/>
    <xf numFmtId="40" fontId="263" fillId="0" borderId="0" applyFont="0" applyFill="0" applyBorder="0" applyAlignment="0" applyProtection="0"/>
    <xf numFmtId="38" fontId="263" fillId="0" borderId="0" applyFont="0" applyFill="0" applyBorder="0" applyAlignment="0" applyProtection="0"/>
    <xf numFmtId="200" fontId="263" fillId="0" borderId="0" applyFont="0" applyFill="0" applyBorder="0" applyAlignment="0" applyProtection="0"/>
    <xf numFmtId="200" fontId="263" fillId="0" borderId="0" applyFont="0" applyFill="0" applyBorder="0" applyAlignment="0" applyProtection="0"/>
    <xf numFmtId="9" fontId="264" fillId="0" borderId="0" applyFont="0" applyFill="0" applyBorder="0" applyAlignment="0" applyProtection="0"/>
    <xf numFmtId="200" fontId="4" fillId="0" borderId="0"/>
    <xf numFmtId="200" fontId="265" fillId="42" borderId="34" applyNumberFormat="0" applyAlignment="0" applyProtection="0">
      <alignment vertical="center"/>
    </xf>
    <xf numFmtId="200" fontId="266" fillId="79" borderId="30" applyNumberFormat="0" applyAlignment="0" applyProtection="0">
      <alignment vertical="center"/>
    </xf>
    <xf numFmtId="165" fontId="4" fillId="0" borderId="0" applyNumberFormat="0" applyFill="0" applyBorder="0" applyAlignment="0" applyProtection="0"/>
    <xf numFmtId="166" fontId="4" fillId="0" borderId="0" applyNumberFormat="0" applyFill="0" applyBorder="0" applyAlignment="0" applyProtection="0"/>
    <xf numFmtId="189" fontId="144" fillId="0" borderId="0" applyFont="0" applyFill="0" applyBorder="0" applyAlignment="0" applyProtection="0"/>
    <xf numFmtId="188" fontId="144" fillId="0" borderId="0" applyFont="0" applyFill="0" applyBorder="0" applyAlignment="0" applyProtection="0"/>
    <xf numFmtId="200" fontId="267" fillId="0" borderId="0"/>
    <xf numFmtId="200" fontId="268" fillId="38" borderId="0" applyNumberFormat="0" applyBorder="0" applyAlignment="0" applyProtection="0">
      <alignment vertical="center"/>
    </xf>
    <xf numFmtId="200" fontId="269" fillId="0" borderId="0" applyNumberFormat="0" applyFont="0" applyFill="0" applyBorder="0">
      <alignment horizontal="left" vertical="top" wrapText="1"/>
    </xf>
    <xf numFmtId="200" fontId="270" fillId="0" borderId="0" applyNumberFormat="0" applyFill="0" applyBorder="0" applyAlignment="0" applyProtection="0">
      <alignment vertical="top"/>
      <protection locked="0"/>
    </xf>
    <xf numFmtId="9" fontId="4" fillId="0" borderId="0" applyNumberFormat="0" applyFill="0" applyBorder="0" applyAlignment="0" applyProtection="0"/>
    <xf numFmtId="200" fontId="271" fillId="39" borderId="0" applyNumberFormat="0" applyBorder="0" applyAlignment="0" applyProtection="0">
      <alignment vertical="center"/>
    </xf>
    <xf numFmtId="200" fontId="272" fillId="0" borderId="37" applyNumberFormat="0" applyFill="0" applyAlignment="0" applyProtection="0">
      <alignment vertical="center"/>
    </xf>
    <xf numFmtId="200" fontId="273" fillId="0" borderId="38" applyNumberFormat="0" applyFill="0" applyAlignment="0" applyProtection="0">
      <alignment vertical="center"/>
    </xf>
    <xf numFmtId="200" fontId="274" fillId="0" borderId="39" applyNumberFormat="0" applyFill="0" applyAlignment="0" applyProtection="0">
      <alignment vertical="center"/>
    </xf>
    <xf numFmtId="200" fontId="274" fillId="0" borderId="0" applyNumberFormat="0" applyFill="0" applyBorder="0" applyAlignment="0" applyProtection="0">
      <alignment vertical="center"/>
    </xf>
    <xf numFmtId="200" fontId="275" fillId="0" borderId="0" applyFill="0" applyBorder="0" applyProtection="0"/>
    <xf numFmtId="200" fontId="276" fillId="79" borderId="34" applyNumberFormat="0" applyAlignment="0" applyProtection="0">
      <alignment vertical="center"/>
    </xf>
    <xf numFmtId="200" fontId="277" fillId="0" borderId="0" applyNumberFormat="0" applyFill="0" applyBorder="0" applyAlignment="0" applyProtection="0">
      <alignment vertical="center"/>
    </xf>
    <xf numFmtId="200" fontId="278" fillId="0" borderId="0" applyNumberFormat="0" applyFill="0" applyBorder="0" applyAlignment="0" applyProtection="0">
      <alignment vertical="center"/>
    </xf>
    <xf numFmtId="211" fontId="4" fillId="0" borderId="0" applyNumberFormat="0" applyFill="0" applyBorder="0" applyAlignment="0" applyProtection="0"/>
    <xf numFmtId="193" fontId="4" fillId="0" borderId="0" applyNumberFormat="0" applyFill="0" applyBorder="0" applyAlignment="0" applyProtection="0"/>
    <xf numFmtId="200" fontId="279" fillId="0" borderId="0" applyNumberFormat="0" applyFill="0" applyBorder="0" applyAlignment="0" applyProtection="0">
      <alignment vertical="top"/>
      <protection locked="0"/>
    </xf>
    <xf numFmtId="200" fontId="280" fillId="0" borderId="35" applyNumberFormat="0" applyFill="0" applyAlignment="0" applyProtection="0">
      <alignment vertical="center"/>
    </xf>
    <xf numFmtId="200" fontId="281" fillId="0" borderId="0" applyFont="0" applyFill="0" applyBorder="0" applyAlignment="0" applyProtection="0"/>
    <xf numFmtId="229" fontId="168" fillId="0" borderId="0" applyFont="0" applyFill="0" applyBorder="0" applyAlignment="0" applyProtection="0"/>
    <xf numFmtId="229" fontId="168" fillId="0" borderId="0" applyFont="0" applyFill="0" applyBorder="0" applyAlignment="0" applyProtection="0"/>
    <xf numFmtId="229" fontId="168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33" fillId="0" borderId="0" applyFont="0" applyFill="0" applyBorder="0" applyAlignment="0" applyProtection="0"/>
    <xf numFmtId="0" fontId="4" fillId="0" borderId="0"/>
    <xf numFmtId="0" fontId="4" fillId="0" borderId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4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258" fontId="4" fillId="0" borderId="0" applyNumberFormat="0" applyFill="0" applyBorder="0" applyAlignment="0" applyProtection="0"/>
    <xf numFmtId="258" fontId="4" fillId="0" borderId="0" applyNumberFormat="0" applyFill="0" applyBorder="0" applyAlignment="0" applyProtection="0"/>
    <xf numFmtId="258" fontId="4" fillId="0" borderId="0" applyNumberFormat="0" applyFill="0" applyBorder="0" applyAlignment="0" applyProtection="0"/>
    <xf numFmtId="258" fontId="4" fillId="0" borderId="0" applyNumberFormat="0" applyFill="0" applyBorder="0" applyAlignment="0" applyProtection="0"/>
    <xf numFmtId="258" fontId="4" fillId="0" borderId="0" applyNumberFormat="0" applyFill="0" applyBorder="0" applyAlignment="0" applyProtection="0"/>
    <xf numFmtId="258" fontId="4" fillId="0" borderId="0" applyNumberFormat="0" applyFill="0" applyBorder="0" applyAlignment="0" applyProtection="0"/>
    <xf numFmtId="258" fontId="4" fillId="0" borderId="0" applyNumberFormat="0" applyFill="0" applyBorder="0" applyAlignment="0" applyProtection="0"/>
    <xf numFmtId="258" fontId="4" fillId="0" borderId="0" applyNumberFormat="0" applyFill="0" applyBorder="0" applyAlignment="0" applyProtection="0"/>
    <xf numFmtId="258" fontId="4" fillId="0" borderId="0" applyNumberFormat="0" applyFill="0" applyBorder="0" applyAlignment="0" applyProtection="0"/>
    <xf numFmtId="0" fontId="4" fillId="0" borderId="0"/>
    <xf numFmtId="0" fontId="4" fillId="0" borderId="0"/>
    <xf numFmtId="0" fontId="46" fillId="0" borderId="0"/>
    <xf numFmtId="0" fontId="46" fillId="0" borderId="0"/>
    <xf numFmtId="0" fontId="4" fillId="0" borderId="0"/>
    <xf numFmtId="0" fontId="4" fillId="0" borderId="0"/>
    <xf numFmtId="0" fontId="46" fillId="0" borderId="0"/>
    <xf numFmtId="0" fontId="4" fillId="0" borderId="0"/>
    <xf numFmtId="0" fontId="36" fillId="0" borderId="0" applyNumberFormat="0" applyFill="0" applyBorder="0" applyAlignment="0" applyProtection="0"/>
    <xf numFmtId="258" fontId="4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46" fillId="0" borderId="0"/>
    <xf numFmtId="0" fontId="46" fillId="0" borderId="0"/>
    <xf numFmtId="0" fontId="46" fillId="0" borderId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258" fontId="4" fillId="0" borderId="0" applyNumberFormat="0" applyFill="0" applyBorder="0" applyAlignment="0" applyProtection="0"/>
    <xf numFmtId="258" fontId="4" fillId="0" borderId="0" applyNumberFormat="0" applyFill="0" applyBorder="0" applyAlignment="0" applyProtection="0"/>
    <xf numFmtId="258" fontId="4" fillId="0" borderId="0" applyNumberFormat="0" applyFill="0" applyBorder="0" applyAlignment="0" applyProtection="0"/>
    <xf numFmtId="258" fontId="4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58" fontId="4" fillId="0" borderId="0" applyNumberFormat="0" applyFill="0" applyBorder="0" applyAlignment="0" applyProtection="0"/>
    <xf numFmtId="0" fontId="46" fillId="0" borderId="0"/>
    <xf numFmtId="0" fontId="35" fillId="0" borderId="0">
      <alignment vertical="top"/>
    </xf>
    <xf numFmtId="0" fontId="35" fillId="0" borderId="0">
      <alignment vertical="top"/>
    </xf>
    <xf numFmtId="258" fontId="4" fillId="0" borderId="0" applyNumberFormat="0" applyFill="0" applyBorder="0" applyAlignment="0" applyProtection="0"/>
    <xf numFmtId="258" fontId="4" fillId="0" borderId="0" applyNumberFormat="0" applyFill="0" applyBorder="0" applyAlignment="0" applyProtection="0"/>
    <xf numFmtId="258" fontId="4" fillId="0" borderId="0" applyNumberFormat="0" applyFill="0" applyBorder="0" applyAlignment="0" applyProtection="0"/>
    <xf numFmtId="258" fontId="4" fillId="0" borderId="0" applyNumberFormat="0" applyFill="0" applyBorder="0" applyAlignment="0" applyProtection="0"/>
    <xf numFmtId="258" fontId="4" fillId="0" borderId="0" applyNumberFormat="0" applyFill="0" applyBorder="0" applyAlignment="0" applyProtection="0"/>
    <xf numFmtId="258" fontId="4" fillId="0" borderId="0" applyNumberFormat="0" applyFill="0" applyBorder="0" applyAlignment="0" applyProtection="0"/>
    <xf numFmtId="258" fontId="4" fillId="0" borderId="0" applyNumberFormat="0" applyFill="0" applyBorder="0" applyAlignment="0" applyProtection="0"/>
    <xf numFmtId="258" fontId="4" fillId="0" borderId="0" applyNumberFormat="0" applyFill="0" applyBorder="0" applyAlignment="0" applyProtection="0"/>
    <xf numFmtId="258" fontId="4" fillId="0" borderId="0" applyNumberFormat="0" applyFill="0" applyBorder="0" applyAlignment="0" applyProtection="0"/>
    <xf numFmtId="258" fontId="4" fillId="0" borderId="0" applyNumberFormat="0" applyFill="0" applyBorder="0" applyAlignment="0" applyProtection="0"/>
    <xf numFmtId="258" fontId="4" fillId="0" borderId="0" applyNumberFormat="0" applyFill="0" applyBorder="0" applyAlignment="0" applyProtection="0"/>
    <xf numFmtId="258" fontId="4" fillId="0" borderId="0" applyNumberFormat="0" applyFill="0" applyBorder="0" applyAlignment="0" applyProtection="0"/>
    <xf numFmtId="258" fontId="4" fillId="0" borderId="0" applyNumberFormat="0" applyFill="0" applyBorder="0" applyAlignment="0" applyProtection="0"/>
    <xf numFmtId="258" fontId="4" fillId="0" borderId="0" applyNumberFormat="0" applyFill="0" applyBorder="0" applyAlignment="0" applyProtection="0"/>
    <xf numFmtId="258" fontId="4" fillId="0" borderId="0" applyNumberFormat="0" applyFill="0" applyBorder="0" applyAlignment="0" applyProtection="0"/>
    <xf numFmtId="258" fontId="4" fillId="0" borderId="0" applyNumberFormat="0" applyFill="0" applyBorder="0" applyAlignment="0" applyProtection="0"/>
    <xf numFmtId="258" fontId="4" fillId="0" borderId="0" applyNumberFormat="0" applyFill="0" applyBorder="0" applyAlignment="0" applyProtection="0"/>
    <xf numFmtId="258" fontId="4" fillId="0" borderId="0" applyNumberFormat="0" applyFill="0" applyBorder="0" applyAlignment="0" applyProtection="0"/>
    <xf numFmtId="258" fontId="4" fillId="0" borderId="0" applyNumberFormat="0" applyFill="0" applyBorder="0" applyAlignment="0" applyProtection="0"/>
    <xf numFmtId="258" fontId="4" fillId="0" borderId="0" applyNumberFormat="0" applyFill="0" applyBorder="0" applyAlignment="0" applyProtection="0"/>
    <xf numFmtId="258" fontId="4" fillId="0" borderId="0" applyNumberFormat="0" applyFill="0" applyBorder="0" applyAlignment="0" applyProtection="0"/>
    <xf numFmtId="258" fontId="4" fillId="0" borderId="0" applyNumberFormat="0" applyFill="0" applyBorder="0" applyAlignment="0" applyProtection="0"/>
    <xf numFmtId="258" fontId="4" fillId="0" borderId="0" applyNumberFormat="0" applyFill="0" applyBorder="0" applyAlignment="0" applyProtection="0"/>
    <xf numFmtId="258" fontId="4" fillId="0" borderId="0" applyNumberFormat="0" applyFill="0" applyBorder="0" applyAlignment="0" applyProtection="0"/>
    <xf numFmtId="258" fontId="4" fillId="0" borderId="0" applyNumberFormat="0" applyFill="0" applyBorder="0" applyAlignment="0" applyProtection="0"/>
    <xf numFmtId="258" fontId="4" fillId="0" borderId="0" applyNumberFormat="0" applyFill="0" applyBorder="0" applyAlignment="0" applyProtection="0"/>
    <xf numFmtId="258" fontId="4" fillId="0" borderId="0" applyNumberFormat="0" applyFill="0" applyBorder="0" applyAlignment="0" applyProtection="0"/>
    <xf numFmtId="258" fontId="4" fillId="0" borderId="0" applyNumberFormat="0" applyFill="0" applyBorder="0" applyAlignment="0" applyProtection="0"/>
    <xf numFmtId="258" fontId="4" fillId="0" borderId="0" applyNumberFormat="0" applyFill="0" applyBorder="0" applyAlignment="0" applyProtection="0"/>
    <xf numFmtId="258" fontId="4" fillId="0" borderId="0" applyNumberFormat="0" applyFill="0" applyBorder="0" applyAlignment="0" applyProtection="0"/>
    <xf numFmtId="0" fontId="46" fillId="0" borderId="0"/>
    <xf numFmtId="0" fontId="4" fillId="0" borderId="0"/>
    <xf numFmtId="258" fontId="4" fillId="0" borderId="0" applyNumberFormat="0" applyFill="0" applyBorder="0" applyAlignment="0" applyProtection="0"/>
    <xf numFmtId="258" fontId="4" fillId="0" borderId="0" applyNumberFormat="0" applyFill="0" applyBorder="0" applyAlignment="0" applyProtection="0"/>
    <xf numFmtId="258" fontId="4" fillId="0" borderId="0" applyNumberFormat="0" applyFill="0" applyBorder="0" applyAlignment="0" applyProtection="0"/>
    <xf numFmtId="258" fontId="4" fillId="0" borderId="0" applyNumberFormat="0" applyFill="0" applyBorder="0" applyAlignment="0" applyProtection="0"/>
    <xf numFmtId="258" fontId="4" fillId="0" borderId="0" applyNumberFormat="0" applyFill="0" applyBorder="0" applyAlignment="0" applyProtection="0"/>
    <xf numFmtId="0" fontId="35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58" fontId="4" fillId="0" borderId="0" applyNumberFormat="0" applyFill="0" applyBorder="0" applyAlignment="0" applyProtection="0"/>
    <xf numFmtId="0" fontId="46" fillId="0" borderId="0"/>
    <xf numFmtId="0" fontId="4" fillId="0" borderId="0"/>
    <xf numFmtId="0" fontId="4" fillId="0" borderId="0"/>
    <xf numFmtId="0" fontId="4" fillId="0" borderId="0"/>
    <xf numFmtId="258" fontId="35" fillId="0" borderId="0">
      <alignment vertical="top"/>
    </xf>
    <xf numFmtId="258" fontId="4" fillId="0" borderId="0"/>
    <xf numFmtId="258" fontId="4" fillId="0" borderId="0" applyNumberFormat="0" applyFill="0" applyBorder="0" applyAlignment="0" applyProtection="0"/>
    <xf numFmtId="258" fontId="4" fillId="0" borderId="0" applyNumberFormat="0" applyFill="0" applyBorder="0" applyAlignment="0" applyProtection="0"/>
    <xf numFmtId="258" fontId="4" fillId="0" borderId="0" applyNumberFormat="0" applyFill="0" applyBorder="0" applyAlignment="0" applyProtection="0"/>
    <xf numFmtId="258" fontId="4" fillId="0" borderId="0" applyNumberFormat="0" applyFill="0" applyBorder="0" applyAlignment="0" applyProtection="0"/>
    <xf numFmtId="258" fontId="4" fillId="0" borderId="0" applyNumberFormat="0" applyFill="0" applyBorder="0" applyAlignment="0" applyProtection="0"/>
    <xf numFmtId="258" fontId="4" fillId="0" borderId="0" applyNumberFormat="0" applyFill="0" applyBorder="0" applyAlignment="0" applyProtection="0"/>
    <xf numFmtId="258" fontId="4" fillId="0" borderId="0" applyNumberFormat="0" applyFill="0" applyBorder="0" applyAlignment="0" applyProtection="0"/>
    <xf numFmtId="258" fontId="4" fillId="0" borderId="0" applyNumberFormat="0" applyFill="0" applyBorder="0" applyAlignment="0" applyProtection="0"/>
    <xf numFmtId="258" fontId="4" fillId="0" borderId="0" applyNumberFormat="0" applyFill="0" applyBorder="0" applyAlignment="0" applyProtection="0"/>
    <xf numFmtId="258" fontId="4" fillId="0" borderId="0"/>
    <xf numFmtId="0" fontId="4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258" fontId="46" fillId="0" borderId="0"/>
    <xf numFmtId="0" fontId="4" fillId="0" borderId="0"/>
    <xf numFmtId="0" fontId="4" fillId="0" borderId="0"/>
    <xf numFmtId="0" fontId="42" fillId="0" borderId="0"/>
    <xf numFmtId="0" fontId="149" fillId="37" borderId="0" applyNumberFormat="0" applyBorder="0" applyAlignment="0" applyProtection="0"/>
    <xf numFmtId="0" fontId="232" fillId="37" borderId="0" applyNumberFormat="0" applyBorder="0" applyAlignment="0" applyProtection="0"/>
    <xf numFmtId="0" fontId="33" fillId="12" borderId="0" applyNumberFormat="0" applyBorder="0" applyAlignment="0" applyProtection="0"/>
    <xf numFmtId="0" fontId="149" fillId="38" borderId="0" applyNumberFormat="0" applyBorder="0" applyAlignment="0" applyProtection="0"/>
    <xf numFmtId="0" fontId="232" fillId="38" borderId="0" applyNumberFormat="0" applyBorder="0" applyAlignment="0" applyProtection="0"/>
    <xf numFmtId="0" fontId="33" fillId="16" borderId="0" applyNumberFormat="0" applyBorder="0" applyAlignment="0" applyProtection="0"/>
    <xf numFmtId="0" fontId="149" fillId="39" borderId="0" applyNumberFormat="0" applyBorder="0" applyAlignment="0" applyProtection="0"/>
    <xf numFmtId="0" fontId="232" fillId="39" borderId="0" applyNumberFormat="0" applyBorder="0" applyAlignment="0" applyProtection="0"/>
    <xf numFmtId="0" fontId="33" fillId="20" borderId="0" applyNumberFormat="0" applyBorder="0" applyAlignment="0" applyProtection="0"/>
    <xf numFmtId="0" fontId="149" fillId="40" borderId="0" applyNumberFormat="0" applyBorder="0" applyAlignment="0" applyProtection="0"/>
    <xf numFmtId="0" fontId="232" fillId="40" borderId="0" applyNumberFormat="0" applyBorder="0" applyAlignment="0" applyProtection="0"/>
    <xf numFmtId="0" fontId="33" fillId="24" borderId="0" applyNumberFormat="0" applyBorder="0" applyAlignment="0" applyProtection="0"/>
    <xf numFmtId="0" fontId="149" fillId="41" borderId="0" applyNumberFormat="0" applyBorder="0" applyAlignment="0" applyProtection="0"/>
    <xf numFmtId="0" fontId="232" fillId="41" borderId="0" applyNumberFormat="0" applyBorder="0" applyAlignment="0" applyProtection="0"/>
    <xf numFmtId="0" fontId="33" fillId="28" borderId="0" applyNumberFormat="0" applyBorder="0" applyAlignment="0" applyProtection="0"/>
    <xf numFmtId="0" fontId="149" fillId="42" borderId="0" applyNumberFormat="0" applyBorder="0" applyAlignment="0" applyProtection="0"/>
    <xf numFmtId="0" fontId="232" fillId="42" borderId="0" applyNumberFormat="0" applyBorder="0" applyAlignment="0" applyProtection="0"/>
    <xf numFmtId="0" fontId="33" fillId="32" borderId="0" applyNumberFormat="0" applyBorder="0" applyAlignment="0" applyProtection="0"/>
    <xf numFmtId="0" fontId="149" fillId="43" borderId="0" applyNumberFormat="0" applyBorder="0" applyAlignment="0" applyProtection="0"/>
    <xf numFmtId="0" fontId="232" fillId="43" borderId="0" applyNumberFormat="0" applyBorder="0" applyAlignment="0" applyProtection="0"/>
    <xf numFmtId="0" fontId="33" fillId="13" borderId="0" applyNumberFormat="0" applyBorder="0" applyAlignment="0" applyProtection="0"/>
    <xf numFmtId="0" fontId="149" fillId="44" borderId="0" applyNumberFormat="0" applyBorder="0" applyAlignment="0" applyProtection="0"/>
    <xf numFmtId="0" fontId="232" fillId="44" borderId="0" applyNumberFormat="0" applyBorder="0" applyAlignment="0" applyProtection="0"/>
    <xf numFmtId="0" fontId="33" fillId="17" borderId="0" applyNumberFormat="0" applyBorder="0" applyAlignment="0" applyProtection="0"/>
    <xf numFmtId="0" fontId="149" fillId="45" borderId="0" applyNumberFormat="0" applyBorder="0" applyAlignment="0" applyProtection="0"/>
    <xf numFmtId="0" fontId="232" fillId="45" borderId="0" applyNumberFormat="0" applyBorder="0" applyAlignment="0" applyProtection="0"/>
    <xf numFmtId="0" fontId="33" fillId="21" borderId="0" applyNumberFormat="0" applyBorder="0" applyAlignment="0" applyProtection="0"/>
    <xf numFmtId="0" fontId="231" fillId="21" borderId="0" applyNumberFormat="0" applyBorder="0" applyAlignment="0" applyProtection="0"/>
    <xf numFmtId="0" fontId="149" fillId="40" borderId="0" applyNumberFormat="0" applyBorder="0" applyAlignment="0" applyProtection="0"/>
    <xf numFmtId="0" fontId="232" fillId="40" borderId="0" applyNumberFormat="0" applyBorder="0" applyAlignment="0" applyProtection="0"/>
    <xf numFmtId="0" fontId="33" fillId="25" borderId="0" applyNumberFormat="0" applyBorder="0" applyAlignment="0" applyProtection="0"/>
    <xf numFmtId="0" fontId="149" fillId="43" borderId="0" applyNumberFormat="0" applyBorder="0" applyAlignment="0" applyProtection="0"/>
    <xf numFmtId="0" fontId="232" fillId="43" borderId="0" applyNumberFormat="0" applyBorder="0" applyAlignment="0" applyProtection="0"/>
    <xf numFmtId="0" fontId="33" fillId="29" borderId="0" applyNumberFormat="0" applyBorder="0" applyAlignment="0" applyProtection="0"/>
    <xf numFmtId="0" fontId="149" fillId="46" borderId="0" applyNumberFormat="0" applyBorder="0" applyAlignment="0" applyProtection="0"/>
    <xf numFmtId="0" fontId="232" fillId="46" borderId="0" applyNumberFormat="0" applyBorder="0" applyAlignment="0" applyProtection="0"/>
    <xf numFmtId="0" fontId="33" fillId="33" borderId="0" applyNumberFormat="0" applyBorder="0" applyAlignment="0" applyProtection="0"/>
    <xf numFmtId="0" fontId="284" fillId="47" borderId="0" applyNumberFormat="0" applyBorder="0" applyAlignment="0" applyProtection="0"/>
    <xf numFmtId="0" fontId="285" fillId="47" borderId="0" applyNumberFormat="0" applyBorder="0" applyAlignment="0" applyProtection="0"/>
    <xf numFmtId="0" fontId="286" fillId="14" borderId="0" applyNumberFormat="0" applyBorder="0" applyAlignment="0" applyProtection="0"/>
    <xf numFmtId="0" fontId="284" fillId="44" borderId="0" applyNumberFormat="0" applyBorder="0" applyAlignment="0" applyProtection="0"/>
    <xf numFmtId="0" fontId="285" fillId="44" borderId="0" applyNumberFormat="0" applyBorder="0" applyAlignment="0" applyProtection="0"/>
    <xf numFmtId="0" fontId="286" fillId="18" borderId="0" applyNumberFormat="0" applyBorder="0" applyAlignment="0" applyProtection="0"/>
    <xf numFmtId="0" fontId="284" fillId="45" borderId="0" applyNumberFormat="0" applyBorder="0" applyAlignment="0" applyProtection="0"/>
    <xf numFmtId="0" fontId="285" fillId="45" borderId="0" applyNumberFormat="0" applyBorder="0" applyAlignment="0" applyProtection="0"/>
    <xf numFmtId="0" fontId="286" fillId="22" borderId="0" applyNumberFormat="0" applyBorder="0" applyAlignment="0" applyProtection="0"/>
    <xf numFmtId="0" fontId="284" fillId="48" borderId="0" applyNumberFormat="0" applyBorder="0" applyAlignment="0" applyProtection="0"/>
    <xf numFmtId="0" fontId="285" fillId="48" borderId="0" applyNumberFormat="0" applyBorder="0" applyAlignment="0" applyProtection="0"/>
    <xf numFmtId="0" fontId="286" fillId="26" borderId="0" applyNumberFormat="0" applyBorder="0" applyAlignment="0" applyProtection="0"/>
    <xf numFmtId="0" fontId="284" fillId="49" borderId="0" applyNumberFormat="0" applyBorder="0" applyAlignment="0" applyProtection="0"/>
    <xf numFmtId="0" fontId="285" fillId="49" borderId="0" applyNumberFormat="0" applyBorder="0" applyAlignment="0" applyProtection="0"/>
    <xf numFmtId="0" fontId="286" fillId="30" borderId="0" applyNumberFormat="0" applyBorder="0" applyAlignment="0" applyProtection="0"/>
    <xf numFmtId="0" fontId="284" fillId="50" borderId="0" applyNumberFormat="0" applyBorder="0" applyAlignment="0" applyProtection="0"/>
    <xf numFmtId="0" fontId="285" fillId="50" borderId="0" applyNumberFormat="0" applyBorder="0" applyAlignment="0" applyProtection="0"/>
    <xf numFmtId="0" fontId="286" fillId="34" borderId="0" applyNumberFormat="0" applyBorder="0" applyAlignment="0" applyProtection="0"/>
    <xf numFmtId="258" fontId="287" fillId="0" borderId="0" applyNumberFormat="0" applyFont="0" applyFill="0" applyBorder="0"/>
    <xf numFmtId="258" fontId="57" fillId="51" borderId="18">
      <alignment horizontal="centerContinuous" vertical="top"/>
    </xf>
    <xf numFmtId="0" fontId="284" fillId="80" borderId="0" applyNumberFormat="0" applyBorder="0" applyAlignment="0" applyProtection="0"/>
    <xf numFmtId="0" fontId="285" fillId="80" borderId="0" applyNumberFormat="0" applyBorder="0" applyAlignment="0" applyProtection="0"/>
    <xf numFmtId="0" fontId="286" fillId="11" borderId="0" applyNumberFormat="0" applyBorder="0" applyAlignment="0" applyProtection="0"/>
    <xf numFmtId="0" fontId="284" fillId="81" borderId="0" applyNumberFormat="0" applyBorder="0" applyAlignment="0" applyProtection="0"/>
    <xf numFmtId="0" fontId="285" fillId="81" borderId="0" applyNumberFormat="0" applyBorder="0" applyAlignment="0" applyProtection="0"/>
    <xf numFmtId="0" fontId="286" fillId="15" borderId="0" applyNumberFormat="0" applyBorder="0" applyAlignment="0" applyProtection="0"/>
    <xf numFmtId="0" fontId="284" fillId="82" borderId="0" applyNumberFormat="0" applyBorder="0" applyAlignment="0" applyProtection="0"/>
    <xf numFmtId="0" fontId="285" fillId="82" borderId="0" applyNumberFormat="0" applyBorder="0" applyAlignment="0" applyProtection="0"/>
    <xf numFmtId="0" fontId="286" fillId="19" borderId="0" applyNumberFormat="0" applyBorder="0" applyAlignment="0" applyProtection="0"/>
    <xf numFmtId="0" fontId="284" fillId="48" borderId="0" applyNumberFormat="0" applyBorder="0" applyAlignment="0" applyProtection="0"/>
    <xf numFmtId="0" fontId="285" fillId="48" borderId="0" applyNumberFormat="0" applyBorder="0" applyAlignment="0" applyProtection="0"/>
    <xf numFmtId="0" fontId="286" fillId="23" borderId="0" applyNumberFormat="0" applyBorder="0" applyAlignment="0" applyProtection="0"/>
    <xf numFmtId="0" fontId="284" fillId="49" borderId="0" applyNumberFormat="0" applyBorder="0" applyAlignment="0" applyProtection="0"/>
    <xf numFmtId="0" fontId="285" fillId="49" borderId="0" applyNumberFormat="0" applyBorder="0" applyAlignment="0" applyProtection="0"/>
    <xf numFmtId="0" fontId="286" fillId="27" borderId="0" applyNumberFormat="0" applyBorder="0" applyAlignment="0" applyProtection="0"/>
    <xf numFmtId="0" fontId="284" fillId="83" borderId="0" applyNumberFormat="0" applyBorder="0" applyAlignment="0" applyProtection="0"/>
    <xf numFmtId="0" fontId="285" fillId="83" borderId="0" applyNumberFormat="0" applyBorder="0" applyAlignment="0" applyProtection="0"/>
    <xf numFmtId="0" fontId="286" fillId="31" borderId="0" applyNumberFormat="0" applyBorder="0" applyAlignment="0" applyProtection="0"/>
    <xf numFmtId="259" fontId="288" fillId="0" borderId="3" applyFont="0" applyFill="0" applyBorder="0" applyAlignment="0"/>
    <xf numFmtId="0" fontId="289" fillId="38" borderId="0" applyNumberFormat="0" applyBorder="0" applyAlignment="0" applyProtection="0"/>
    <xf numFmtId="0" fontId="290" fillId="5" borderId="0" applyNumberFormat="0" applyBorder="0" applyAlignment="0" applyProtection="0"/>
    <xf numFmtId="37" fontId="291" fillId="0" borderId="0"/>
    <xf numFmtId="37" fontId="225" fillId="0" borderId="0"/>
    <xf numFmtId="37" fontId="225" fillId="0" borderId="0"/>
    <xf numFmtId="260" fontId="4" fillId="0" borderId="0" applyFill="0" applyBorder="0" applyAlignment="0"/>
    <xf numFmtId="0" fontId="292" fillId="79" borderId="34" applyNumberFormat="0" applyAlignment="0" applyProtection="0"/>
    <xf numFmtId="258" fontId="293" fillId="79" borderId="34" applyNumberFormat="0" applyAlignment="0" applyProtection="0"/>
    <xf numFmtId="258" fontId="293" fillId="79" borderId="34" applyNumberFormat="0" applyAlignment="0" applyProtection="0"/>
    <xf numFmtId="0" fontId="293" fillId="79" borderId="34" applyNumberFormat="0" applyAlignment="0" applyProtection="0"/>
    <xf numFmtId="0" fontId="294" fillId="8" borderId="9" applyNumberFormat="0" applyAlignment="0" applyProtection="0"/>
    <xf numFmtId="0" fontId="295" fillId="78" borderId="32" applyNumberFormat="0" applyAlignment="0" applyProtection="0"/>
    <xf numFmtId="258" fontId="296" fillId="78" borderId="32" applyNumberFormat="0" applyAlignment="0" applyProtection="0"/>
    <xf numFmtId="0" fontId="296" fillId="78" borderId="32" applyNumberFormat="0" applyAlignment="0" applyProtection="0"/>
    <xf numFmtId="0" fontId="297" fillId="9" borderId="12" applyNumberFormat="0" applyAlignment="0" applyProtection="0"/>
    <xf numFmtId="258" fontId="298" fillId="0" borderId="40">
      <alignment horizontal="center"/>
    </xf>
    <xf numFmtId="166" fontId="4" fillId="0" borderId="0" applyFont="0" applyFill="0" applyBorder="0" applyAlignment="0" applyProtection="0"/>
    <xf numFmtId="166" fontId="1" fillId="0" borderId="0" applyFont="0" applyFill="0" applyBorder="0" applyAlignment="0" applyProtection="0"/>
    <xf numFmtId="178" fontId="33" fillId="0" borderId="0" applyFont="0" applyFill="0" applyBorder="0" applyAlignment="0" applyProtection="0"/>
    <xf numFmtId="178" fontId="33" fillId="0" borderId="0" applyFont="0" applyFill="0" applyBorder="0" applyAlignment="0" applyProtection="0"/>
    <xf numFmtId="178" fontId="33" fillId="0" borderId="0" applyFont="0" applyFill="0" applyBorder="0" applyAlignment="0" applyProtection="0"/>
    <xf numFmtId="178" fontId="33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206" fillId="0" borderId="0" applyFont="0" applyFill="0" applyBorder="0" applyAlignment="0" applyProtection="0"/>
    <xf numFmtId="166" fontId="1" fillId="0" borderId="0" applyFont="0" applyFill="0" applyBorder="0" applyAlignment="0" applyProtection="0"/>
    <xf numFmtId="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299" fillId="0" borderId="0" applyNumberFormat="0" applyFill="0" applyBorder="0" applyAlignment="0" applyProtection="0"/>
    <xf numFmtId="0" fontId="300" fillId="0" borderId="0" applyNumberFormat="0" applyFill="0" applyBorder="0" applyAlignment="0" applyProtection="0"/>
    <xf numFmtId="0" fontId="301" fillId="0" borderId="0" applyNumberFormat="0" applyFill="0" applyBorder="0" applyAlignment="0" applyProtection="0"/>
    <xf numFmtId="186" fontId="190" fillId="0" borderId="47">
      <alignment horizontal="center"/>
    </xf>
    <xf numFmtId="261" fontId="11" fillId="0" borderId="0" applyFill="0" applyBorder="0"/>
    <xf numFmtId="2" fontId="4" fillId="0" borderId="0" applyFont="0" applyFill="0" applyBorder="0" applyAlignment="0" applyProtection="0"/>
    <xf numFmtId="0" fontId="302" fillId="39" borderId="0" applyNumberFormat="0" applyBorder="0" applyAlignment="0" applyProtection="0"/>
    <xf numFmtId="0" fontId="303" fillId="4" borderId="0" applyNumberFormat="0" applyBorder="0" applyAlignment="0" applyProtection="0"/>
    <xf numFmtId="38" fontId="78" fillId="51" borderId="0" applyNumberFormat="0" applyBorder="0" applyAlignment="0" applyProtection="0"/>
    <xf numFmtId="0" fontId="4" fillId="0" borderId="0"/>
    <xf numFmtId="0" fontId="304" fillId="0" borderId="0" applyNumberFormat="0" applyFill="0" applyBorder="0" applyAlignment="0" applyProtection="0"/>
    <xf numFmtId="0" fontId="305" fillId="0" borderId="6" applyNumberFormat="0" applyFill="0" applyAlignment="0" applyProtection="0"/>
    <xf numFmtId="0" fontId="306" fillId="0" borderId="38" applyNumberFormat="0" applyFill="0" applyAlignment="0" applyProtection="0"/>
    <xf numFmtId="0" fontId="80" fillId="0" borderId="0" applyNumberFormat="0" applyFill="0" applyBorder="0" applyAlignment="0" applyProtection="0"/>
    <xf numFmtId="0" fontId="307" fillId="0" borderId="7" applyNumberFormat="0" applyFill="0" applyAlignment="0" applyProtection="0"/>
    <xf numFmtId="0" fontId="308" fillId="0" borderId="39" applyNumberFormat="0" applyFill="0" applyAlignment="0" applyProtection="0"/>
    <xf numFmtId="0" fontId="309" fillId="0" borderId="39" applyNumberFormat="0" applyFill="0" applyAlignment="0" applyProtection="0"/>
    <xf numFmtId="0" fontId="310" fillId="0" borderId="8" applyNumberFormat="0" applyFill="0" applyAlignment="0" applyProtection="0"/>
    <xf numFmtId="0" fontId="308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310" fillId="0" borderId="0" applyNumberFormat="0" applyFill="0" applyBorder="0" applyAlignment="0" applyProtection="0"/>
    <xf numFmtId="258" fontId="27" fillId="0" borderId="0"/>
    <xf numFmtId="10" fontId="78" fillId="53" borderId="24" applyNumberFormat="0" applyBorder="0" applyAlignment="0" applyProtection="0"/>
    <xf numFmtId="0" fontId="311" fillId="42" borderId="34" applyNumberFormat="0" applyAlignment="0" applyProtection="0"/>
    <xf numFmtId="258" fontId="312" fillId="42" borderId="34" applyNumberFormat="0" applyAlignment="0" applyProtection="0"/>
    <xf numFmtId="0" fontId="312" fillId="42" borderId="34" applyNumberFormat="0" applyAlignment="0" applyProtection="0"/>
    <xf numFmtId="0" fontId="313" fillId="7" borderId="9" applyNumberFormat="0" applyAlignment="0" applyProtection="0"/>
    <xf numFmtId="0" fontId="24" fillId="0" borderId="0"/>
    <xf numFmtId="0" fontId="24" fillId="0" borderId="0"/>
    <xf numFmtId="165" fontId="24" fillId="0" borderId="0">
      <alignment vertical="top"/>
    </xf>
    <xf numFmtId="0" fontId="314" fillId="0" borderId="33" applyNumberFormat="0" applyFill="0" applyAlignment="0" applyProtection="0"/>
    <xf numFmtId="0" fontId="315" fillId="0" borderId="33" applyNumberFormat="0" applyFill="0" applyAlignment="0" applyProtection="0"/>
    <xf numFmtId="0" fontId="316" fillId="0" borderId="11" applyNumberFormat="0" applyFill="0" applyAlignment="0" applyProtection="0"/>
    <xf numFmtId="243" fontId="206" fillId="0" borderId="0" applyFont="0" applyFill="0" applyBorder="0" applyAlignment="0" applyProtection="0"/>
    <xf numFmtId="6" fontId="97" fillId="0" borderId="0" applyFont="0" applyFill="0" applyBorder="0" applyAlignment="0" applyProtection="0"/>
    <xf numFmtId="8" fontId="97" fillId="0" borderId="0" applyFont="0" applyFill="0" applyBorder="0" applyAlignment="0" applyProtection="0"/>
    <xf numFmtId="0" fontId="317" fillId="36" borderId="0" applyNumberFormat="0" applyBorder="0" applyAlignment="0" applyProtection="0"/>
    <xf numFmtId="0" fontId="318" fillId="6" borderId="0" applyNumberFormat="0" applyBorder="0" applyAlignment="0" applyProtection="0"/>
    <xf numFmtId="0" fontId="69" fillId="0" borderId="0"/>
    <xf numFmtId="262" fontId="24" fillId="0" borderId="0"/>
    <xf numFmtId="258" fontId="4" fillId="0" borderId="0"/>
    <xf numFmtId="258" fontId="4" fillId="0" borderId="0"/>
    <xf numFmtId="0" fontId="4" fillId="0" borderId="0"/>
    <xf numFmtId="0" fontId="33" fillId="0" borderId="0"/>
    <xf numFmtId="0" fontId="4" fillId="0" borderId="0"/>
    <xf numFmtId="0" fontId="1" fillId="0" borderId="0"/>
    <xf numFmtId="0" fontId="33" fillId="0" borderId="0"/>
    <xf numFmtId="0" fontId="4" fillId="0" borderId="0"/>
    <xf numFmtId="0" fontId="1" fillId="0" borderId="0"/>
    <xf numFmtId="0" fontId="33" fillId="0" borderId="0"/>
    <xf numFmtId="0" fontId="33" fillId="0" borderId="0"/>
    <xf numFmtId="0" fontId="4" fillId="0" borderId="0" applyNumberFormat="0" applyFill="0" applyBorder="0" applyAlignment="0" applyProtection="0"/>
    <xf numFmtId="0" fontId="33" fillId="0" borderId="0"/>
    <xf numFmtId="0" fontId="4" fillId="0" borderId="0"/>
    <xf numFmtId="0" fontId="33" fillId="0" borderId="0"/>
    <xf numFmtId="0" fontId="24" fillId="0" borderId="0"/>
    <xf numFmtId="263" fontId="24" fillId="0" borderId="0"/>
    <xf numFmtId="0" fontId="33" fillId="0" borderId="0"/>
    <xf numFmtId="0" fontId="33" fillId="0" borderId="0"/>
    <xf numFmtId="0" fontId="33" fillId="0" borderId="0"/>
    <xf numFmtId="200" fontId="24" fillId="0" borderId="0"/>
    <xf numFmtId="0" fontId="4" fillId="0" borderId="0"/>
    <xf numFmtId="0" fontId="1" fillId="0" borderId="0"/>
    <xf numFmtId="258" fontId="1" fillId="0" borderId="0"/>
    <xf numFmtId="258" fontId="1" fillId="0" borderId="0"/>
    <xf numFmtId="258" fontId="33" fillId="0" borderId="0"/>
    <xf numFmtId="258" fontId="33" fillId="0" borderId="0"/>
    <xf numFmtId="258" fontId="33" fillId="0" borderId="0"/>
    <xf numFmtId="258" fontId="33" fillId="0" borderId="0"/>
    <xf numFmtId="258" fontId="33" fillId="0" borderId="0"/>
    <xf numFmtId="258" fontId="33" fillId="0" borderId="0"/>
    <xf numFmtId="258" fontId="33" fillId="0" borderId="0"/>
    <xf numFmtId="258" fontId="33" fillId="0" borderId="0"/>
    <xf numFmtId="258" fontId="33" fillId="0" borderId="0"/>
    <xf numFmtId="258" fontId="33" fillId="0" borderId="0"/>
    <xf numFmtId="258" fontId="33" fillId="0" borderId="0"/>
    <xf numFmtId="258" fontId="33" fillId="0" borderId="0"/>
    <xf numFmtId="258" fontId="33" fillId="0" borderId="0"/>
    <xf numFmtId="258" fontId="33" fillId="0" borderId="0"/>
    <xf numFmtId="258" fontId="33" fillId="0" borderId="0"/>
    <xf numFmtId="258" fontId="33" fillId="0" borderId="0"/>
    <xf numFmtId="258" fontId="33" fillId="0" borderId="0"/>
    <xf numFmtId="258" fontId="33" fillId="0" borderId="0"/>
    <xf numFmtId="258" fontId="33" fillId="0" borderId="0"/>
    <xf numFmtId="258" fontId="1" fillId="0" borderId="0"/>
    <xf numFmtId="258" fontId="1" fillId="0" borderId="0"/>
    <xf numFmtId="258" fontId="1" fillId="0" borderId="0"/>
    <xf numFmtId="258" fontId="1" fillId="0" borderId="0"/>
    <xf numFmtId="258" fontId="1" fillId="0" borderId="0"/>
    <xf numFmtId="258" fontId="1" fillId="0" borderId="0"/>
    <xf numFmtId="258" fontId="1" fillId="0" borderId="0"/>
    <xf numFmtId="258" fontId="1" fillId="0" borderId="0"/>
    <xf numFmtId="258" fontId="1" fillId="0" borderId="0"/>
    <xf numFmtId="258" fontId="1" fillId="0" borderId="0"/>
    <xf numFmtId="258" fontId="1" fillId="0" borderId="0"/>
    <xf numFmtId="258" fontId="1" fillId="0" borderId="0"/>
    <xf numFmtId="258" fontId="1" fillId="0" borderId="0"/>
    <xf numFmtId="258" fontId="1" fillId="0" borderId="0"/>
    <xf numFmtId="258" fontId="1" fillId="0" borderId="0"/>
    <xf numFmtId="258" fontId="1" fillId="0" borderId="0"/>
    <xf numFmtId="258" fontId="1" fillId="0" borderId="0"/>
    <xf numFmtId="258" fontId="1" fillId="0" borderId="0"/>
    <xf numFmtId="258" fontId="1" fillId="0" borderId="0"/>
    <xf numFmtId="258" fontId="1" fillId="0" borderId="0"/>
    <xf numFmtId="258" fontId="1" fillId="0" borderId="0"/>
    <xf numFmtId="258" fontId="1" fillId="0" borderId="0"/>
    <xf numFmtId="258" fontId="1" fillId="0" borderId="0"/>
    <xf numFmtId="258" fontId="1" fillId="0" borderId="0"/>
    <xf numFmtId="258" fontId="1" fillId="0" borderId="0"/>
    <xf numFmtId="258" fontId="1" fillId="0" borderId="0"/>
    <xf numFmtId="258" fontId="1" fillId="0" borderId="0"/>
    <xf numFmtId="258" fontId="1" fillId="0" borderId="0"/>
    <xf numFmtId="258" fontId="1" fillId="0" borderId="0"/>
    <xf numFmtId="258" fontId="1" fillId="0" borderId="0"/>
    <xf numFmtId="258" fontId="1" fillId="0" borderId="0"/>
    <xf numFmtId="258" fontId="1" fillId="0" borderId="0"/>
    <xf numFmtId="258" fontId="1" fillId="0" borderId="0"/>
    <xf numFmtId="258" fontId="1" fillId="0" borderId="0"/>
    <xf numFmtId="258" fontId="1" fillId="0" borderId="0"/>
    <xf numFmtId="258" fontId="1" fillId="0" borderId="0"/>
    <xf numFmtId="258" fontId="1" fillId="0" borderId="0"/>
    <xf numFmtId="258" fontId="1" fillId="0" borderId="0"/>
    <xf numFmtId="258" fontId="1" fillId="0" borderId="0"/>
    <xf numFmtId="25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4" fillId="0" borderId="0"/>
    <xf numFmtId="0" fontId="33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258" fontId="4" fillId="0" borderId="0"/>
    <xf numFmtId="0" fontId="4" fillId="0" borderId="0"/>
    <xf numFmtId="0" fontId="4" fillId="0" borderId="0"/>
    <xf numFmtId="0" fontId="4" fillId="84" borderId="36" applyNumberFormat="0" applyFont="0" applyAlignment="0" applyProtection="0"/>
    <xf numFmtId="258" fontId="42" fillId="84" borderId="36" applyNumberFormat="0" applyFont="0" applyAlignment="0" applyProtection="0"/>
    <xf numFmtId="0" fontId="4" fillId="84" borderId="36" applyNumberFormat="0" applyFont="0" applyAlignment="0" applyProtection="0"/>
    <xf numFmtId="0" fontId="42" fillId="84" borderId="36" applyNumberFormat="0" applyFont="0" applyAlignment="0" applyProtection="0"/>
    <xf numFmtId="0" fontId="33" fillId="10" borderId="13" applyNumberFormat="0" applyFont="0" applyAlignment="0" applyProtection="0"/>
    <xf numFmtId="0" fontId="319" fillId="79" borderId="30" applyNumberFormat="0" applyAlignment="0" applyProtection="0"/>
    <xf numFmtId="258" fontId="320" fillId="79" borderId="30" applyNumberFormat="0" applyAlignment="0" applyProtection="0"/>
    <xf numFmtId="0" fontId="320" fillId="79" borderId="30" applyNumberFormat="0" applyAlignment="0" applyProtection="0"/>
    <xf numFmtId="0" fontId="321" fillId="8" borderId="10" applyNumberFormat="0" applyAlignment="0" applyProtection="0"/>
    <xf numFmtId="164" fontId="206" fillId="0" borderId="0" applyFont="0" applyFill="0" applyBorder="0" applyAlignment="0" applyProtection="0"/>
    <xf numFmtId="247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322" fillId="0" borderId="0" applyFont="0" applyFill="0" applyBorder="0" applyAlignment="0" applyProtection="0"/>
    <xf numFmtId="9" fontId="323" fillId="0" borderId="0" applyFont="0" applyFill="0" applyBorder="0" applyAlignment="0" applyProtection="0"/>
    <xf numFmtId="9" fontId="149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97" fillId="0" borderId="26" applyNumberFormat="0" applyBorder="0"/>
    <xf numFmtId="9" fontId="4" fillId="0" borderId="0" applyFont="0" applyFill="0" applyBorder="0" applyAlignment="0" applyProtection="0"/>
    <xf numFmtId="1" fontId="4" fillId="0" borderId="28" applyNumberFormat="0" applyFill="0" applyAlignment="0" applyProtection="0">
      <alignment horizontal="center" vertical="center"/>
    </xf>
    <xf numFmtId="207" fontId="4" fillId="0" borderId="0" applyNumberFormat="0" applyFill="0" applyBorder="0" applyAlignment="0" applyProtection="0">
      <alignment horizontal="left"/>
    </xf>
    <xf numFmtId="179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66" fontId="183" fillId="0" borderId="0" applyProtection="0"/>
    <xf numFmtId="49" fontId="324" fillId="0" borderId="0" applyFill="0" applyBorder="0" applyProtection="0">
      <protection locked="0"/>
    </xf>
    <xf numFmtId="4" fontId="324" fillId="0" borderId="0" applyFill="0" applyBorder="0" applyProtection="0">
      <protection locked="0"/>
    </xf>
    <xf numFmtId="0" fontId="325" fillId="0" borderId="0" applyNumberFormat="0" applyFill="0" applyBorder="0" applyAlignment="0" applyProtection="0"/>
    <xf numFmtId="0" fontId="326" fillId="0" borderId="0" applyNumberFormat="0" applyFill="0" applyBorder="0" applyAlignment="0" applyProtection="0"/>
    <xf numFmtId="0" fontId="327" fillId="0" borderId="0" applyNumberFormat="0" applyFill="0" applyBorder="0" applyAlignment="0" applyProtection="0"/>
    <xf numFmtId="0" fontId="328" fillId="0" borderId="35" applyNumberFormat="0" applyFill="0" applyAlignment="0" applyProtection="0"/>
    <xf numFmtId="258" fontId="329" fillId="0" borderId="35" applyNumberFormat="0" applyFill="0" applyAlignment="0" applyProtection="0"/>
    <xf numFmtId="0" fontId="4" fillId="0" borderId="57" applyNumberFormat="0" applyFont="0" applyFill="0" applyAlignment="0" applyProtection="0"/>
    <xf numFmtId="0" fontId="282" fillId="0" borderId="14" applyNumberFormat="0" applyFill="0" applyAlignment="0" applyProtection="0"/>
    <xf numFmtId="165" fontId="69" fillId="0" borderId="0" applyFont="0" applyFill="0" applyBorder="0" applyAlignment="0" applyProtection="0"/>
    <xf numFmtId="166" fontId="69" fillId="0" borderId="0" applyFont="0" applyFill="0" applyBorder="0" applyAlignment="0" applyProtection="0"/>
    <xf numFmtId="0" fontId="330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283" fillId="0" borderId="0" applyNumberFormat="0" applyFill="0" applyBorder="0" applyAlignment="0" applyProtection="0"/>
    <xf numFmtId="258" fontId="292" fillId="79" borderId="34" applyNumberFormat="0" applyAlignment="0" applyProtection="0"/>
    <xf numFmtId="0" fontId="4" fillId="0" borderId="0"/>
    <xf numFmtId="0" fontId="150" fillId="0" borderId="0"/>
    <xf numFmtId="258" fontId="311" fillId="42" borderId="34" applyNumberFormat="0" applyAlignment="0" applyProtection="0"/>
    <xf numFmtId="258" fontId="328" fillId="0" borderId="35" applyNumberFormat="0" applyFill="0" applyAlignment="0" applyProtection="0"/>
    <xf numFmtId="258" fontId="332" fillId="0" borderId="0"/>
    <xf numFmtId="258" fontId="319" fillId="79" borderId="30" applyNumberFormat="0" applyAlignment="0" applyProtection="0"/>
    <xf numFmtId="258" fontId="4" fillId="84" borderId="36" applyNumberFormat="0" applyFont="0" applyAlignment="0" applyProtection="0"/>
    <xf numFmtId="0" fontId="4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5" fontId="42" fillId="0" borderId="0" applyFont="0" applyFill="0" applyBorder="0" applyAlignment="0" applyProtection="0"/>
    <xf numFmtId="5" fontId="168" fillId="0" borderId="0" applyFont="0" applyFill="0" applyBorder="0" applyAlignment="0" applyProtection="0"/>
    <xf numFmtId="0" fontId="4" fillId="0" borderId="0"/>
    <xf numFmtId="0" fontId="14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14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144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36" fillId="0" borderId="0">
      <alignment vertical="top"/>
    </xf>
    <xf numFmtId="0" fontId="36" fillId="0" borderId="0" applyNumberFormat="0" applyFill="0" applyBorder="0" applyAlignment="0" applyProtection="0"/>
    <xf numFmtId="3" fontId="64" fillId="0" borderId="0" applyFont="0" applyFill="0" applyBorder="0" applyAlignment="0" applyProtection="0"/>
    <xf numFmtId="4" fontId="64" fillId="0" borderId="0" applyFont="0" applyFill="0" applyBorder="0" applyAlignment="0" applyProtection="0"/>
    <xf numFmtId="264" fontId="64" fillId="0" borderId="0" applyFont="0" applyFill="0" applyBorder="0" applyAlignment="0" applyProtection="0"/>
    <xf numFmtId="265" fontId="69" fillId="0" borderId="0" applyFont="0" applyFill="0" applyBorder="0" applyAlignment="0" applyProtection="0">
      <protection locked="0"/>
    </xf>
    <xf numFmtId="0" fontId="4" fillId="0" borderId="0"/>
    <xf numFmtId="266" fontId="4" fillId="0" borderId="0" applyFont="0" applyFill="0" applyAlignment="0" applyProtection="0"/>
    <xf numFmtId="266" fontId="4" fillId="0" borderId="0" applyFont="0" applyFill="0" applyAlignment="0" applyProtection="0"/>
    <xf numFmtId="0" fontId="69" fillId="0" borderId="0"/>
    <xf numFmtId="0" fontId="69" fillId="0" borderId="0"/>
    <xf numFmtId="37" fontId="333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44" fillId="0" borderId="0" applyFont="0" applyFill="0" applyBorder="0" applyAlignment="0" applyProtection="0"/>
    <xf numFmtId="0" fontId="144" fillId="0" borderId="0" applyFont="0" applyFill="0" applyBorder="0" applyAlignment="0" applyProtection="0"/>
    <xf numFmtId="0" fontId="334" fillId="0" borderId="0" applyFont="0" applyFill="0" applyBorder="0" applyAlignment="0" applyProtection="0"/>
    <xf numFmtId="267" fontId="64" fillId="0" borderId="0" applyFont="0" applyFill="0" applyBorder="0" applyAlignment="0" applyProtection="0"/>
    <xf numFmtId="0" fontId="335" fillId="0" borderId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144" fillId="0" borderId="0"/>
    <xf numFmtId="0" fontId="336" fillId="0" borderId="0"/>
    <xf numFmtId="0" fontId="4" fillId="0" borderId="0"/>
    <xf numFmtId="0" fontId="4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335" fillId="0" borderId="0"/>
    <xf numFmtId="0" fontId="281" fillId="0" borderId="0" applyFont="0" applyFill="0" applyBorder="0" applyAlignment="0" applyProtection="0"/>
    <xf numFmtId="0" fontId="337" fillId="0" borderId="0" applyNumberFormat="0" applyFill="0" applyBorder="0" applyAlignment="0" applyProtection="0">
      <alignment vertical="top"/>
      <protection locked="0"/>
    </xf>
    <xf numFmtId="0" fontId="39" fillId="0" borderId="0" applyNumberFormat="0" applyFill="0" applyBorder="0" applyAlignment="0" applyProtection="0">
      <alignment vertical="top"/>
      <protection locked="0"/>
    </xf>
    <xf numFmtId="0" fontId="144" fillId="0" borderId="0" applyFont="0" applyFill="0" applyBorder="0" applyAlignment="0" applyProtection="0"/>
    <xf numFmtId="165" fontId="338" fillId="0" borderId="0" applyFont="0" applyFill="0" applyBorder="0" applyAlignment="0" applyProtection="0"/>
    <xf numFmtId="166" fontId="338" fillId="0" borderId="0" applyFont="0" applyFill="0" applyBorder="0" applyAlignment="0" applyProtection="0"/>
    <xf numFmtId="0" fontId="168" fillId="0" borderId="0" applyFont="0" applyFill="0" applyBorder="0" applyAlignment="0" applyProtection="0"/>
    <xf numFmtId="42" fontId="333" fillId="0" borderId="0" applyFont="0" applyFill="0" applyBorder="0" applyAlignment="0" applyProtection="0"/>
    <xf numFmtId="0" fontId="339" fillId="0" borderId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340" fillId="0" borderId="0"/>
    <xf numFmtId="0" fontId="4" fillId="0" borderId="0"/>
    <xf numFmtId="0" fontId="4" fillId="0" borderId="0" applyNumberFormat="0" applyFill="0" applyBorder="0" applyAlignment="0" applyProtection="0"/>
    <xf numFmtId="0" fontId="144" fillId="0" borderId="0" applyFont="0" applyFill="0" applyBorder="0" applyAlignment="0" applyProtection="0"/>
    <xf numFmtId="0" fontId="14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NumberFormat="0" applyFill="0" applyBorder="0" applyAlignment="0" applyProtection="0"/>
    <xf numFmtId="38" fontId="97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40" fontId="97" fillId="0" borderId="0" applyFont="0" applyFill="0" applyBorder="0" applyAlignment="0" applyProtection="0"/>
    <xf numFmtId="0" fontId="4" fillId="0" borderId="0"/>
    <xf numFmtId="0" fontId="4" fillId="0" borderId="0" applyFont="0" applyFill="0" applyBorder="0" applyAlignment="0" applyProtection="0"/>
    <xf numFmtId="0" fontId="334" fillId="0" borderId="0" applyFont="0" applyFill="0" applyBorder="0" applyAlignment="0" applyProtection="0"/>
    <xf numFmtId="0" fontId="334" fillId="0" borderId="0" applyFont="0" applyFill="0" applyBorder="0" applyAlignment="0" applyProtection="0"/>
    <xf numFmtId="229" fontId="168" fillId="0" borderId="0" applyFont="0" applyFill="0" applyBorder="0" applyAlignment="0" applyProtection="0"/>
    <xf numFmtId="0" fontId="44" fillId="0" borderId="0"/>
    <xf numFmtId="0" fontId="44" fillId="0" borderId="0"/>
    <xf numFmtId="0" fontId="206" fillId="0" borderId="0" applyFont="0" applyFill="0" applyBorder="0" applyAlignment="0" applyProtection="0"/>
    <xf numFmtId="0" fontId="145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4" fillId="0" borderId="0" applyFont="0" applyFill="0" applyBorder="0" applyAlignment="0" applyProtection="0"/>
    <xf numFmtId="268" fontId="144" fillId="0" borderId="0" applyFont="0" applyFill="0" applyBorder="0" applyAlignment="0" applyProtection="0"/>
    <xf numFmtId="269" fontId="144" fillId="0" borderId="0" applyFont="0" applyFill="0" applyProtection="0"/>
    <xf numFmtId="270" fontId="4" fillId="0" borderId="0" applyFont="0" applyFill="0" applyBorder="0" applyAlignment="0" applyProtection="0"/>
    <xf numFmtId="271" fontId="144" fillId="0" borderId="0" applyFont="0" applyFill="0" applyBorder="0" applyAlignment="0" applyProtection="0"/>
    <xf numFmtId="272" fontId="144" fillId="0" borderId="0" applyFont="0" applyFill="0" applyBorder="0" applyAlignment="0" applyProtection="0"/>
    <xf numFmtId="209" fontId="4" fillId="0" borderId="0" applyFont="0" applyFill="0" applyBorder="0" applyAlignment="0" applyProtection="0"/>
    <xf numFmtId="38" fontId="97" fillId="0" borderId="0" applyFont="0" applyFill="0" applyBorder="0" applyAlignment="0" applyProtection="0"/>
    <xf numFmtId="273" fontId="144" fillId="0" borderId="0" applyFont="0" applyFill="0" applyProtection="0"/>
    <xf numFmtId="274" fontId="144" fillId="0" borderId="0" applyFont="0" applyFill="0" applyProtection="0"/>
    <xf numFmtId="275" fontId="144" fillId="0" borderId="0" applyFont="0" applyFill="0" applyProtection="0"/>
    <xf numFmtId="209" fontId="4" fillId="0" borderId="0" applyFont="0" applyFill="0" applyBorder="0" applyAlignment="0" applyProtection="0"/>
    <xf numFmtId="273" fontId="144" fillId="0" borderId="0" applyFont="0" applyFill="0" applyProtection="0"/>
    <xf numFmtId="269" fontId="144" fillId="0" borderId="0" applyFont="0" applyFill="0" applyProtection="0"/>
    <xf numFmtId="270" fontId="4" fillId="0" borderId="0" applyFont="0" applyFill="0" applyBorder="0" applyAlignment="0" applyProtection="0"/>
    <xf numFmtId="271" fontId="144" fillId="0" borderId="0" applyFont="0" applyFill="0" applyBorder="0" applyAlignment="0" applyProtection="0"/>
    <xf numFmtId="38" fontId="97" fillId="0" borderId="0" applyFont="0" applyFill="0" applyBorder="0" applyAlignment="0" applyProtection="0"/>
    <xf numFmtId="275" fontId="144" fillId="0" borderId="0" applyFont="0" applyFill="0" applyProtection="0"/>
    <xf numFmtId="0" fontId="144" fillId="0" borderId="0" applyFont="0" applyFill="0" applyBorder="0" applyAlignment="0" applyProtection="0"/>
    <xf numFmtId="272" fontId="144" fillId="0" borderId="0" applyFont="0" applyFill="0" applyBorder="0" applyAlignment="0" applyProtection="0"/>
    <xf numFmtId="274" fontId="144" fillId="0" borderId="0" applyFont="0" applyFill="0" applyProtection="0"/>
    <xf numFmtId="0" fontId="144" fillId="0" borderId="0" applyFont="0" applyFill="0" applyBorder="0" applyAlignment="0" applyProtection="0"/>
    <xf numFmtId="271" fontId="144" fillId="0" borderId="0" applyFont="0" applyFill="0" applyBorder="0" applyAlignment="0" applyProtection="0"/>
    <xf numFmtId="209" fontId="4" fillId="0" borderId="0" applyFont="0" applyFill="0" applyBorder="0" applyAlignment="0" applyProtection="0"/>
    <xf numFmtId="38" fontId="97" fillId="0" borderId="0" applyFont="0" applyFill="0" applyBorder="0" applyAlignment="0" applyProtection="0"/>
    <xf numFmtId="274" fontId="144" fillId="0" borderId="0" applyFont="0" applyFill="0" applyProtection="0"/>
    <xf numFmtId="273" fontId="144" fillId="0" borderId="0" applyFont="0" applyFill="0" applyProtection="0"/>
    <xf numFmtId="275" fontId="144" fillId="0" borderId="0" applyFont="0" applyFill="0" applyProtection="0"/>
    <xf numFmtId="272" fontId="144" fillId="0" borderId="0" applyFont="0" applyFill="0" applyBorder="0" applyAlignment="0" applyProtection="0"/>
    <xf numFmtId="270" fontId="4" fillId="0" borderId="0" applyFont="0" applyFill="0" applyBorder="0" applyAlignment="0" applyProtection="0"/>
    <xf numFmtId="269" fontId="144" fillId="0" borderId="0" applyFont="0" applyFill="0" applyProtection="0"/>
    <xf numFmtId="272" fontId="144" fillId="0" borderId="0" applyFont="0" applyFill="0" applyBorder="0" applyAlignment="0" applyProtection="0"/>
    <xf numFmtId="273" fontId="144" fillId="0" borderId="0" applyFont="0" applyFill="0" applyProtection="0"/>
    <xf numFmtId="271" fontId="144" fillId="0" borderId="0" applyFont="0" applyFill="0" applyBorder="0" applyAlignment="0" applyProtection="0"/>
    <xf numFmtId="0" fontId="144" fillId="0" borderId="0" applyFont="0" applyFill="0" applyBorder="0" applyAlignment="0" applyProtection="0"/>
    <xf numFmtId="209" fontId="4" fillId="0" borderId="0" applyFont="0" applyFill="0" applyBorder="0" applyAlignment="0" applyProtection="0"/>
    <xf numFmtId="274" fontId="144" fillId="0" borderId="0" applyFont="0" applyFill="0" applyProtection="0"/>
    <xf numFmtId="270" fontId="4" fillId="0" borderId="0" applyFont="0" applyFill="0" applyBorder="0" applyAlignment="0" applyProtection="0"/>
    <xf numFmtId="268" fontId="144" fillId="0" borderId="0" applyFont="0" applyFill="0" applyBorder="0" applyAlignment="0" applyProtection="0"/>
    <xf numFmtId="269" fontId="144" fillId="0" borderId="0" applyFont="0" applyFill="0" applyProtection="0"/>
    <xf numFmtId="38" fontId="97" fillId="0" borderId="0" applyFont="0" applyFill="0" applyBorder="0" applyAlignment="0" applyProtection="0"/>
    <xf numFmtId="275" fontId="144" fillId="0" borderId="0" applyFont="0" applyFill="0" applyProtection="0"/>
    <xf numFmtId="0" fontId="144" fillId="0" borderId="0" applyFont="0" applyFill="0" applyBorder="0" applyAlignment="0" applyProtection="0"/>
    <xf numFmtId="271" fontId="144" fillId="0" borderId="0" applyFont="0" applyFill="0" applyBorder="0" applyAlignment="0" applyProtection="0"/>
    <xf numFmtId="209" fontId="4" fillId="0" borderId="0" applyFont="0" applyFill="0" applyBorder="0" applyAlignment="0" applyProtection="0"/>
    <xf numFmtId="38" fontId="97" fillId="0" borderId="0" applyFont="0" applyFill="0" applyBorder="0" applyAlignment="0" applyProtection="0"/>
    <xf numFmtId="274" fontId="144" fillId="0" borderId="0" applyFont="0" applyFill="0" applyProtection="0"/>
    <xf numFmtId="273" fontId="144" fillId="0" borderId="0" applyFont="0" applyFill="0" applyProtection="0"/>
    <xf numFmtId="275" fontId="144" fillId="0" borderId="0" applyFont="0" applyFill="0" applyProtection="0"/>
    <xf numFmtId="272" fontId="144" fillId="0" borderId="0" applyFont="0" applyFill="0" applyBorder="0" applyAlignment="0" applyProtection="0"/>
    <xf numFmtId="270" fontId="4" fillId="0" borderId="0" applyFont="0" applyFill="0" applyBorder="0" applyAlignment="0" applyProtection="0"/>
    <xf numFmtId="269" fontId="144" fillId="0" borderId="0" applyFont="0" applyFill="0" applyProtection="0"/>
    <xf numFmtId="0" fontId="144" fillId="0" borderId="0" applyFont="0" applyFill="0" applyBorder="0" applyAlignment="0" applyProtection="0"/>
    <xf numFmtId="271" fontId="144" fillId="0" borderId="0" applyFont="0" applyFill="0" applyBorder="0" applyAlignment="0" applyProtection="0"/>
    <xf numFmtId="209" fontId="4" fillId="0" borderId="0" applyFont="0" applyFill="0" applyBorder="0" applyAlignment="0" applyProtection="0"/>
    <xf numFmtId="38" fontId="97" fillId="0" borderId="0" applyFont="0" applyFill="0" applyBorder="0" applyAlignment="0" applyProtection="0"/>
    <xf numFmtId="274" fontId="144" fillId="0" borderId="0" applyFont="0" applyFill="0" applyProtection="0"/>
    <xf numFmtId="273" fontId="144" fillId="0" borderId="0" applyFont="0" applyFill="0" applyProtection="0"/>
    <xf numFmtId="275" fontId="144" fillId="0" borderId="0" applyFont="0" applyFill="0" applyProtection="0"/>
    <xf numFmtId="272" fontId="144" fillId="0" borderId="0" applyFont="0" applyFill="0" applyBorder="0" applyAlignment="0" applyProtection="0"/>
    <xf numFmtId="270" fontId="4" fillId="0" borderId="0" applyFont="0" applyFill="0" applyBorder="0" applyAlignment="0" applyProtection="0"/>
    <xf numFmtId="269" fontId="144" fillId="0" borderId="0" applyFont="0" applyFill="0" applyProtection="0"/>
    <xf numFmtId="0" fontId="144" fillId="0" borderId="0" applyFont="0" applyFill="0" applyBorder="0" applyAlignment="0" applyProtection="0"/>
    <xf numFmtId="271" fontId="144" fillId="0" borderId="0" applyFont="0" applyFill="0" applyBorder="0" applyAlignment="0" applyProtection="0"/>
    <xf numFmtId="209" fontId="4" fillId="0" borderId="0" applyFont="0" applyFill="0" applyBorder="0" applyAlignment="0" applyProtection="0"/>
    <xf numFmtId="38" fontId="97" fillId="0" borderId="0" applyFont="0" applyFill="0" applyBorder="0" applyAlignment="0" applyProtection="0"/>
    <xf numFmtId="274" fontId="144" fillId="0" borderId="0" applyFont="0" applyFill="0" applyProtection="0"/>
    <xf numFmtId="273" fontId="144" fillId="0" borderId="0" applyFont="0" applyFill="0" applyProtection="0"/>
    <xf numFmtId="275" fontId="144" fillId="0" borderId="0" applyFont="0" applyFill="0" applyProtection="0"/>
    <xf numFmtId="272" fontId="144" fillId="0" borderId="0" applyFont="0" applyFill="0" applyBorder="0" applyAlignment="0" applyProtection="0"/>
    <xf numFmtId="270" fontId="4" fillId="0" borderId="0" applyFont="0" applyFill="0" applyBorder="0" applyAlignment="0" applyProtection="0"/>
    <xf numFmtId="269" fontId="144" fillId="0" borderId="0" applyFont="0" applyFill="0" applyProtection="0"/>
    <xf numFmtId="209" fontId="4" fillId="0" borderId="0" applyFont="0" applyFill="0" applyBorder="0" applyAlignment="0" applyProtection="0"/>
    <xf numFmtId="209" fontId="4" fillId="0" borderId="0" applyFont="0" applyFill="0" applyBorder="0" applyAlignment="0" applyProtection="0"/>
    <xf numFmtId="40" fontId="97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 applyFont="0" applyFill="0" applyBorder="0" applyAlignment="0" applyProtection="0"/>
    <xf numFmtId="0" fontId="4" fillId="0" borderId="0"/>
    <xf numFmtId="0" fontId="35" fillId="0" borderId="0">
      <alignment vertical="top"/>
    </xf>
    <xf numFmtId="40" fontId="9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9" fontId="4" fillId="0" borderId="0" applyFont="0" applyFill="0" applyBorder="0" applyAlignment="0" applyProtection="0"/>
    <xf numFmtId="0" fontId="4" fillId="0" borderId="0"/>
    <xf numFmtId="0" fontId="4" fillId="0" borderId="0"/>
    <xf numFmtId="209" fontId="4" fillId="0" borderId="0" applyFont="0" applyFill="0" applyBorder="0" applyAlignment="0" applyProtection="0"/>
    <xf numFmtId="0" fontId="69" fillId="0" borderId="0"/>
    <xf numFmtId="0" fontId="35" fillId="0" borderId="0">
      <alignment vertical="top"/>
    </xf>
    <xf numFmtId="0" fontId="46" fillId="0" borderId="0"/>
    <xf numFmtId="229" fontId="16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6" fillId="0" borderId="0"/>
    <xf numFmtId="0" fontId="4" fillId="0" borderId="0"/>
    <xf numFmtId="0" fontId="4" fillId="0" borderId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6" fillId="0" borderId="0"/>
    <xf numFmtId="0" fontId="123" fillId="0" borderId="0"/>
    <xf numFmtId="165" fontId="4" fillId="0" borderId="0" applyFont="0" applyFill="0" applyBorder="0" applyAlignment="0" applyProtection="0"/>
    <xf numFmtId="0" fontId="44" fillId="0" borderId="0"/>
    <xf numFmtId="276" fontId="4" fillId="0" borderId="0" applyFont="0" applyFill="0" applyBorder="0" applyAlignment="0" applyProtection="0"/>
    <xf numFmtId="0" fontId="46" fillId="0" borderId="0"/>
    <xf numFmtId="0" fontId="46" fillId="0" borderId="0"/>
    <xf numFmtId="0" fontId="35" fillId="0" borderId="0">
      <alignment vertical="top"/>
    </xf>
    <xf numFmtId="0" fontId="64" fillId="0" borderId="0"/>
    <xf numFmtId="0" fontId="64" fillId="0" borderId="0"/>
    <xf numFmtId="0" fontId="4" fillId="0" borderId="0"/>
    <xf numFmtId="0" fontId="4" fillId="0" borderId="0"/>
    <xf numFmtId="253" fontId="334" fillId="0" borderId="0" applyFont="0" applyFill="0" applyBorder="0" applyAlignment="0" applyProtection="0"/>
    <xf numFmtId="0" fontId="145" fillId="0" borderId="0"/>
    <xf numFmtId="0" fontId="44" fillId="0" borderId="0"/>
    <xf numFmtId="0" fontId="14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6" fillId="0" borderId="0"/>
    <xf numFmtId="0" fontId="4" fillId="0" borderId="0"/>
    <xf numFmtId="209" fontId="4" fillId="0" borderId="0" applyFont="0" applyFill="0" applyBorder="0" applyAlignment="0" applyProtection="0"/>
    <xf numFmtId="209" fontId="4" fillId="0" borderId="0" applyFont="0" applyFill="0" applyBorder="0" applyAlignment="0" applyProtection="0"/>
    <xf numFmtId="20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9" fontId="4" fillId="0" borderId="0" applyFont="0" applyFill="0" applyBorder="0" applyAlignment="0" applyProtection="0"/>
    <xf numFmtId="209" fontId="4" fillId="0" borderId="0" applyFont="0" applyFill="0" applyBorder="0" applyAlignment="0" applyProtection="0"/>
    <xf numFmtId="209" fontId="4" fillId="0" borderId="0" applyFont="0" applyFill="0" applyBorder="0" applyAlignment="0" applyProtection="0"/>
    <xf numFmtId="229" fontId="168" fillId="0" borderId="0" applyFont="0" applyFill="0" applyBorder="0" applyAlignment="0" applyProtection="0"/>
    <xf numFmtId="0" fontId="46" fillId="0" borderId="0"/>
    <xf numFmtId="0" fontId="46" fillId="0" borderId="0"/>
    <xf numFmtId="0" fontId="35" fillId="0" borderId="0">
      <alignment vertical="top"/>
    </xf>
    <xf numFmtId="229" fontId="168" fillId="0" borderId="0" applyFont="0" applyFill="0" applyBorder="0" applyAlignment="0" applyProtection="0"/>
    <xf numFmtId="0" fontId="4" fillId="0" borderId="0"/>
    <xf numFmtId="0" fontId="35" fillId="0" borderId="0">
      <alignment vertical="top"/>
    </xf>
    <xf numFmtId="0" fontId="35" fillId="0" borderId="0">
      <alignment vertical="top"/>
    </xf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5" fillId="0" borderId="0">
      <alignment vertical="top"/>
    </xf>
    <xf numFmtId="0" fontId="4" fillId="0" borderId="0"/>
    <xf numFmtId="0" fontId="4" fillId="0" borderId="0"/>
    <xf numFmtId="0" fontId="46" fillId="0" borderId="0"/>
    <xf numFmtId="0" fontId="4" fillId="0" borderId="0"/>
    <xf numFmtId="0" fontId="4" fillId="0" borderId="0"/>
    <xf numFmtId="0" fontId="4" fillId="0" borderId="0" applyFont="0" applyFill="0" applyBorder="0" applyAlignment="0" applyProtection="0"/>
    <xf numFmtId="229" fontId="168" fillId="0" borderId="0" applyFont="0" applyFill="0" applyBorder="0" applyAlignment="0" applyProtection="0"/>
    <xf numFmtId="0" fontId="4" fillId="0" borderId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165" fontId="4" fillId="0" borderId="0" applyFont="0" applyFill="0" applyBorder="0" applyAlignment="0" applyProtection="0"/>
    <xf numFmtId="0" fontId="46" fillId="0" borderId="0"/>
    <xf numFmtId="0" fontId="46" fillId="0" borderId="0"/>
    <xf numFmtId="0" fontId="46" fillId="0" borderId="0"/>
    <xf numFmtId="0" fontId="46" fillId="0" borderId="0"/>
    <xf numFmtId="266" fontId="4" fillId="0" borderId="0" applyFont="0" applyFill="0" applyBorder="0" applyAlignment="0" applyProtection="0"/>
    <xf numFmtId="266" fontId="4" fillId="0" borderId="0" applyFont="0" applyFill="0" applyBorder="0" applyAlignment="0" applyProtection="0"/>
    <xf numFmtId="266" fontId="4" fillId="0" borderId="0" applyFont="0" applyFill="0" applyBorder="0" applyAlignment="0" applyProtection="0"/>
    <xf numFmtId="266" fontId="4" fillId="0" borderId="0" applyFont="0" applyFill="0" applyBorder="0" applyAlignment="0" applyProtection="0"/>
    <xf numFmtId="266" fontId="4" fillId="0" borderId="0" applyFont="0" applyFill="0" applyBorder="0" applyAlignment="0" applyProtection="0"/>
    <xf numFmtId="266" fontId="4" fillId="0" borderId="0" applyFont="0" applyFill="0" applyBorder="0" applyAlignment="0" applyProtection="0"/>
    <xf numFmtId="266" fontId="4" fillId="0" borderId="0" applyFont="0" applyFill="0" applyBorder="0" applyAlignment="0" applyProtection="0"/>
    <xf numFmtId="266" fontId="4" fillId="0" borderId="0" applyFont="0" applyFill="0" applyBorder="0" applyAlignment="0" applyProtection="0"/>
    <xf numFmtId="266" fontId="4" fillId="0" borderId="0" applyFont="0" applyFill="0" applyBorder="0" applyAlignment="0" applyProtection="0"/>
    <xf numFmtId="0" fontId="4" fillId="0" borderId="0"/>
    <xf numFmtId="0" fontId="4" fillId="0" borderId="0"/>
    <xf numFmtId="266" fontId="4" fillId="0" borderId="0" applyFont="0" applyFill="0" applyBorder="0" applyAlignment="0" applyProtection="0"/>
    <xf numFmtId="2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66" fontId="4" fillId="0" borderId="0" applyFont="0" applyFill="0" applyBorder="0" applyAlignment="0" applyProtection="0"/>
    <xf numFmtId="2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6" fillId="0" borderId="0"/>
    <xf numFmtId="0" fontId="46" fillId="0" borderId="0"/>
    <xf numFmtId="0" fontId="4" fillId="0" borderId="0"/>
    <xf numFmtId="0" fontId="4" fillId="0" borderId="0"/>
    <xf numFmtId="0" fontId="4" fillId="0" borderId="0"/>
    <xf numFmtId="266" fontId="4" fillId="0" borderId="0" applyFont="0" applyFill="0" applyBorder="0" applyAlignment="0" applyProtection="0"/>
    <xf numFmtId="0" fontId="46" fillId="0" borderId="0"/>
    <xf numFmtId="266" fontId="4" fillId="0" borderId="0" applyFont="0" applyFill="0" applyBorder="0" applyAlignment="0" applyProtection="0"/>
    <xf numFmtId="266" fontId="4" fillId="0" borderId="0" applyFont="0" applyFill="0" applyBorder="0" applyAlignment="0" applyProtection="0"/>
    <xf numFmtId="266" fontId="4" fillId="0" borderId="0" applyFont="0" applyFill="0" applyBorder="0" applyAlignment="0" applyProtection="0"/>
    <xf numFmtId="266" fontId="4" fillId="0" borderId="0" applyFont="0" applyFill="0" applyBorder="0" applyAlignment="0" applyProtection="0"/>
    <xf numFmtId="266" fontId="4" fillId="0" borderId="0" applyFont="0" applyFill="0" applyAlignment="0" applyProtection="0"/>
    <xf numFmtId="266" fontId="4" fillId="0" borderId="0" applyFont="0" applyFill="0" applyAlignment="0" applyProtection="0"/>
    <xf numFmtId="266" fontId="4" fillId="0" borderId="0" applyFont="0" applyFill="0" applyAlignment="0" applyProtection="0"/>
    <xf numFmtId="0" fontId="4" fillId="0" borderId="0"/>
    <xf numFmtId="0" fontId="4" fillId="0" borderId="0"/>
    <xf numFmtId="266" fontId="4" fillId="0" borderId="0" applyFont="0" applyFill="0" applyAlignment="0" applyProtection="0"/>
    <xf numFmtId="266" fontId="4" fillId="0" borderId="0" applyFont="0" applyFill="0" applyAlignment="0" applyProtection="0"/>
    <xf numFmtId="0" fontId="4" fillId="0" borderId="0"/>
    <xf numFmtId="0" fontId="4" fillId="0" borderId="0"/>
    <xf numFmtId="266" fontId="4" fillId="0" borderId="0" applyFont="0" applyFill="0" applyAlignment="0" applyProtection="0"/>
    <xf numFmtId="229" fontId="168" fillId="0" borderId="0" applyFont="0" applyFill="0" applyBorder="0" applyAlignment="0" applyProtection="0"/>
    <xf numFmtId="277" fontId="4" fillId="0" borderId="0" quotePrefix="1" pivotButton="1" applyNumberFormat="0" applyFont="0" applyFill="0" applyBorder="0" applyAlignment="0" applyProtection="0">
      <alignment horizontal="justify" vertical="justify" textRotation="255" wrapText="1" indent="15" justifyLastLine="1" shrinkToFit="1" readingOrder="3"/>
      <protection hidden="1"/>
    </xf>
    <xf numFmtId="0" fontId="145" fillId="0" borderId="0"/>
    <xf numFmtId="0" fontId="4" fillId="0" borderId="0" applyFont="0" applyFill="0" applyBorder="0" applyAlignment="0" applyProtection="0"/>
    <xf numFmtId="0" fontId="44" fillId="0" borderId="0"/>
    <xf numFmtId="0" fontId="46" fillId="0" borderId="0"/>
    <xf numFmtId="0" fontId="4" fillId="0" borderId="0"/>
    <xf numFmtId="0" fontId="4" fillId="0" borderId="0"/>
    <xf numFmtId="0" fontId="44" fillId="0" borderId="0"/>
    <xf numFmtId="0" fontId="4" fillId="0" borderId="0"/>
    <xf numFmtId="0" fontId="4" fillId="0" borderId="0"/>
    <xf numFmtId="0" fontId="4" fillId="0" borderId="0"/>
    <xf numFmtId="0" fontId="123" fillId="0" borderId="0"/>
    <xf numFmtId="0" fontId="4" fillId="0" borderId="0"/>
    <xf numFmtId="0" fontId="4" fillId="0" borderId="0"/>
    <xf numFmtId="0" fontId="29" fillId="0" borderId="0"/>
    <xf numFmtId="165" fontId="4" fillId="0" borderId="0" applyFont="0" applyFill="0" applyBorder="0" applyAlignment="0" applyProtection="0"/>
    <xf numFmtId="209" fontId="4" fillId="0" borderId="0" applyFont="0" applyFill="0" applyBorder="0" applyAlignment="0" applyProtection="0"/>
    <xf numFmtId="0" fontId="35" fillId="0" borderId="0">
      <alignment vertical="top"/>
    </xf>
    <xf numFmtId="0" fontId="35" fillId="0" borderId="0">
      <alignment vertical="top"/>
    </xf>
    <xf numFmtId="2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66" fontId="4" fillId="0" borderId="0" applyFont="0" applyFill="0" applyAlignment="0" applyProtection="0"/>
    <xf numFmtId="266" fontId="4" fillId="0" borderId="0" applyFont="0" applyFill="0" applyBorder="0" applyAlignment="0" applyProtection="0"/>
    <xf numFmtId="266" fontId="4" fillId="0" borderId="0" applyFont="0" applyFill="0" applyBorder="0" applyAlignment="0" applyProtection="0"/>
    <xf numFmtId="0" fontId="46" fillId="0" borderId="0"/>
    <xf numFmtId="229" fontId="168" fillId="0" borderId="0" applyFont="0" applyFill="0" applyBorder="0" applyAlignment="0" applyProtection="0"/>
    <xf numFmtId="0" fontId="334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35" fillId="0" borderId="0">
      <alignment vertical="top"/>
    </xf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5" fillId="0" borderId="0">
      <alignment vertical="top"/>
    </xf>
    <xf numFmtId="0" fontId="35" fillId="0" borderId="0">
      <alignment vertical="top"/>
    </xf>
    <xf numFmtId="0" fontId="4" fillId="0" borderId="0"/>
    <xf numFmtId="165" fontId="4" fillId="0" borderId="0" applyFont="0" applyFill="0" applyBorder="0" applyAlignment="0" applyProtection="0"/>
    <xf numFmtId="278" fontId="334" fillId="0" borderId="0" applyFont="0" applyFill="0" applyBorder="0" applyAlignment="0" applyProtection="0"/>
    <xf numFmtId="279" fontId="33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29" fontId="168" fillId="0" borderId="0" applyFont="0" applyFill="0" applyBorder="0" applyAlignment="0" applyProtection="0"/>
    <xf numFmtId="229" fontId="168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6" fillId="0" borderId="0"/>
    <xf numFmtId="266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29" fontId="168" fillId="0" borderId="0" applyFont="0" applyFill="0" applyBorder="0" applyAlignment="0" applyProtection="0"/>
    <xf numFmtId="229" fontId="168" fillId="0" borderId="0" applyFont="0" applyFill="0" applyBorder="0" applyAlignment="0" applyProtection="0"/>
    <xf numFmtId="229" fontId="168" fillId="0" borderId="0" applyFont="0" applyFill="0" applyBorder="0" applyAlignment="0" applyProtection="0"/>
    <xf numFmtId="229" fontId="168" fillId="0" borderId="0" applyFont="0" applyFill="0" applyBorder="0" applyAlignment="0" applyProtection="0"/>
    <xf numFmtId="229" fontId="168" fillId="0" borderId="0" applyFont="0" applyFill="0" applyBorder="0" applyAlignment="0" applyProtection="0"/>
    <xf numFmtId="229" fontId="168" fillId="0" borderId="0" applyFont="0" applyFill="0" applyBorder="0" applyAlignment="0" applyProtection="0"/>
    <xf numFmtId="165" fontId="4" fillId="0" borderId="0" applyFont="0" applyFill="0" applyBorder="0" applyAlignment="0" applyProtection="0"/>
    <xf numFmtId="229" fontId="168" fillId="0" borderId="0" applyFont="0" applyFill="0" applyBorder="0" applyAlignment="0" applyProtection="0"/>
    <xf numFmtId="209" fontId="4" fillId="0" borderId="0" applyFont="0" applyFill="0" applyBorder="0" applyAlignment="0" applyProtection="0"/>
    <xf numFmtId="0" fontId="4" fillId="0" borderId="0"/>
    <xf numFmtId="0" fontId="4" fillId="0" borderId="0" applyNumberFormat="0" applyFill="0" applyBorder="0" applyAlignment="0" applyProtection="0"/>
    <xf numFmtId="165" fontId="4" fillId="0" borderId="0" applyFont="0" applyFill="0" applyBorder="0" applyAlignment="0" applyProtection="0"/>
    <xf numFmtId="229" fontId="16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29" fontId="168" fillId="0" borderId="0" applyFont="0" applyFill="0" applyBorder="0" applyAlignment="0" applyProtection="0"/>
    <xf numFmtId="229" fontId="168" fillId="0" borderId="0" applyFont="0" applyFill="0" applyBorder="0" applyAlignment="0" applyProtection="0"/>
    <xf numFmtId="266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/>
    <xf numFmtId="209" fontId="4" fillId="0" borderId="0" applyFont="0" applyFill="0" applyBorder="0" applyAlignment="0" applyProtection="0"/>
    <xf numFmtId="40" fontId="97" fillId="0" borderId="0" applyFont="0" applyFill="0" applyBorder="0" applyAlignment="0" applyProtection="0"/>
    <xf numFmtId="40" fontId="97" fillId="0" borderId="0" applyFont="0" applyFill="0" applyBorder="0" applyAlignment="0" applyProtection="0"/>
    <xf numFmtId="0" fontId="49" fillId="0" borderId="16" applyNumberFormat="0" applyFill="0" applyAlignment="0" applyProtection="0"/>
    <xf numFmtId="0" fontId="50" fillId="0" borderId="17" applyNumberFormat="0" applyFill="0" applyProtection="0">
      <alignment horizontal="center"/>
    </xf>
    <xf numFmtId="0" fontId="44" fillId="0" borderId="0"/>
    <xf numFmtId="0" fontId="267" fillId="0" borderId="0"/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4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35" fillId="0" borderId="0">
      <alignment vertical="top"/>
    </xf>
    <xf numFmtId="0" fontId="35" fillId="0" borderId="0">
      <alignment vertical="top"/>
    </xf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/>
    <xf numFmtId="0" fontId="4" fillId="0" borderId="0"/>
    <xf numFmtId="0" fontId="44" fillId="0" borderId="0"/>
    <xf numFmtId="0" fontId="4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4" fillId="0" borderId="0"/>
    <xf numFmtId="0" fontId="4" fillId="0" borderId="0"/>
    <xf numFmtId="0" fontId="4" fillId="0" borderId="0" applyNumberFormat="0" applyFill="0" applyBorder="0" applyAlignment="0" applyProtection="0"/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144" fillId="0" borderId="0"/>
    <xf numFmtId="0" fontId="46" fillId="0" borderId="0"/>
    <xf numFmtId="0" fontId="4" fillId="0" borderId="0"/>
    <xf numFmtId="209" fontId="4" fillId="0" borderId="0" applyFont="0" applyFill="0" applyBorder="0" applyAlignment="0" applyProtection="0"/>
    <xf numFmtId="0" fontId="4" fillId="0" borderId="0"/>
    <xf numFmtId="0" fontId="4" fillId="0" borderId="0"/>
    <xf numFmtId="0" fontId="145" fillId="0" borderId="0"/>
    <xf numFmtId="229" fontId="168" fillId="0" borderId="0" applyFont="0" applyFill="0" applyBorder="0" applyAlignment="0" applyProtection="0"/>
    <xf numFmtId="229" fontId="168" fillId="0" borderId="0" applyFont="0" applyFill="0" applyBorder="0" applyAlignment="0" applyProtection="0"/>
    <xf numFmtId="229" fontId="16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29" fontId="168" fillId="0" borderId="0" applyFont="0" applyFill="0" applyBorder="0" applyAlignment="0" applyProtection="0"/>
    <xf numFmtId="0" fontId="4" fillId="0" borderId="0"/>
    <xf numFmtId="0" fontId="4" fillId="0" borderId="0"/>
    <xf numFmtId="229" fontId="168" fillId="0" borderId="0" applyFont="0" applyFill="0" applyBorder="0" applyAlignment="0" applyProtection="0"/>
    <xf numFmtId="229" fontId="168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69" fillId="0" borderId="0"/>
    <xf numFmtId="0" fontId="69" fillId="0" borderId="0"/>
    <xf numFmtId="0" fontId="4" fillId="0" borderId="0" applyFont="0" applyFill="0" applyBorder="0" applyAlignment="0" applyProtection="0"/>
    <xf numFmtId="209" fontId="4" fillId="0" borderId="0" applyFont="0" applyFill="0" applyBorder="0" applyAlignment="0" applyProtection="0"/>
    <xf numFmtId="0" fontId="145" fillId="0" borderId="0"/>
    <xf numFmtId="209" fontId="4" fillId="0" borderId="0" applyFont="0" applyFill="0" applyBorder="0" applyAlignment="0" applyProtection="0"/>
    <xf numFmtId="0" fontId="145" fillId="0" borderId="0"/>
    <xf numFmtId="0" fontId="33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09" fontId="4" fillId="0" borderId="0" applyFont="0" applyFill="0" applyBorder="0" applyAlignment="0" applyProtection="0"/>
    <xf numFmtId="0" fontId="97" fillId="0" borderId="0"/>
    <xf numFmtId="0" fontId="4" fillId="0" borderId="0"/>
    <xf numFmtId="40" fontId="97" fillId="0" borderId="0" applyFont="0" applyFill="0" applyBorder="0" applyAlignment="0" applyProtection="0"/>
    <xf numFmtId="0" fontId="145" fillId="0" borderId="0"/>
    <xf numFmtId="0" fontId="145" fillId="0" borderId="0"/>
    <xf numFmtId="209" fontId="4" fillId="0" borderId="0" applyFont="0" applyFill="0" applyBorder="0" applyAlignment="0" applyProtection="0"/>
    <xf numFmtId="209" fontId="4" fillId="0" borderId="0" applyFont="0" applyFill="0" applyBorder="0" applyAlignment="0" applyProtection="0"/>
    <xf numFmtId="7" fontId="334" fillId="0" borderId="0" applyFont="0" applyFill="0" applyBorder="0" applyAlignment="0" applyProtection="0"/>
    <xf numFmtId="0" fontId="4" fillId="0" borderId="0"/>
    <xf numFmtId="0" fontId="97" fillId="0" borderId="0"/>
    <xf numFmtId="0" fontId="69" fillId="0" borderId="0"/>
    <xf numFmtId="0" fontId="144" fillId="0" borderId="0" applyFont="0" applyFill="0" applyBorder="0" applyAlignment="0" applyProtection="0"/>
    <xf numFmtId="209" fontId="4" fillId="0" borderId="0" applyFont="0" applyFill="0" applyBorder="0" applyAlignment="0" applyProtection="0"/>
    <xf numFmtId="274" fontId="144" fillId="0" borderId="0" applyFont="0" applyFill="0" applyProtection="0"/>
    <xf numFmtId="273" fontId="144" fillId="0" borderId="0" applyFont="0" applyFill="0" applyProtection="0"/>
    <xf numFmtId="272" fontId="144" fillId="0" borderId="0" applyFont="0" applyFill="0" applyBorder="0" applyAlignment="0" applyProtection="0"/>
    <xf numFmtId="269" fontId="144" fillId="0" borderId="0" applyFont="0" applyFill="0" applyProtection="0"/>
    <xf numFmtId="270" fontId="4" fillId="0" borderId="0" applyFont="0" applyFill="0" applyBorder="0" applyAlignment="0" applyProtection="0"/>
    <xf numFmtId="275" fontId="144" fillId="0" borderId="0" applyFont="0" applyFill="0" applyProtection="0"/>
    <xf numFmtId="38" fontId="97" fillId="0" borderId="0" applyFont="0" applyFill="0" applyBorder="0" applyAlignment="0" applyProtection="0"/>
    <xf numFmtId="271" fontId="144" fillId="0" borderId="0" applyFont="0" applyFill="0" applyBorder="0" applyAlignment="0" applyProtection="0"/>
    <xf numFmtId="209" fontId="4" fillId="0" borderId="0" applyFont="0" applyFill="0" applyBorder="0" applyAlignment="0" applyProtection="0"/>
    <xf numFmtId="209" fontId="4" fillId="0" borderId="0" applyFont="0" applyFill="0" applyBorder="0" applyAlignment="0" applyProtection="0"/>
    <xf numFmtId="0" fontId="44" fillId="0" borderId="0"/>
    <xf numFmtId="253" fontId="33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69" fillId="0" borderId="0"/>
    <xf numFmtId="0" fontId="4" fillId="0" borderId="0" applyFont="0" applyFill="0" applyBorder="0" applyAlignment="0" applyProtection="0"/>
    <xf numFmtId="0" fontId="4" fillId="0" borderId="0"/>
    <xf numFmtId="0" fontId="97" fillId="0" borderId="0"/>
    <xf numFmtId="0" fontId="4" fillId="0" borderId="0" applyFont="0" applyFill="0" applyBorder="0" applyAlignment="0" applyProtection="0"/>
    <xf numFmtId="0" fontId="4" fillId="0" borderId="0"/>
    <xf numFmtId="38" fontId="97" fillId="0" borderId="0" applyFont="0" applyFill="0" applyBorder="0" applyAlignment="0" applyProtection="0"/>
    <xf numFmtId="38" fontId="97" fillId="0" borderId="0" applyFont="0" applyFill="0" applyBorder="0" applyAlignment="0" applyProtection="0"/>
    <xf numFmtId="38" fontId="97" fillId="0" borderId="0" applyFont="0" applyFill="0" applyBorder="0" applyAlignment="0" applyProtection="0"/>
    <xf numFmtId="38" fontId="97" fillId="0" borderId="0" applyFont="0" applyFill="0" applyBorder="0" applyAlignment="0" applyProtection="0"/>
    <xf numFmtId="38" fontId="97" fillId="0" borderId="0" applyFont="0" applyFill="0" applyBorder="0" applyAlignment="0" applyProtection="0"/>
    <xf numFmtId="38" fontId="97" fillId="0" borderId="0" applyFont="0" applyFill="0" applyBorder="0" applyAlignment="0" applyProtection="0"/>
    <xf numFmtId="0" fontId="144" fillId="0" borderId="0" applyFont="0" applyFill="0" applyBorder="0" applyAlignment="0" applyProtection="0"/>
    <xf numFmtId="0" fontId="144" fillId="0" borderId="0" applyFont="0" applyFill="0" applyProtection="0"/>
    <xf numFmtId="38" fontId="97" fillId="0" borderId="0" applyFont="0" applyFill="0" applyBorder="0" applyAlignment="0" applyProtection="0"/>
    <xf numFmtId="0" fontId="144" fillId="0" borderId="0" applyFont="0" applyFill="0" applyBorder="0" applyAlignment="0" applyProtection="0"/>
    <xf numFmtId="0" fontId="144" fillId="0" borderId="0" applyFont="0" applyFill="0" applyProtection="0"/>
    <xf numFmtId="38" fontId="97" fillId="0" borderId="0" applyFont="0" applyFill="0" applyBorder="0" applyAlignment="0" applyProtection="0"/>
    <xf numFmtId="0" fontId="144" fillId="0" borderId="0" applyFont="0" applyFill="0" applyBorder="0" applyAlignment="0" applyProtection="0"/>
    <xf numFmtId="0" fontId="144" fillId="0" borderId="0" applyFont="0" applyFill="0" applyProtection="0"/>
    <xf numFmtId="38" fontId="97" fillId="0" borderId="0" applyFont="0" applyFill="0" applyBorder="0" applyAlignment="0" applyProtection="0"/>
    <xf numFmtId="0" fontId="144" fillId="0" borderId="0" applyFont="0" applyFill="0" applyBorder="0" applyAlignment="0" applyProtection="0"/>
    <xf numFmtId="0" fontId="144" fillId="0" borderId="0" applyFont="0" applyFill="0" applyProtection="0"/>
    <xf numFmtId="38" fontId="97" fillId="0" borderId="0" applyFont="0" applyFill="0" applyBorder="0" applyAlignment="0" applyProtection="0"/>
    <xf numFmtId="0" fontId="144" fillId="0" borderId="0" applyFont="0" applyFill="0" applyBorder="0" applyAlignment="0" applyProtection="0"/>
    <xf numFmtId="0" fontId="144" fillId="0" borderId="0" applyFont="0" applyFill="0" applyProtection="0"/>
    <xf numFmtId="38" fontId="97" fillId="0" borderId="0" applyFont="0" applyFill="0" applyBorder="0" applyAlignment="0" applyProtection="0"/>
    <xf numFmtId="0" fontId="144" fillId="0" borderId="0" applyFont="0" applyFill="0" applyBorder="0" applyAlignment="0" applyProtection="0"/>
    <xf numFmtId="0" fontId="144" fillId="0" borderId="0" applyFont="0" applyFill="0" applyProtection="0"/>
    <xf numFmtId="270" fontId="4" fillId="0" borderId="0" applyFont="0" applyFill="0" applyBorder="0" applyAlignment="0" applyProtection="0"/>
    <xf numFmtId="38" fontId="97" fillId="0" borderId="0" applyFont="0" applyFill="0" applyBorder="0" applyAlignment="0" applyProtection="0"/>
    <xf numFmtId="274" fontId="144" fillId="0" borderId="0" applyFont="0" applyFill="0" applyProtection="0"/>
    <xf numFmtId="272" fontId="144" fillId="0" borderId="0" applyFont="0" applyFill="0" applyBorder="0" applyAlignment="0" applyProtection="0"/>
    <xf numFmtId="268" fontId="144" fillId="0" borderId="0" applyFont="0" applyFill="0" applyBorder="0" applyAlignment="0" applyProtection="0"/>
    <xf numFmtId="269" fontId="144" fillId="0" borderId="0" applyFont="0" applyFill="0" applyProtection="0"/>
    <xf numFmtId="209" fontId="4" fillId="0" borderId="0" applyFont="0" applyFill="0" applyBorder="0" applyAlignment="0" applyProtection="0"/>
    <xf numFmtId="273" fontId="144" fillId="0" borderId="0" applyFont="0" applyFill="0" applyProtection="0"/>
    <xf numFmtId="0" fontId="144" fillId="0" borderId="0" applyFont="0" applyFill="0" applyBorder="0" applyAlignment="0" applyProtection="0"/>
    <xf numFmtId="271" fontId="144" fillId="0" borderId="0" applyFont="0" applyFill="0" applyBorder="0" applyAlignment="0" applyProtection="0"/>
    <xf numFmtId="0" fontId="144" fillId="0" borderId="0" applyFont="0" applyFill="0" applyBorder="0" applyAlignment="0" applyProtection="0"/>
    <xf numFmtId="0" fontId="144" fillId="0" borderId="0" applyFont="0" applyFill="0" applyProtection="0"/>
    <xf numFmtId="0" fontId="144" fillId="0" borderId="0" applyFont="0" applyFill="0" applyBorder="0" applyAlignment="0" applyProtection="0"/>
    <xf numFmtId="0" fontId="144" fillId="0" borderId="0" applyFont="0" applyFill="0" applyProtection="0"/>
    <xf numFmtId="0" fontId="144" fillId="0" borderId="0" applyFont="0" applyFill="0" applyBorder="0" applyAlignment="0" applyProtection="0"/>
    <xf numFmtId="0" fontId="144" fillId="0" borderId="0" applyFont="0" applyFill="0" applyProtection="0"/>
    <xf numFmtId="0" fontId="144" fillId="0" borderId="0" applyFont="0" applyFill="0" applyBorder="0" applyAlignment="0" applyProtection="0"/>
    <xf numFmtId="0" fontId="144" fillId="0" borderId="0" applyFont="0" applyFill="0" applyProtection="0"/>
    <xf numFmtId="0" fontId="144" fillId="0" borderId="0" applyFont="0" applyFill="0" applyBorder="0" applyAlignment="0" applyProtection="0"/>
    <xf numFmtId="0" fontId="144" fillId="0" borderId="0" applyFont="0" applyFill="0" applyProtection="0"/>
    <xf numFmtId="0" fontId="144" fillId="0" borderId="0" applyFont="0" applyFill="0" applyBorder="0" applyAlignment="0" applyProtection="0"/>
    <xf numFmtId="0" fontId="144" fillId="0" borderId="0" applyFont="0" applyFill="0" applyProtection="0"/>
    <xf numFmtId="0" fontId="69" fillId="0" borderId="0"/>
    <xf numFmtId="0" fontId="97" fillId="0" borderId="0"/>
    <xf numFmtId="0" fontId="4" fillId="0" borderId="0"/>
    <xf numFmtId="0" fontId="4" fillId="0" borderId="0"/>
    <xf numFmtId="0" fontId="4" fillId="0" borderId="0"/>
    <xf numFmtId="0" fontId="97" fillId="0" borderId="0"/>
    <xf numFmtId="0" fontId="97" fillId="0" borderId="0"/>
    <xf numFmtId="40" fontId="97" fillId="0" borderId="0" applyFont="0" applyFill="0" applyBorder="0" applyAlignment="0" applyProtection="0"/>
    <xf numFmtId="0" fontId="69" fillId="0" borderId="0"/>
    <xf numFmtId="0" fontId="4" fillId="0" borderId="0"/>
    <xf numFmtId="0" fontId="4" fillId="0" borderId="0"/>
    <xf numFmtId="0" fontId="97" fillId="0" borderId="0"/>
    <xf numFmtId="209" fontId="4" fillId="0" borderId="0" applyFont="0" applyFill="0" applyBorder="0" applyAlignment="0" applyProtection="0"/>
    <xf numFmtId="0" fontId="4" fillId="0" borderId="0"/>
    <xf numFmtId="209" fontId="4" fillId="0" borderId="0" applyFont="0" applyFill="0" applyBorder="0" applyAlignment="0" applyProtection="0"/>
    <xf numFmtId="268" fontId="144" fillId="0" borderId="0" applyFont="0" applyFill="0" applyBorder="0" applyAlignment="0" applyProtection="0"/>
    <xf numFmtId="0" fontId="144" fillId="0" borderId="0"/>
    <xf numFmtId="209" fontId="4" fillId="0" borderId="0" applyFont="0" applyFill="0" applyBorder="0" applyAlignment="0" applyProtection="0"/>
    <xf numFmtId="209" fontId="4" fillId="0" borderId="0" applyFont="0" applyFill="0" applyBorder="0" applyAlignment="0" applyProtection="0"/>
    <xf numFmtId="0" fontId="341" fillId="0" borderId="0" applyFont="0" applyFill="0" applyBorder="0" applyAlignment="0" applyProtection="0"/>
    <xf numFmtId="0" fontId="342" fillId="0" borderId="0" applyFont="0" applyFill="0" applyBorder="0" applyAlignment="0" applyProtection="0"/>
    <xf numFmtId="0" fontId="343" fillId="0" borderId="0" applyFont="0" applyFill="0" applyBorder="0" applyAlignment="0" applyProtection="0"/>
    <xf numFmtId="0" fontId="343" fillId="0" borderId="0" applyFont="0" applyFill="0" applyBorder="0" applyAlignment="0" applyProtection="0"/>
    <xf numFmtId="173" fontId="344" fillId="0" borderId="0" applyFont="0" applyFill="0" applyBorder="0" applyAlignment="0" applyProtection="0"/>
    <xf numFmtId="164" fontId="344" fillId="0" borderId="0" applyFont="0" applyFill="0" applyBorder="0" applyAlignment="0" applyProtection="0"/>
    <xf numFmtId="38" fontId="97" fillId="0" borderId="0" applyFill="0" applyBorder="0" applyAlignment="0" applyProtection="0"/>
    <xf numFmtId="2" fontId="341" fillId="0" borderId="0" applyFont="0" applyFill="0" applyBorder="0" applyAlignment="0" applyProtection="0"/>
    <xf numFmtId="2" fontId="342" fillId="0" borderId="0" applyFont="0" applyFill="0" applyBorder="0" applyAlignment="0" applyProtection="0"/>
    <xf numFmtId="0" fontId="345" fillId="0" borderId="0" applyNumberFormat="0" applyFill="0" applyBorder="0" applyAlignment="0" applyProtection="0"/>
    <xf numFmtId="0" fontId="346" fillId="0" borderId="0" applyNumberFormat="0" applyFill="0" applyBorder="0" applyAlignment="0" applyProtection="0"/>
    <xf numFmtId="0" fontId="347" fillId="0" borderId="0" applyNumberFormat="0" applyFill="0" applyBorder="0" applyAlignment="0" applyProtection="0"/>
    <xf numFmtId="0" fontId="348" fillId="0" borderId="0" applyNumberFormat="0" applyFill="0" applyBorder="0" applyAlignment="0" applyProtection="0"/>
    <xf numFmtId="0" fontId="107" fillId="0" borderId="0"/>
    <xf numFmtId="0" fontId="349" fillId="0" borderId="0"/>
    <xf numFmtId="0" fontId="343" fillId="0" borderId="0"/>
    <xf numFmtId="166" fontId="344" fillId="0" borderId="0" applyFont="0" applyFill="0" applyBorder="0" applyAlignment="0" applyProtection="0"/>
    <xf numFmtId="165" fontId="344" fillId="0" borderId="0" applyFont="0" applyFill="0" applyBorder="0" applyAlignment="0" applyProtection="0"/>
    <xf numFmtId="40" fontId="350" fillId="0" borderId="0" applyFont="0" applyFill="0" applyBorder="0" applyAlignment="0" applyProtection="0"/>
    <xf numFmtId="38" fontId="350" fillId="0" borderId="0" applyFont="0" applyFill="0" applyBorder="0" applyAlignment="0" applyProtection="0"/>
    <xf numFmtId="0" fontId="350" fillId="0" borderId="0" applyFont="0" applyFill="0" applyBorder="0" applyAlignment="0" applyProtection="0"/>
    <xf numFmtId="0" fontId="350" fillId="0" borderId="0" applyFont="0" applyFill="0" applyBorder="0" applyAlignment="0" applyProtection="0"/>
    <xf numFmtId="0" fontId="351" fillId="0" borderId="0"/>
    <xf numFmtId="37" fontId="352" fillId="0" borderId="0" applyFont="0" applyFill="0" applyBorder="0" applyAlignment="0" applyProtection="0">
      <protection locked="0"/>
    </xf>
    <xf numFmtId="9" fontId="64" fillId="0" borderId="0" applyFont="0" applyFill="0" applyBorder="0" applyAlignment="0" applyProtection="0"/>
    <xf numFmtId="10" fontId="64" fillId="0" borderId="0" applyFont="0" applyFill="0" applyBorder="0" applyAlignment="0" applyProtection="0"/>
    <xf numFmtId="280" fontId="69" fillId="0" borderId="0" applyFont="0" applyFill="0" applyBorder="0" applyAlignment="0" applyProtection="0">
      <protection locked="0"/>
    </xf>
    <xf numFmtId="4" fontId="353" fillId="0" borderId="0" applyFont="0" applyFill="0" applyBorder="0" applyAlignment="0" applyProtection="0"/>
    <xf numFmtId="0" fontId="149" fillId="37" borderId="0" applyNumberFormat="0" applyBorder="0" applyAlignment="0" applyProtection="0"/>
    <xf numFmtId="0" fontId="149" fillId="38" borderId="0" applyNumberFormat="0" applyBorder="0" applyAlignment="0" applyProtection="0"/>
    <xf numFmtId="0" fontId="149" fillId="39" borderId="0" applyNumberFormat="0" applyBorder="0" applyAlignment="0" applyProtection="0"/>
    <xf numFmtId="0" fontId="149" fillId="40" borderId="0" applyNumberFormat="0" applyBorder="0" applyAlignment="0" applyProtection="0"/>
    <xf numFmtId="0" fontId="149" fillId="41" borderId="0" applyNumberFormat="0" applyBorder="0" applyAlignment="0" applyProtection="0"/>
    <xf numFmtId="0" fontId="149" fillId="42" borderId="0" applyNumberFormat="0" applyBorder="0" applyAlignment="0" applyProtection="0"/>
    <xf numFmtId="0" fontId="354" fillId="37" borderId="0" applyNumberFormat="0" applyBorder="0" applyAlignment="0" applyProtection="0">
      <alignment vertical="center"/>
    </xf>
    <xf numFmtId="0" fontId="354" fillId="38" borderId="0" applyNumberFormat="0" applyBorder="0" applyAlignment="0" applyProtection="0">
      <alignment vertical="center"/>
    </xf>
    <xf numFmtId="0" fontId="354" fillId="39" borderId="0" applyNumberFormat="0" applyBorder="0" applyAlignment="0" applyProtection="0">
      <alignment vertical="center"/>
    </xf>
    <xf numFmtId="0" fontId="354" fillId="40" borderId="0" applyNumberFormat="0" applyBorder="0" applyAlignment="0" applyProtection="0">
      <alignment vertical="center"/>
    </xf>
    <xf numFmtId="0" fontId="354" fillId="41" borderId="0" applyNumberFormat="0" applyBorder="0" applyAlignment="0" applyProtection="0">
      <alignment vertical="center"/>
    </xf>
    <xf numFmtId="0" fontId="354" fillId="42" borderId="0" applyNumberFormat="0" applyBorder="0" applyAlignment="0" applyProtection="0">
      <alignment vertical="center"/>
    </xf>
    <xf numFmtId="0" fontId="149" fillId="102" borderId="0" applyNumberFormat="0" applyBorder="0" applyAlignment="0" applyProtection="0"/>
    <xf numFmtId="0" fontId="149" fillId="103" borderId="0" applyNumberFormat="0" applyBorder="0" applyAlignment="0" applyProtection="0"/>
    <xf numFmtId="0" fontId="149" fillId="88" borderId="0" applyNumberFormat="0" applyBorder="0" applyAlignment="0" applyProtection="0"/>
    <xf numFmtId="0" fontId="149" fillId="104" borderId="0" applyNumberFormat="0" applyBorder="0" applyAlignment="0" applyProtection="0"/>
    <xf numFmtId="0" fontId="355" fillId="37" borderId="0" applyNumberFormat="0" applyBorder="0" applyAlignment="0" applyProtection="0">
      <alignment vertical="center"/>
    </xf>
    <xf numFmtId="0" fontId="355" fillId="38" borderId="0" applyNumberFormat="0" applyBorder="0" applyAlignment="0" applyProtection="0">
      <alignment vertical="center"/>
    </xf>
    <xf numFmtId="0" fontId="355" fillId="39" borderId="0" applyNumberFormat="0" applyBorder="0" applyAlignment="0" applyProtection="0">
      <alignment vertical="center"/>
    </xf>
    <xf numFmtId="0" fontId="355" fillId="40" borderId="0" applyNumberFormat="0" applyBorder="0" applyAlignment="0" applyProtection="0">
      <alignment vertical="center"/>
    </xf>
    <xf numFmtId="0" fontId="355" fillId="41" borderId="0" applyNumberFormat="0" applyBorder="0" applyAlignment="0" applyProtection="0">
      <alignment vertical="center"/>
    </xf>
    <xf numFmtId="0" fontId="355" fillId="42" borderId="0" applyNumberFormat="0" applyBorder="0" applyAlignment="0" applyProtection="0">
      <alignment vertical="center"/>
    </xf>
    <xf numFmtId="281" fontId="4" fillId="0" borderId="0" applyFont="0" applyFill="0" applyBorder="0" applyAlignment="0" applyProtection="0"/>
    <xf numFmtId="0" fontId="341" fillId="0" borderId="0" applyFont="0" applyFill="0" applyBorder="0" applyAlignment="0" applyProtection="0"/>
    <xf numFmtId="0" fontId="342" fillId="0" borderId="0" applyFont="0" applyFill="0" applyBorder="0" applyAlignment="0" applyProtection="0"/>
    <xf numFmtId="175" fontId="353" fillId="0" borderId="0" applyFont="0" applyFill="0" applyBorder="0" applyAlignment="0" applyProtection="0"/>
    <xf numFmtId="0" fontId="149" fillId="43" borderId="0" applyNumberFormat="0" applyBorder="0" applyAlignment="0" applyProtection="0"/>
    <xf numFmtId="0" fontId="149" fillId="44" borderId="0" applyNumberFormat="0" applyBorder="0" applyAlignment="0" applyProtection="0"/>
    <xf numFmtId="0" fontId="231" fillId="45" borderId="0" applyNumberFormat="0" applyBorder="0" applyAlignment="0" applyProtection="0"/>
    <xf numFmtId="0" fontId="149" fillId="40" borderId="0" applyNumberFormat="0" applyBorder="0" applyAlignment="0" applyProtection="0"/>
    <xf numFmtId="0" fontId="149" fillId="43" borderId="0" applyNumberFormat="0" applyBorder="0" applyAlignment="0" applyProtection="0"/>
    <xf numFmtId="0" fontId="149" fillId="46" borderId="0" applyNumberFormat="0" applyBorder="0" applyAlignment="0" applyProtection="0"/>
    <xf numFmtId="0" fontId="354" fillId="43" borderId="0" applyNumberFormat="0" applyBorder="0" applyAlignment="0" applyProtection="0">
      <alignment vertical="center"/>
    </xf>
    <xf numFmtId="0" fontId="354" fillId="44" borderId="0" applyNumberFormat="0" applyBorder="0" applyAlignment="0" applyProtection="0">
      <alignment vertical="center"/>
    </xf>
    <xf numFmtId="0" fontId="354" fillId="45" borderId="0" applyNumberFormat="0" applyBorder="0" applyAlignment="0" applyProtection="0">
      <alignment vertical="center"/>
    </xf>
    <xf numFmtId="0" fontId="354" fillId="40" borderId="0" applyNumberFormat="0" applyBorder="0" applyAlignment="0" applyProtection="0">
      <alignment vertical="center"/>
    </xf>
    <xf numFmtId="0" fontId="354" fillId="43" borderId="0" applyNumberFormat="0" applyBorder="0" applyAlignment="0" applyProtection="0">
      <alignment vertical="center"/>
    </xf>
    <xf numFmtId="0" fontId="354" fillId="46" borderId="0" applyNumberFormat="0" applyBorder="0" applyAlignment="0" applyProtection="0">
      <alignment vertical="center"/>
    </xf>
    <xf numFmtId="0" fontId="149" fillId="103" borderId="0" applyNumberFormat="0" applyBorder="0" applyAlignment="0" applyProtection="0"/>
    <xf numFmtId="0" fontId="355" fillId="43" borderId="0" applyNumberFormat="0" applyBorder="0" applyAlignment="0" applyProtection="0">
      <alignment vertical="center"/>
    </xf>
    <xf numFmtId="0" fontId="355" fillId="44" borderId="0" applyNumberFormat="0" applyBorder="0" applyAlignment="0" applyProtection="0">
      <alignment vertical="center"/>
    </xf>
    <xf numFmtId="0" fontId="355" fillId="45" borderId="0" applyNumberFormat="0" applyBorder="0" applyAlignment="0" applyProtection="0">
      <alignment vertical="center"/>
    </xf>
    <xf numFmtId="0" fontId="355" fillId="40" borderId="0" applyNumberFormat="0" applyBorder="0" applyAlignment="0" applyProtection="0">
      <alignment vertical="center"/>
    </xf>
    <xf numFmtId="0" fontId="355" fillId="43" borderId="0" applyNumberFormat="0" applyBorder="0" applyAlignment="0" applyProtection="0">
      <alignment vertical="center"/>
    </xf>
    <xf numFmtId="0" fontId="355" fillId="46" borderId="0" applyNumberFormat="0" applyBorder="0" applyAlignment="0" applyProtection="0">
      <alignment vertical="center"/>
    </xf>
    <xf numFmtId="0" fontId="284" fillId="47" borderId="0" applyNumberFormat="0" applyBorder="0" applyAlignment="0" applyProtection="0"/>
    <xf numFmtId="0" fontId="284" fillId="44" borderId="0" applyNumberFormat="0" applyBorder="0" applyAlignment="0" applyProtection="0"/>
    <xf numFmtId="0" fontId="284" fillId="45" borderId="0" applyNumberFormat="0" applyBorder="0" applyAlignment="0" applyProtection="0"/>
    <xf numFmtId="0" fontId="284" fillId="48" borderId="0" applyNumberFormat="0" applyBorder="0" applyAlignment="0" applyProtection="0"/>
    <xf numFmtId="0" fontId="284" fillId="49" borderId="0" applyNumberFormat="0" applyBorder="0" applyAlignment="0" applyProtection="0"/>
    <xf numFmtId="0" fontId="284" fillId="50" borderId="0" applyNumberFormat="0" applyBorder="0" applyAlignment="0" applyProtection="0"/>
    <xf numFmtId="0" fontId="356" fillId="47" borderId="0" applyNumberFormat="0" applyBorder="0" applyAlignment="0" applyProtection="0">
      <alignment vertical="center"/>
    </xf>
    <xf numFmtId="0" fontId="356" fillId="44" borderId="0" applyNumberFormat="0" applyBorder="0" applyAlignment="0" applyProtection="0">
      <alignment vertical="center"/>
    </xf>
    <xf numFmtId="0" fontId="356" fillId="45" borderId="0" applyNumberFormat="0" applyBorder="0" applyAlignment="0" applyProtection="0">
      <alignment vertical="center"/>
    </xf>
    <xf numFmtId="0" fontId="356" fillId="48" borderId="0" applyNumberFormat="0" applyBorder="0" applyAlignment="0" applyProtection="0">
      <alignment vertical="center"/>
    </xf>
    <xf numFmtId="0" fontId="356" fillId="49" borderId="0" applyNumberFormat="0" applyBorder="0" applyAlignment="0" applyProtection="0">
      <alignment vertical="center"/>
    </xf>
    <xf numFmtId="0" fontId="356" fillId="50" borderId="0" applyNumberFormat="0" applyBorder="0" applyAlignment="0" applyProtection="0">
      <alignment vertical="center"/>
    </xf>
    <xf numFmtId="0" fontId="357" fillId="47" borderId="0" applyNumberFormat="0" applyBorder="0" applyAlignment="0" applyProtection="0">
      <alignment vertical="center"/>
    </xf>
    <xf numFmtId="0" fontId="357" fillId="44" borderId="0" applyNumberFormat="0" applyBorder="0" applyAlignment="0" applyProtection="0">
      <alignment vertical="center"/>
    </xf>
    <xf numFmtId="0" fontId="357" fillId="45" borderId="0" applyNumberFormat="0" applyBorder="0" applyAlignment="0" applyProtection="0">
      <alignment vertical="center"/>
    </xf>
    <xf numFmtId="0" fontId="357" fillId="48" borderId="0" applyNumberFormat="0" applyBorder="0" applyAlignment="0" applyProtection="0">
      <alignment vertical="center"/>
    </xf>
    <xf numFmtId="0" fontId="357" fillId="49" borderId="0" applyNumberFormat="0" applyBorder="0" applyAlignment="0" applyProtection="0">
      <alignment vertical="center"/>
    </xf>
    <xf numFmtId="0" fontId="357" fillId="50" borderId="0" applyNumberFormat="0" applyBorder="0" applyAlignment="0" applyProtection="0">
      <alignment vertical="center"/>
    </xf>
    <xf numFmtId="274" fontId="144" fillId="0" borderId="0" applyFont="0" applyFill="0" applyBorder="0" applyAlignment="0" applyProtection="0"/>
    <xf numFmtId="273" fontId="144" fillId="0" borderId="0" applyFont="0" applyFill="0" applyBorder="0" applyAlignment="0" applyProtection="0"/>
    <xf numFmtId="275" fontId="144" fillId="0" borderId="0" applyFont="0" applyFill="0" applyBorder="0" applyAlignment="0" applyProtection="0"/>
    <xf numFmtId="0" fontId="144" fillId="0" borderId="0" applyFont="0" applyFill="0" applyBorder="0" applyAlignment="0" applyProtection="0"/>
    <xf numFmtId="271" fontId="144" fillId="0" borderId="0" applyFont="0" applyFill="0" applyBorder="0" applyAlignment="0" applyProtection="0"/>
    <xf numFmtId="0" fontId="335" fillId="0" borderId="0"/>
    <xf numFmtId="0" fontId="335" fillId="0" borderId="0"/>
    <xf numFmtId="0" fontId="335" fillId="0" borderId="0"/>
    <xf numFmtId="9" fontId="40" fillId="0" borderId="0"/>
    <xf numFmtId="9" fontId="168" fillId="0" borderId="0"/>
    <xf numFmtId="9" fontId="358" fillId="0" borderId="0"/>
    <xf numFmtId="38" fontId="97" fillId="0" borderId="0" applyFont="0" applyFill="0" applyBorder="0" applyAlignment="0" applyProtection="0"/>
    <xf numFmtId="38" fontId="97" fillId="0" borderId="0" applyFill="0" applyBorder="0" applyAlignment="0" applyProtection="0"/>
    <xf numFmtId="0" fontId="359" fillId="0" borderId="0" applyFont="0" applyFill="0" applyBorder="0" applyAlignment="0" applyProtection="0"/>
    <xf numFmtId="0" fontId="360" fillId="0" borderId="0" applyFont="0" applyFill="0" applyBorder="0" applyAlignment="0" applyProtection="0"/>
    <xf numFmtId="0" fontId="360" fillId="0" borderId="0" applyFont="0" applyFill="0" applyBorder="0" applyAlignment="0" applyProtection="0"/>
    <xf numFmtId="0" fontId="359" fillId="0" borderId="0" applyFont="0" applyFill="0" applyBorder="0" applyAlignment="0" applyProtection="0"/>
    <xf numFmtId="0" fontId="361" fillId="0" borderId="0" applyFont="0" applyFill="0" applyBorder="0" applyAlignment="0" applyProtection="0"/>
    <xf numFmtId="0" fontId="361" fillId="0" borderId="0" applyFont="0" applyFill="0" applyBorder="0" applyAlignment="0" applyProtection="0"/>
    <xf numFmtId="0" fontId="362" fillId="0" borderId="0" applyFont="0" applyFill="0" applyBorder="0" applyAlignment="0" applyProtection="0"/>
    <xf numFmtId="40" fontId="360" fillId="0" borderId="0" applyFont="0" applyFill="0" applyBorder="0" applyAlignment="0" applyProtection="0"/>
    <xf numFmtId="0" fontId="360" fillId="0" borderId="0" applyFont="0" applyFill="0" applyBorder="0" applyAlignment="0" applyProtection="0"/>
    <xf numFmtId="0" fontId="360" fillId="0" borderId="0" applyFont="0" applyFill="0" applyBorder="0" applyAlignment="0" applyProtection="0"/>
    <xf numFmtId="38" fontId="97" fillId="0" borderId="0" applyFill="0" applyBorder="0" applyAlignment="0" applyProtection="0"/>
    <xf numFmtId="38" fontId="70" fillId="0" borderId="0" applyFill="0" applyBorder="0" applyAlignment="0" applyProtection="0"/>
    <xf numFmtId="38" fontId="70" fillId="0" borderId="0" applyFill="0" applyBorder="0" applyAlignment="0" applyProtection="0"/>
    <xf numFmtId="38" fontId="70" fillId="0" borderId="0" applyFill="0" applyBorder="0" applyAlignment="0" applyProtection="0"/>
    <xf numFmtId="282" fontId="206" fillId="0" borderId="0" applyFont="0" applyFill="0" applyBorder="0" applyAlignment="0" applyProtection="0"/>
    <xf numFmtId="282" fontId="206" fillId="0" borderId="0" applyFont="0" applyFill="0" applyBorder="0" applyAlignment="0" applyProtection="0"/>
    <xf numFmtId="282" fontId="206" fillId="0" borderId="0" applyFont="0" applyFill="0" applyBorder="0" applyAlignment="0" applyProtection="0"/>
    <xf numFmtId="282" fontId="206" fillId="0" borderId="0" applyFont="0" applyFill="0" applyBorder="0" applyAlignment="0" applyProtection="0"/>
    <xf numFmtId="282" fontId="206" fillId="0" borderId="0" applyFont="0" applyFill="0" applyBorder="0" applyAlignment="0" applyProtection="0"/>
    <xf numFmtId="40" fontId="70" fillId="0" borderId="0" applyFont="0" applyFill="0" applyBorder="0" applyAlignment="0" applyProtection="0"/>
    <xf numFmtId="166" fontId="168" fillId="0" borderId="0" applyFont="0" applyFill="0" applyBorder="0" applyAlignment="0" applyProtection="0"/>
    <xf numFmtId="0" fontId="284" fillId="80" borderId="0" applyNumberFormat="0" applyBorder="0" applyAlignment="0" applyProtection="0"/>
    <xf numFmtId="0" fontId="284" fillId="81" borderId="0" applyNumberFormat="0" applyBorder="0" applyAlignment="0" applyProtection="0"/>
    <xf numFmtId="0" fontId="284" fillId="82" borderId="0" applyNumberFormat="0" applyBorder="0" applyAlignment="0" applyProtection="0"/>
    <xf numFmtId="0" fontId="284" fillId="48" borderId="0" applyNumberFormat="0" applyBorder="0" applyAlignment="0" applyProtection="0"/>
    <xf numFmtId="0" fontId="284" fillId="49" borderId="0" applyNumberFormat="0" applyBorder="0" applyAlignment="0" applyProtection="0"/>
    <xf numFmtId="0" fontId="284" fillId="83" borderId="0" applyNumberFormat="0" applyBorder="0" applyAlignment="0" applyProtection="0"/>
    <xf numFmtId="0" fontId="360" fillId="0" borderId="0" applyFont="0" applyFill="0" applyBorder="0" applyAlignment="0" applyProtection="0"/>
    <xf numFmtId="251" fontId="363" fillId="0" borderId="0" applyFont="0" applyFill="0" applyBorder="0" applyAlignment="0" applyProtection="0"/>
    <xf numFmtId="42" fontId="4" fillId="0" borderId="0" applyFont="0" applyFill="0" applyBorder="0" applyAlignment="0" applyProtection="0"/>
    <xf numFmtId="0" fontId="359" fillId="0" borderId="0" applyFont="0" applyFill="0" applyBorder="0" applyAlignment="0" applyProtection="0"/>
    <xf numFmtId="0" fontId="360" fillId="0" borderId="0" applyFont="0" applyFill="0" applyBorder="0" applyAlignment="0" applyProtection="0"/>
    <xf numFmtId="0" fontId="360" fillId="0" borderId="0" applyFont="0" applyFill="0" applyBorder="0" applyAlignment="0" applyProtection="0"/>
    <xf numFmtId="0" fontId="359" fillId="0" borderId="0" applyFont="0" applyFill="0" applyBorder="0" applyAlignment="0" applyProtection="0"/>
    <xf numFmtId="0" fontId="361" fillId="0" borderId="0" applyFont="0" applyFill="0" applyBorder="0" applyAlignment="0" applyProtection="0"/>
    <xf numFmtId="0" fontId="361" fillId="0" borderId="0" applyFont="0" applyFill="0" applyBorder="0" applyAlignment="0" applyProtection="0"/>
    <xf numFmtId="0" fontId="362" fillId="0" borderId="0" applyFont="0" applyFill="0" applyBorder="0" applyAlignment="0" applyProtection="0"/>
    <xf numFmtId="0" fontId="360" fillId="0" borderId="0" applyFont="0" applyFill="0" applyBorder="0" applyAlignment="0" applyProtection="0"/>
    <xf numFmtId="252" fontId="363" fillId="0" borderId="0" applyFont="0" applyFill="0" applyBorder="0" applyAlignment="0" applyProtection="0"/>
    <xf numFmtId="44" fontId="4" fillId="0" borderId="0" applyFont="0" applyFill="0" applyBorder="0" applyAlignment="0" applyProtection="0"/>
    <xf numFmtId="10" fontId="342" fillId="0" borderId="0" applyFont="0" applyFill="0" applyBorder="0" applyAlignment="0" applyProtection="0"/>
    <xf numFmtId="10" fontId="341" fillId="0" borderId="0" applyFont="0" applyFill="0" applyBorder="0" applyAlignment="0" applyProtection="0"/>
    <xf numFmtId="0" fontId="4" fillId="0" borderId="0" applyFill="0" applyBorder="0" applyProtection="0">
      <protection locked="0"/>
    </xf>
    <xf numFmtId="0" fontId="46" fillId="0" borderId="0">
      <alignment horizontal="justify" vertical="top" wrapText="1"/>
      <protection locked="0"/>
    </xf>
    <xf numFmtId="0" fontId="4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78" fillId="0" borderId="0"/>
    <xf numFmtId="165" fontId="363" fillId="0" borderId="0" applyFont="0" applyFill="0" applyBorder="0" applyAlignment="0" applyProtection="0"/>
    <xf numFmtId="283" fontId="144" fillId="0" borderId="0" applyFont="0" applyFill="0" applyBorder="0" applyAlignment="0" applyProtection="0"/>
    <xf numFmtId="284" fontId="364" fillId="0" borderId="0" applyFont="0" applyFill="0" applyBorder="0" applyAlignment="0" applyProtection="0"/>
    <xf numFmtId="165" fontId="4" fillId="0" borderId="0" applyFont="0" applyFill="0" applyBorder="0" applyAlignment="0" applyProtection="0"/>
    <xf numFmtId="209" fontId="365" fillId="0" borderId="0" applyFont="0" applyFill="0" applyBorder="0" applyAlignment="0" applyProtection="0"/>
    <xf numFmtId="0" fontId="144" fillId="0" borderId="0" applyFont="0" applyFill="0" applyBorder="0" applyAlignment="0" applyProtection="0"/>
    <xf numFmtId="166" fontId="363" fillId="0" borderId="0" applyFont="0" applyFill="0" applyBorder="0" applyAlignment="0" applyProtection="0"/>
    <xf numFmtId="285" fontId="144" fillId="0" borderId="0" applyFont="0" applyFill="0" applyBorder="0" applyAlignment="0" applyProtection="0"/>
    <xf numFmtId="286" fontId="364" fillId="0" borderId="0" applyFont="0" applyFill="0" applyBorder="0" applyAlignment="0" applyProtection="0"/>
    <xf numFmtId="166" fontId="4" fillId="0" borderId="0" applyFont="0" applyFill="0" applyBorder="0" applyAlignment="0" applyProtection="0"/>
    <xf numFmtId="210" fontId="365" fillId="0" borderId="0" applyFont="0" applyFill="0" applyBorder="0" applyAlignment="0" applyProtection="0"/>
    <xf numFmtId="0" fontId="366" fillId="0" borderId="0" applyFont="0" applyFill="0" applyBorder="0" applyAlignment="0" applyProtection="0"/>
    <xf numFmtId="4" fontId="342" fillId="0" borderId="0" applyFont="0" applyFill="0" applyBorder="0" applyAlignment="0" applyProtection="0"/>
    <xf numFmtId="3" fontId="342" fillId="0" borderId="0" applyFont="0" applyFill="0" applyBorder="0" applyAlignment="0" applyProtection="0"/>
    <xf numFmtId="4" fontId="341" fillId="0" borderId="0" applyFont="0" applyFill="0" applyBorder="0" applyAlignment="0" applyProtection="0"/>
    <xf numFmtId="3" fontId="341" fillId="0" borderId="0" applyFont="0" applyFill="0" applyBorder="0" applyAlignment="0" applyProtection="0"/>
    <xf numFmtId="287" fontId="206" fillId="0" borderId="28">
      <alignment horizontal="center"/>
    </xf>
    <xf numFmtId="40" fontId="70" fillId="0" borderId="0" applyFont="0" applyFill="0" applyBorder="0" applyAlignment="0" applyProtection="0"/>
    <xf numFmtId="0" fontId="4" fillId="0" borderId="0" applyFont="0" applyFill="0" applyBorder="0" applyAlignment="0" applyProtection="0"/>
    <xf numFmtId="38" fontId="97" fillId="0" borderId="0" applyFont="0" applyFill="0" applyBorder="0" applyAlignment="0" applyProtection="0"/>
    <xf numFmtId="0" fontId="144" fillId="0" borderId="0" applyFont="0" applyFill="0" applyBorder="0" applyAlignment="0" applyProtection="0"/>
    <xf numFmtId="0" fontId="144" fillId="0" borderId="0" applyFont="0" applyFill="0" applyBorder="0" applyAlignment="0" applyProtection="0"/>
    <xf numFmtId="0" fontId="4" fillId="0" borderId="0" applyFont="0" applyFill="0" applyProtection="0"/>
    <xf numFmtId="288" fontId="42" fillId="0" borderId="0" applyFont="0" applyFill="0" applyBorder="0" applyAlignment="0" applyProtection="0"/>
    <xf numFmtId="0" fontId="367" fillId="38" borderId="0" applyNumberFormat="0" applyBorder="0" applyAlignment="0" applyProtection="0"/>
    <xf numFmtId="192" fontId="4" fillId="0" borderId="0" applyNumberFormat="0" applyFont="0" applyAlignment="0" applyProtection="0"/>
    <xf numFmtId="289" fontId="368" fillId="0" borderId="0" applyFont="0" applyFill="0" applyBorder="0" applyAlignment="0" applyProtection="0"/>
    <xf numFmtId="0" fontId="4" fillId="0" borderId="59" quotePrefix="1">
      <alignment horizontal="justify" vertical="justify" textRotation="127" wrapText="1" justifyLastLine="1"/>
      <protection hidden="1"/>
    </xf>
    <xf numFmtId="0" fontId="369" fillId="0" borderId="0"/>
    <xf numFmtId="0" fontId="361" fillId="0" borderId="0"/>
    <xf numFmtId="0" fontId="363" fillId="0" borderId="0"/>
    <xf numFmtId="0" fontId="4" fillId="0" borderId="0"/>
    <xf numFmtId="0" fontId="370" fillId="0" borderId="0"/>
    <xf numFmtId="0" fontId="371" fillId="0" borderId="0"/>
    <xf numFmtId="0" fontId="364" fillId="0" borderId="0"/>
    <xf numFmtId="3" fontId="87" fillId="0" borderId="0" applyNumberFormat="0" applyFill="0" applyBorder="0" applyAlignment="0" applyProtection="0"/>
    <xf numFmtId="290" fontId="122" fillId="0" borderId="0" applyFill="0" applyBorder="0" applyAlignment="0"/>
    <xf numFmtId="3" fontId="87" fillId="0" borderId="0" applyNumberFormat="0" applyFill="0" applyBorder="0" applyAlignment="0" applyProtection="0"/>
    <xf numFmtId="0" fontId="292" fillId="105" borderId="34" applyNumberFormat="0" applyAlignment="0" applyProtection="0"/>
    <xf numFmtId="0" fontId="372" fillId="53" borderId="0">
      <alignment horizontal="center"/>
      <protection locked="0"/>
    </xf>
    <xf numFmtId="272" fontId="373" fillId="106" borderId="0" applyNumberFormat="0" applyFont="0" applyBorder="0" applyAlignment="0">
      <alignment horizontal="left"/>
    </xf>
    <xf numFmtId="0" fontId="295" fillId="107" borderId="32" applyNumberFormat="0" applyAlignment="0" applyProtection="0"/>
    <xf numFmtId="0" fontId="342" fillId="0" borderId="57" applyNumberFormat="0" applyFont="0" applyFill="0" applyAlignment="0" applyProtection="0"/>
    <xf numFmtId="0" fontId="341" fillId="0" borderId="57" applyNumberFormat="0" applyFont="0" applyFill="0" applyAlignment="0" applyProtection="0"/>
    <xf numFmtId="291" fontId="168" fillId="0" borderId="0" applyFont="0" applyFill="0" applyBorder="0" applyAlignment="0" applyProtection="0"/>
    <xf numFmtId="38" fontId="374" fillId="0" borderId="0" applyNumberFormat="0" applyFill="0" applyBorder="0" applyAlignment="0" applyProtection="0">
      <protection locked="0"/>
    </xf>
    <xf numFmtId="38" fontId="375" fillId="0" borderId="0" applyNumberFormat="0" applyFill="0" applyBorder="0" applyAlignment="0" applyProtection="0">
      <protection locked="0"/>
    </xf>
    <xf numFmtId="38" fontId="376" fillId="0" borderId="0" applyNumberFormat="0" applyFill="0" applyBorder="0" applyAlignment="0" applyProtection="0">
      <protection locked="0"/>
    </xf>
    <xf numFmtId="0" fontId="78" fillId="52" borderId="24">
      <alignment horizontal="center" vertical="center" wrapText="1"/>
    </xf>
    <xf numFmtId="292" fontId="4" fillId="0" borderId="0"/>
    <xf numFmtId="195" fontId="377" fillId="0" borderId="0"/>
    <xf numFmtId="292" fontId="4" fillId="0" borderId="0"/>
    <xf numFmtId="195" fontId="377" fillId="0" borderId="0"/>
    <xf numFmtId="292" fontId="4" fillId="0" borderId="0"/>
    <xf numFmtId="195" fontId="377" fillId="0" borderId="0"/>
    <xf numFmtId="292" fontId="4" fillId="0" borderId="0"/>
    <xf numFmtId="195" fontId="377" fillId="0" borderId="0"/>
    <xf numFmtId="292" fontId="4" fillId="0" borderId="0"/>
    <xf numFmtId="195" fontId="377" fillId="0" borderId="0"/>
    <xf numFmtId="292" fontId="4" fillId="0" borderId="0"/>
    <xf numFmtId="195" fontId="377" fillId="0" borderId="0"/>
    <xf numFmtId="292" fontId="4" fillId="0" borderId="0"/>
    <xf numFmtId="195" fontId="377" fillId="0" borderId="0"/>
    <xf numFmtId="292" fontId="4" fillId="0" borderId="0"/>
    <xf numFmtId="195" fontId="377" fillId="0" borderId="0"/>
    <xf numFmtId="293" fontId="69" fillId="0" borderId="0" applyFont="0" applyFill="0" applyBorder="0" applyAlignment="0" applyProtection="0">
      <protection locked="0"/>
    </xf>
    <xf numFmtId="40" fontId="69" fillId="0" borderId="0" applyFont="0" applyFill="0" applyBorder="0" applyAlignment="0" applyProtection="0">
      <protection locked="0"/>
    </xf>
    <xf numFmtId="165" fontId="378" fillId="0" borderId="0" applyFont="0" applyBorder="0">
      <alignment horizontal="right"/>
    </xf>
    <xf numFmtId="165" fontId="149" fillId="0" borderId="0" applyFont="0" applyFill="0" applyBorder="0" applyAlignment="0" applyProtection="0"/>
    <xf numFmtId="38" fontId="379" fillId="0" borderId="0" applyFont="0" applyFill="0" applyBorder="0" applyAlignment="0" applyProtection="0"/>
    <xf numFmtId="294" fontId="368" fillId="0" borderId="0" applyFont="0" applyFill="0" applyBorder="0" applyAlignment="0" applyProtection="0">
      <alignment horizontal="right"/>
    </xf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232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206" fillId="0" borderId="0" applyFont="0" applyFill="0" applyBorder="0" applyAlignment="0" applyProtection="0"/>
    <xf numFmtId="166" fontId="55" fillId="0" borderId="0" applyFont="0" applyFill="0" applyBorder="0" applyAlignment="0" applyProtection="0"/>
    <xf numFmtId="166" fontId="55" fillId="0" borderId="0" applyFont="0" applyFill="0" applyBorder="0" applyAlignment="0" applyProtection="0"/>
    <xf numFmtId="166" fontId="55" fillId="0" borderId="0" applyFont="0" applyFill="0" applyBorder="0" applyAlignment="0" applyProtection="0"/>
    <xf numFmtId="0" fontId="42" fillId="0" borderId="0" applyFont="0" applyFill="0" applyBorder="0" applyAlignment="0" applyProtection="0"/>
    <xf numFmtId="5" fontId="380" fillId="0" borderId="0" applyFont="0" applyFill="0" applyBorder="0" applyAlignment="0" applyProtection="0"/>
    <xf numFmtId="5" fontId="380" fillId="0" borderId="0" applyFont="0" applyFill="0" applyBorder="0" applyAlignment="0" applyProtection="0"/>
    <xf numFmtId="5" fontId="380" fillId="0" borderId="0" applyFont="0" applyFill="0" applyBorder="0" applyAlignment="0" applyProtection="0"/>
    <xf numFmtId="166" fontId="33" fillId="0" borderId="0" applyFont="0" applyFill="0" applyBorder="0" applyAlignment="0" applyProtection="0"/>
    <xf numFmtId="250" fontId="4" fillId="0" borderId="0" applyFont="0" applyFill="0" applyBorder="0" applyAlignment="0" applyProtection="0"/>
    <xf numFmtId="166" fontId="42" fillId="0" borderId="0" applyFont="0" applyFill="0" applyBorder="0" applyAlignment="0" applyProtection="0"/>
    <xf numFmtId="295" fontId="69" fillId="0" borderId="0"/>
    <xf numFmtId="0" fontId="168" fillId="0" borderId="0"/>
    <xf numFmtId="166" fontId="168" fillId="0" borderId="0" applyFont="0" applyFill="0" applyBorder="0" applyAlignment="0" applyProtection="0"/>
    <xf numFmtId="263" fontId="65" fillId="0" borderId="0" applyNumberFormat="0" applyAlignment="0">
      <alignment horizontal="left"/>
    </xf>
    <xf numFmtId="0" fontId="65" fillId="0" borderId="0" applyNumberFormat="0" applyAlignment="0">
      <alignment horizontal="left"/>
    </xf>
    <xf numFmtId="0" fontId="335" fillId="0" borderId="0" applyNumberFormat="0" applyAlignment="0"/>
    <xf numFmtId="6" fontId="69" fillId="0" borderId="0" applyFont="0" applyFill="0" applyBorder="0" applyAlignment="0" applyProtection="0">
      <protection locked="0"/>
    </xf>
    <xf numFmtId="8" fontId="69" fillId="0" borderId="0" applyFont="0" applyFill="0" applyBorder="0" applyAlignment="0" applyProtection="0">
      <protection locked="0"/>
    </xf>
    <xf numFmtId="296" fontId="368" fillId="0" borderId="0" applyFont="0" applyFill="0" applyBorder="0" applyAlignment="0" applyProtection="0">
      <alignment horizontal="right"/>
    </xf>
    <xf numFmtId="0" fontId="4" fillId="0" borderId="0" applyFont="0" applyFill="0" applyBorder="0" applyAlignment="0" applyProtection="0"/>
    <xf numFmtId="297" fontId="335" fillId="0" borderId="0"/>
    <xf numFmtId="0" fontId="168" fillId="0" borderId="0"/>
    <xf numFmtId="173" fontId="206" fillId="0" borderId="0" applyFont="0" applyFill="0" applyBorder="0" applyAlignment="0" applyProtection="0"/>
    <xf numFmtId="0" fontId="381" fillId="0" borderId="0"/>
    <xf numFmtId="3" fontId="64" fillId="0" borderId="0"/>
    <xf numFmtId="3" fontId="382" fillId="77" borderId="24">
      <alignment horizontal="left"/>
      <protection locked="0"/>
    </xf>
    <xf numFmtId="15" fontId="70" fillId="0" borderId="0"/>
    <xf numFmtId="298" fontId="368" fillId="0" borderId="0" applyFont="0" applyFill="0" applyBorder="0" applyAlignment="0" applyProtection="0"/>
    <xf numFmtId="299" fontId="335" fillId="0" borderId="0"/>
    <xf numFmtId="199" fontId="168" fillId="0" borderId="0"/>
    <xf numFmtId="300" fontId="368" fillId="0" borderId="60" applyNumberFormat="0" applyFont="0" applyFill="0" applyAlignment="0" applyProtection="0"/>
    <xf numFmtId="42" fontId="383" fillId="0" borderId="0" applyFill="0" applyBorder="0" applyAlignment="0" applyProtection="0"/>
    <xf numFmtId="301" fontId="144" fillId="0" borderId="0" applyFont="0" applyFill="0" applyBorder="0" applyAlignment="0" applyProtection="0"/>
    <xf numFmtId="302" fontId="342" fillId="0" borderId="0" applyFont="0" applyFill="0" applyBorder="0" applyAlignment="0" applyProtection="0"/>
    <xf numFmtId="303" fontId="144" fillId="0" borderId="0" applyFont="0" applyFill="0" applyBorder="0" applyAlignment="0" applyProtection="0"/>
    <xf numFmtId="304" fontId="342" fillId="0" borderId="0" applyFont="0" applyFill="0" applyBorder="0" applyAlignment="0" applyProtection="0"/>
    <xf numFmtId="0" fontId="144" fillId="0" borderId="0"/>
    <xf numFmtId="263" fontId="74" fillId="0" borderId="0" applyNumberFormat="0" applyAlignment="0">
      <alignment horizontal="left"/>
    </xf>
    <xf numFmtId="0" fontId="74" fillId="0" borderId="0" applyNumberFormat="0" applyAlignment="0">
      <alignment horizontal="left"/>
    </xf>
    <xf numFmtId="0" fontId="299" fillId="0" borderId="0" applyNumberFormat="0" applyFill="0" applyBorder="0" applyAlignment="0" applyProtection="0"/>
    <xf numFmtId="0" fontId="384" fillId="0" borderId="0"/>
    <xf numFmtId="0" fontId="385" fillId="0" borderId="0"/>
    <xf numFmtId="0" fontId="386" fillId="0" borderId="0"/>
    <xf numFmtId="0" fontId="4" fillId="0" borderId="0">
      <protection locked="0"/>
    </xf>
    <xf numFmtId="0" fontId="112" fillId="0" borderId="0"/>
    <xf numFmtId="0" fontId="384" fillId="0" borderId="0"/>
    <xf numFmtId="0" fontId="4" fillId="0" borderId="0">
      <protection locked="0"/>
    </xf>
    <xf numFmtId="0" fontId="384" fillId="0" borderId="0"/>
    <xf numFmtId="0" fontId="4" fillId="0" borderId="0">
      <protection locked="0"/>
    </xf>
    <xf numFmtId="0" fontId="384" fillId="0" borderId="0"/>
    <xf numFmtId="0" fontId="4" fillId="0" borderId="0">
      <protection locked="0"/>
    </xf>
    <xf numFmtId="0" fontId="386" fillId="0" borderId="0"/>
    <xf numFmtId="0" fontId="384" fillId="0" borderId="0"/>
    <xf numFmtId="0" fontId="4" fillId="0" borderId="0">
      <protection locked="0"/>
    </xf>
    <xf numFmtId="0" fontId="385" fillId="0" borderId="0"/>
    <xf numFmtId="0" fontId="225" fillId="0" borderId="0"/>
    <xf numFmtId="0" fontId="384" fillId="0" borderId="0"/>
    <xf numFmtId="0" fontId="4" fillId="0" borderId="0">
      <protection locked="0"/>
    </xf>
    <xf numFmtId="0" fontId="385" fillId="0" borderId="0"/>
    <xf numFmtId="0" fontId="4" fillId="0" borderId="0">
      <protection locked="0"/>
    </xf>
    <xf numFmtId="0" fontId="387" fillId="0" borderId="49"/>
    <xf numFmtId="305" fontId="172" fillId="0" borderId="0" applyFont="0" applyFill="0" applyBorder="0" applyProtection="0">
      <alignment horizontal="center"/>
    </xf>
    <xf numFmtId="3" fontId="4" fillId="0" borderId="0" applyFill="0" applyBorder="0" applyAlignment="0" applyProtection="0"/>
    <xf numFmtId="0" fontId="46" fillId="0" borderId="0">
      <protection locked="0"/>
    </xf>
    <xf numFmtId="0" fontId="388" fillId="0" borderId="0" applyFont="0" applyFill="0" applyBorder="0" applyAlignment="0" applyProtection="0"/>
    <xf numFmtId="0" fontId="70" fillId="0" borderId="0"/>
    <xf numFmtId="17" fontId="4" fillId="0" borderId="0">
      <alignment horizontal="left"/>
    </xf>
    <xf numFmtId="38" fontId="97" fillId="0" borderId="0" applyFill="0" applyBorder="0" applyAlignment="0" applyProtection="0"/>
    <xf numFmtId="0" fontId="389" fillId="39" borderId="0" applyNumberFormat="0" applyBorder="0" applyAlignment="0" applyProtection="0"/>
    <xf numFmtId="306" fontId="168" fillId="51" borderId="0" applyNumberFormat="0" applyBorder="0" applyAlignment="0" applyProtection="0"/>
    <xf numFmtId="307" fontId="298" fillId="53" borderId="24" applyNumberFormat="0" applyFont="0" applyAlignment="0"/>
    <xf numFmtId="308" fontId="368" fillId="0" borderId="0" applyFont="0" applyFill="0" applyBorder="0" applyAlignment="0" applyProtection="0">
      <alignment horizontal="right"/>
    </xf>
    <xf numFmtId="263" fontId="80" fillId="0" borderId="21" applyNumberFormat="0" applyAlignment="0" applyProtection="0">
      <alignment horizontal="left" vertical="center"/>
    </xf>
    <xf numFmtId="0" fontId="80" fillId="0" borderId="21" applyNumberFormat="0" applyAlignment="0" applyProtection="0">
      <alignment horizontal="left" vertical="center"/>
    </xf>
    <xf numFmtId="0" fontId="80" fillId="0" borderId="1">
      <alignment horizontal="left" vertical="center"/>
    </xf>
    <xf numFmtId="0" fontId="390" fillId="0" borderId="0"/>
    <xf numFmtId="0" fontId="391" fillId="0" borderId="37" applyNumberFormat="0" applyFill="0" applyAlignment="0" applyProtection="0"/>
    <xf numFmtId="0" fontId="306" fillId="0" borderId="38" applyNumberFormat="0" applyFill="0" applyAlignment="0" applyProtection="0"/>
    <xf numFmtId="0" fontId="308" fillId="0" borderId="39" applyNumberFormat="0" applyFill="0" applyAlignment="0" applyProtection="0"/>
    <xf numFmtId="0" fontId="308" fillId="0" borderId="0" applyNumberFormat="0" applyFill="0" applyBorder="0" applyAlignment="0" applyProtection="0"/>
    <xf numFmtId="0" fontId="182" fillId="0" borderId="0"/>
    <xf numFmtId="263" fontId="304" fillId="0" borderId="0" applyProtection="0"/>
    <xf numFmtId="0" fontId="46" fillId="0" borderId="0">
      <protection locked="0"/>
    </xf>
    <xf numFmtId="0" fontId="46" fillId="0" borderId="0">
      <protection locked="0"/>
    </xf>
    <xf numFmtId="0" fontId="46" fillId="0" borderId="0">
      <protection locked="0"/>
    </xf>
    <xf numFmtId="263" fontId="80" fillId="0" borderId="0" applyProtection="0"/>
    <xf numFmtId="0" fontId="46" fillId="0" borderId="0">
      <protection locked="0"/>
    </xf>
    <xf numFmtId="0" fontId="46" fillId="0" borderId="0">
      <protection locked="0"/>
    </xf>
    <xf numFmtId="0" fontId="46" fillId="0" borderId="0">
      <protection locked="0"/>
    </xf>
    <xf numFmtId="0" fontId="392" fillId="0" borderId="0" applyNumberFormat="0" applyFill="0" applyBorder="0" applyAlignment="0" applyProtection="0"/>
    <xf numFmtId="0" fontId="393" fillId="0" borderId="0" applyNumberFormat="0" applyFill="0" applyBorder="0" applyAlignment="0" applyProtection="0">
      <alignment vertical="top"/>
      <protection locked="0"/>
    </xf>
    <xf numFmtId="254" fontId="144" fillId="0" borderId="0" applyFont="0" applyFill="0" applyBorder="0" applyAlignment="0" applyProtection="0"/>
    <xf numFmtId="1" fontId="394" fillId="0" borderId="58"/>
    <xf numFmtId="10" fontId="78" fillId="35" borderId="24" applyNumberFormat="0" applyBorder="0" applyAlignment="0" applyProtection="0"/>
    <xf numFmtId="0" fontId="311" fillId="42" borderId="34" applyNumberFormat="0" applyAlignment="0" applyProtection="0"/>
    <xf numFmtId="0" fontId="97" fillId="0" borderId="0" applyFont="0" applyFill="0" applyBorder="0" applyAlignment="0" applyProtection="0"/>
    <xf numFmtId="0" fontId="24" fillId="0" borderId="0"/>
    <xf numFmtId="0" fontId="24" fillId="0" borderId="0"/>
    <xf numFmtId="0" fontId="395" fillId="0" borderId="0"/>
    <xf numFmtId="253" fontId="144" fillId="0" borderId="0" applyFont="0" applyFill="0" applyBorder="0" applyAlignment="0" applyProtection="0"/>
    <xf numFmtId="0" fontId="396" fillId="0" borderId="0"/>
    <xf numFmtId="0" fontId="314" fillId="0" borderId="33" applyNumberFormat="0" applyFill="0" applyAlignment="0" applyProtection="0"/>
    <xf numFmtId="39" fontId="397" fillId="45" borderId="43"/>
    <xf numFmtId="37" fontId="4" fillId="0" borderId="0" applyFont="0" applyFill="0" applyBorder="0" applyAlignment="0" applyProtection="0"/>
    <xf numFmtId="37" fontId="4" fillId="0" borderId="0" applyFont="0" applyFill="0" applyBorder="0" applyAlignment="0" applyProtection="0"/>
    <xf numFmtId="309" fontId="11" fillId="0" borderId="0" applyFont="0" applyFill="0" applyBorder="0" applyAlignment="0" applyProtection="0"/>
    <xf numFmtId="310" fontId="11" fillId="0" borderId="0" applyFont="0" applyFill="0" applyBorder="0" applyAlignment="0" applyProtection="0"/>
    <xf numFmtId="208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6" fontId="97" fillId="0" borderId="0" applyFont="0" applyFill="0" applyBorder="0" applyAlignment="0" applyProtection="0"/>
    <xf numFmtId="8" fontId="97" fillId="0" borderId="0" applyFont="0" applyFill="0" applyBorder="0" applyAlignment="0" applyProtection="0"/>
    <xf numFmtId="167" fontId="4" fillId="0" borderId="0"/>
    <xf numFmtId="167" fontId="4" fillId="0" borderId="0"/>
    <xf numFmtId="167" fontId="4" fillId="0" borderId="0"/>
    <xf numFmtId="311" fontId="97" fillId="0" borderId="0"/>
    <xf numFmtId="0" fontId="69" fillId="0" borderId="0"/>
    <xf numFmtId="0" fontId="398" fillId="36" borderId="0" applyNumberFormat="0" applyBorder="0" applyAlignment="0" applyProtection="0"/>
    <xf numFmtId="37" fontId="101" fillId="0" borderId="0"/>
    <xf numFmtId="0" fontId="97" fillId="0" borderId="0"/>
    <xf numFmtId="0" fontId="399" fillId="0" borderId="0"/>
    <xf numFmtId="312" fontId="400" fillId="0" borderId="0"/>
    <xf numFmtId="0" fontId="401" fillId="0" borderId="0"/>
    <xf numFmtId="0" fontId="42" fillId="0" borderId="0"/>
    <xf numFmtId="0" fontId="232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232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232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4" fillId="0" borderId="0"/>
    <xf numFmtId="0" fontId="4" fillId="0" borderId="0"/>
    <xf numFmtId="200" fontId="1" fillId="0" borderId="0"/>
    <xf numFmtId="0" fontId="33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55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55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33" fillId="0" borderId="0"/>
    <xf numFmtId="0" fontId="379" fillId="0" borderId="0"/>
    <xf numFmtId="0" fontId="379" fillId="0" borderId="0"/>
    <xf numFmtId="0" fontId="379" fillId="0" borderId="0"/>
    <xf numFmtId="0" fontId="379" fillId="0" borderId="0"/>
    <xf numFmtId="0" fontId="36" fillId="0" borderId="0"/>
    <xf numFmtId="0" fontId="150" fillId="0" borderId="0"/>
    <xf numFmtId="0" fontId="380" fillId="0" borderId="0"/>
    <xf numFmtId="0" fontId="55" fillId="0" borderId="0"/>
    <xf numFmtId="0" fontId="4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49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49" fillId="0" borderId="0"/>
    <xf numFmtId="0" fontId="149" fillId="0" borderId="0"/>
    <xf numFmtId="0" fontId="149" fillId="0" borderId="0"/>
    <xf numFmtId="0" fontId="42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263" fontId="33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85" fillId="0" borderId="0"/>
    <xf numFmtId="0" fontId="185" fillId="0" borderId="0"/>
    <xf numFmtId="0" fontId="185" fillId="0" borderId="0"/>
    <xf numFmtId="0" fontId="149" fillId="0" borderId="0"/>
    <xf numFmtId="0" fontId="149" fillId="0" borderId="0"/>
    <xf numFmtId="0" fontId="149" fillId="0" borderId="0"/>
    <xf numFmtId="0" fontId="185" fillId="0" borderId="0"/>
    <xf numFmtId="0" fontId="185" fillId="0" borderId="0"/>
    <xf numFmtId="0" fontId="232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232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232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232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232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232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232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232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42" fillId="0" borderId="0"/>
    <xf numFmtId="0" fontId="232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232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232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232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232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232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232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232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232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33" fillId="0" borderId="0"/>
    <xf numFmtId="0" fontId="33" fillId="0" borderId="0"/>
    <xf numFmtId="0" fontId="232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232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232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232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232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232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232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232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232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232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232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232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232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85" fillId="0" borderId="0"/>
    <xf numFmtId="0" fontId="185" fillId="0" borderId="0"/>
    <xf numFmtId="0" fontId="232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232" fillId="0" borderId="0"/>
    <xf numFmtId="0" fontId="232" fillId="0" borderId="0"/>
    <xf numFmtId="0" fontId="232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166" fontId="232" fillId="0" borderId="0"/>
    <xf numFmtId="166" fontId="232" fillId="0" borderId="0"/>
    <xf numFmtId="0" fontId="4" fillId="0" borderId="0"/>
    <xf numFmtId="0" fontId="232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232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232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232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232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232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4" fillId="0" borderId="0"/>
    <xf numFmtId="0" fontId="149" fillId="84" borderId="36" applyNumberFormat="0" applyFont="0" applyAlignment="0" applyProtection="0"/>
    <xf numFmtId="0" fontId="149" fillId="84" borderId="36" applyNumberFormat="0" applyFont="0" applyAlignment="0" applyProtection="0"/>
    <xf numFmtId="0" fontId="149" fillId="84" borderId="36" applyNumberFormat="0" applyFont="0" applyAlignment="0" applyProtection="0"/>
    <xf numFmtId="0" fontId="149" fillId="84" borderId="36" applyNumberFormat="0" applyFont="0" applyAlignment="0" applyProtection="0"/>
    <xf numFmtId="0" fontId="149" fillId="84" borderId="36" applyNumberFormat="0" applyFont="0" applyAlignment="0" applyProtection="0"/>
    <xf numFmtId="313" fontId="26" fillId="0" borderId="61" applyFont="0" applyFill="0" applyBorder="0" applyAlignment="0">
      <alignment horizontal="left" indent="1"/>
    </xf>
    <xf numFmtId="0" fontId="402" fillId="0" borderId="0"/>
    <xf numFmtId="40" fontId="70" fillId="0" borderId="0" applyFont="0" applyFill="0" applyBorder="0" applyAlignment="0" applyProtection="0"/>
    <xf numFmtId="314" fontId="403" fillId="108" borderId="0">
      <alignment horizontal="right"/>
    </xf>
    <xf numFmtId="199" fontId="4" fillId="0" borderId="0" applyFont="0" applyFill="0" applyBorder="0" applyAlignment="0" applyProtection="0"/>
    <xf numFmtId="40" fontId="70" fillId="0" borderId="0" applyFont="0" applyFill="0" applyBorder="0" applyAlignment="0" applyProtection="0"/>
    <xf numFmtId="0" fontId="319" fillId="79" borderId="30" applyNumberFormat="0" applyAlignment="0" applyProtection="0"/>
    <xf numFmtId="37" fontId="69" fillId="0" borderId="0" applyFont="0" applyFill="0" applyBorder="0" applyAlignment="0" applyProtection="0">
      <protection locked="0"/>
    </xf>
    <xf numFmtId="10" fontId="69" fillId="0" borderId="0" applyFont="0" applyFill="0" applyBorder="0" applyAlignment="0" applyProtection="0">
      <protection locked="0"/>
    </xf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166" fontId="206" fillId="0" borderId="0" applyFont="0" applyFill="0" applyBorder="0" applyAlignment="0" applyProtection="0"/>
    <xf numFmtId="9" fontId="149" fillId="0" borderId="0" applyFont="0" applyFill="0" applyBorder="0" applyAlignment="0" applyProtection="0"/>
    <xf numFmtId="166" fontId="232" fillId="0" borderId="0" applyFont="0" applyFill="0" applyBorder="0" applyAlignment="0" applyProtection="0"/>
    <xf numFmtId="166" fontId="232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32" fillId="0" borderId="0" applyFont="0" applyFill="0" applyBorder="0" applyAlignment="0" applyProtection="0"/>
    <xf numFmtId="276" fontId="4" fillId="0" borderId="0" applyFont="0" applyFill="0" applyBorder="0" applyAlignment="0" applyProtection="0"/>
    <xf numFmtId="315" fontId="388" fillId="0" borderId="0" applyFont="0" applyFill="0" applyBorder="0" applyAlignment="0" applyProtection="0"/>
    <xf numFmtId="0" fontId="404" fillId="0" borderId="62">
      <alignment horizontal="center"/>
    </xf>
    <xf numFmtId="37" fontId="405" fillId="0" borderId="0" applyNumberFormat="0" applyFill="0" applyBorder="0" applyAlignment="0"/>
    <xf numFmtId="0" fontId="4" fillId="0" borderId="0" applyNumberFormat="0" applyFill="0" applyBorder="0" applyAlignment="0" applyProtection="0"/>
    <xf numFmtId="4" fontId="4" fillId="0" borderId="0" applyFill="0" applyBorder="0" applyAlignment="0" applyProtection="0"/>
    <xf numFmtId="0" fontId="58" fillId="0" borderId="48">
      <alignment horizontal="center"/>
    </xf>
    <xf numFmtId="210" fontId="144" fillId="0" borderId="0" applyFont="0" applyFill="0" applyBorder="0" applyAlignment="0" applyProtection="0"/>
    <xf numFmtId="3" fontId="406" fillId="0" borderId="25" applyNumberFormat="0" applyFill="0" applyBorder="0" applyAlignment="0" applyProtection="0"/>
    <xf numFmtId="0" fontId="381" fillId="0" borderId="0"/>
    <xf numFmtId="14" fontId="112" fillId="0" borderId="0" applyNumberFormat="0" applyFill="0" applyBorder="0" applyAlignment="0" applyProtection="0">
      <alignment horizontal="left"/>
    </xf>
    <xf numFmtId="40" fontId="70" fillId="0" borderId="0" applyFont="0" applyFill="0" applyBorder="0" applyAlignment="0" applyProtection="0"/>
    <xf numFmtId="0" fontId="78" fillId="109" borderId="63" applyNumberFormat="0">
      <protection locked="0"/>
    </xf>
    <xf numFmtId="0" fontId="298" fillId="110" borderId="64" applyBorder="0"/>
    <xf numFmtId="0" fontId="78" fillId="111" borderId="24"/>
    <xf numFmtId="253" fontId="407" fillId="0" borderId="0" applyFont="0" applyFill="0" applyBorder="0" applyAlignment="0" applyProtection="0"/>
    <xf numFmtId="42" fontId="408" fillId="0" borderId="0" applyFill="0" applyBorder="0" applyAlignment="0" applyProtection="0"/>
    <xf numFmtId="0" fontId="4" fillId="0" borderId="0" applyFon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4" fillId="0" borderId="0"/>
    <xf numFmtId="0" fontId="69" fillId="0" borderId="0"/>
    <xf numFmtId="0" fontId="69" fillId="0" borderId="0"/>
    <xf numFmtId="0" fontId="69" fillId="0" borderId="0"/>
    <xf numFmtId="1" fontId="4" fillId="0" borderId="0" applyNumberFormat="0" applyFill="0" applyBorder="0" applyAlignment="0" applyProtection="0"/>
    <xf numFmtId="0" fontId="69" fillId="0" borderId="0"/>
    <xf numFmtId="0" fontId="64" fillId="86" borderId="0"/>
    <xf numFmtId="0" fontId="172" fillId="86" borderId="0"/>
    <xf numFmtId="0" fontId="64" fillId="86" borderId="0"/>
    <xf numFmtId="0" fontId="409" fillId="73" borderId="0"/>
    <xf numFmtId="40" fontId="117" fillId="0" borderId="0" applyBorder="0">
      <alignment horizontal="right"/>
    </xf>
    <xf numFmtId="40" fontId="410" fillId="0" borderId="0" applyBorder="0">
      <alignment horizontal="right"/>
    </xf>
    <xf numFmtId="0" fontId="381" fillId="0" borderId="43"/>
    <xf numFmtId="300" fontId="411" fillId="0" borderId="4" applyBorder="0" applyProtection="0">
      <alignment horizontal="right" vertical="center"/>
    </xf>
    <xf numFmtId="0" fontId="412" fillId="112" borderId="0" applyBorder="0" applyProtection="0">
      <alignment horizontal="centerContinuous" vertical="center"/>
    </xf>
    <xf numFmtId="0" fontId="412" fillId="113" borderId="4" applyBorder="0" applyProtection="0">
      <alignment horizontal="centerContinuous" vertical="center"/>
    </xf>
    <xf numFmtId="0" fontId="298" fillId="0" borderId="0" applyBorder="0" applyProtection="0">
      <alignment horizontal="left"/>
    </xf>
    <xf numFmtId="0" fontId="221" fillId="0" borderId="0">
      <alignment horizontal="centerContinuous"/>
    </xf>
    <xf numFmtId="49" fontId="4" fillId="0" borderId="0" applyFont="0" applyFill="0" applyBorder="0" applyAlignment="0" applyProtection="0"/>
    <xf numFmtId="0" fontId="413" fillId="0" borderId="0"/>
    <xf numFmtId="0" fontId="69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316" fontId="414" fillId="0" borderId="0" applyNumberFormat="0" applyFill="0" applyBorder="0" applyProtection="0">
      <alignment horizontal="right" vertical="center" wrapText="1"/>
    </xf>
    <xf numFmtId="0" fontId="415" fillId="87" borderId="0"/>
    <xf numFmtId="0" fontId="325" fillId="0" borderId="0" applyNumberFormat="0" applyFill="0" applyBorder="0" applyAlignment="0" applyProtection="0"/>
    <xf numFmtId="198" fontId="416" fillId="0" borderId="0" applyNumberFormat="0">
      <alignment horizontal="right"/>
    </xf>
    <xf numFmtId="192" fontId="4" fillId="0" borderId="2" applyNumberFormat="0" applyFont="0" applyFill="0" applyAlignment="0"/>
    <xf numFmtId="0" fontId="328" fillId="0" borderId="35" applyNumberFormat="0" applyFill="0" applyAlignment="0" applyProtection="0"/>
    <xf numFmtId="0" fontId="179" fillId="0" borderId="46"/>
    <xf numFmtId="0" fontId="179" fillId="0" borderId="43"/>
    <xf numFmtId="317" fontId="4" fillId="0" borderId="0">
      <alignment horizontal="right"/>
    </xf>
    <xf numFmtId="0" fontId="417" fillId="0" borderId="0">
      <alignment horizontal="fill"/>
    </xf>
    <xf numFmtId="37" fontId="418" fillId="0" borderId="0" applyNumberFormat="0" applyFill="0" applyBorder="0" applyAlignment="0" applyProtection="0"/>
    <xf numFmtId="0" fontId="419" fillId="0" borderId="0">
      <alignment vertical="top"/>
    </xf>
    <xf numFmtId="318" fontId="4" fillId="0" borderId="0" applyFont="0" applyFill="0" applyBorder="0" applyAlignment="0" applyProtection="0"/>
    <xf numFmtId="0" fontId="4" fillId="0" borderId="0"/>
    <xf numFmtId="0" fontId="4" fillId="0" borderId="0" applyFont="0" applyFill="0" applyBorder="0" applyAlignment="0" applyProtection="0"/>
    <xf numFmtId="319" fontId="24" fillId="0" borderId="0" applyFont="0" applyFill="0" applyBorder="0" applyAlignment="0" applyProtection="0"/>
    <xf numFmtId="320" fontId="24" fillId="0" borderId="0" applyFont="0" applyFill="0" applyBorder="0" applyAlignment="0" applyProtection="0"/>
    <xf numFmtId="0" fontId="330" fillId="0" borderId="0" applyNumberFormat="0" applyFill="0" applyBorder="0" applyAlignment="0" applyProtection="0"/>
    <xf numFmtId="40" fontId="70" fillId="0" borderId="0" applyFont="0" applyFill="0" applyBorder="0" applyAlignment="0" applyProtection="0"/>
    <xf numFmtId="254" fontId="144" fillId="0" borderId="0" applyFont="0" applyFill="0" applyBorder="0" applyAlignment="0" applyProtection="0"/>
    <xf numFmtId="289" fontId="368" fillId="0" borderId="0" applyFont="0" applyFill="0" applyBorder="0" applyAlignment="0" applyProtection="0"/>
    <xf numFmtId="0" fontId="356" fillId="80" borderId="0" applyNumberFormat="0" applyBorder="0" applyAlignment="0" applyProtection="0">
      <alignment vertical="center"/>
    </xf>
    <xf numFmtId="0" fontId="356" fillId="81" borderId="0" applyNumberFormat="0" applyBorder="0" applyAlignment="0" applyProtection="0">
      <alignment vertical="center"/>
    </xf>
    <xf numFmtId="0" fontId="356" fillId="82" borderId="0" applyNumberFormat="0" applyBorder="0" applyAlignment="0" applyProtection="0">
      <alignment vertical="center"/>
    </xf>
    <xf numFmtId="0" fontId="356" fillId="48" borderId="0" applyNumberFormat="0" applyBorder="0" applyAlignment="0" applyProtection="0">
      <alignment vertical="center"/>
    </xf>
    <xf numFmtId="0" fontId="356" fillId="49" borderId="0" applyNumberFormat="0" applyBorder="0" applyAlignment="0" applyProtection="0">
      <alignment vertical="center"/>
    </xf>
    <xf numFmtId="0" fontId="356" fillId="83" borderId="0" applyNumberFormat="0" applyBorder="0" applyAlignment="0" applyProtection="0">
      <alignment vertical="center"/>
    </xf>
    <xf numFmtId="0" fontId="420" fillId="0" borderId="0" applyNumberFormat="0" applyFill="0" applyBorder="0" applyAlignment="0" applyProtection="0">
      <alignment vertical="center"/>
    </xf>
    <xf numFmtId="0" fontId="421" fillId="78" borderId="32" applyNumberFormat="0" applyAlignment="0" applyProtection="0">
      <alignment vertical="center"/>
    </xf>
    <xf numFmtId="0" fontId="422" fillId="36" borderId="0" applyNumberFormat="0" applyBorder="0" applyAlignment="0" applyProtection="0">
      <alignment vertical="center"/>
    </xf>
    <xf numFmtId="0" fontId="423" fillId="0" borderId="0" applyNumberFormat="0" applyFill="0" applyBorder="0" applyAlignment="0" applyProtection="0">
      <alignment vertical="top"/>
      <protection locked="0"/>
    </xf>
    <xf numFmtId="0" fontId="424" fillId="0" borderId="33" applyNumberFormat="0" applyFill="0" applyAlignment="0" applyProtection="0">
      <alignment vertical="center"/>
    </xf>
    <xf numFmtId="38" fontId="97" fillId="0" borderId="0" applyFill="0" applyBorder="0" applyAlignment="0" applyProtection="0"/>
    <xf numFmtId="38" fontId="97" fillId="0" borderId="0" applyFill="0" applyBorder="0" applyAlignment="0" applyProtection="0"/>
    <xf numFmtId="215" fontId="4" fillId="0" borderId="0" applyFill="0" applyBorder="0" applyAlignment="0" applyProtection="0"/>
    <xf numFmtId="321" fontId="4" fillId="0" borderId="0" applyFont="0" applyFill="0" applyBorder="0" applyAlignment="0" applyProtection="0"/>
    <xf numFmtId="208" fontId="333" fillId="0" borderId="0"/>
    <xf numFmtId="38" fontId="333" fillId="0" borderId="0" applyFont="0" applyFill="0" applyBorder="0" applyAlignment="0" applyProtection="0"/>
    <xf numFmtId="40" fontId="333" fillId="0" borderId="0" applyFont="0" applyFill="0" applyBorder="0" applyAlignment="0" applyProtection="0"/>
    <xf numFmtId="0" fontId="64" fillId="0" borderId="0" applyFont="0" applyFill="0" applyBorder="0" applyAlignment="0" applyProtection="0"/>
    <xf numFmtId="42" fontId="46" fillId="0" borderId="0" applyFont="0" applyFill="0" applyBorder="0" applyAlignment="0" applyProtection="0"/>
    <xf numFmtId="6" fontId="333" fillId="0" borderId="0" applyFont="0" applyFill="0" applyBorder="0" applyAlignment="0" applyProtection="0"/>
    <xf numFmtId="6" fontId="333" fillId="0" borderId="0" applyFont="0" applyFill="0" applyBorder="0" applyAlignment="0" applyProtection="0"/>
    <xf numFmtId="0" fontId="42" fillId="0" borderId="0"/>
    <xf numFmtId="0" fontId="311" fillId="104" borderId="34" applyNumberFormat="0" applyAlignment="0" applyProtection="0"/>
    <xf numFmtId="0" fontId="4" fillId="0" borderId="0">
      <alignment vertical="top"/>
    </xf>
    <xf numFmtId="0" fontId="69" fillId="0" borderId="0"/>
    <xf numFmtId="0" fontId="69" fillId="0" borderId="0"/>
    <xf numFmtId="0" fontId="69" fillId="0" borderId="0"/>
    <xf numFmtId="1" fontId="4" fillId="0" borderId="0" applyNumberFormat="0" applyFill="0" applyBorder="0" applyAlignment="0" applyProtection="0"/>
    <xf numFmtId="0" fontId="69" fillId="0" borderId="0"/>
    <xf numFmtId="0" fontId="4" fillId="114" borderId="36" applyNumberFormat="0" applyAlignment="0" applyProtection="0"/>
    <xf numFmtId="0" fontId="144" fillId="0" borderId="0" applyFont="0" applyFill="0" applyBorder="0" applyAlignment="0" applyProtection="0"/>
    <xf numFmtId="0" fontId="4" fillId="0" borderId="0"/>
    <xf numFmtId="0" fontId="144" fillId="0" borderId="0" applyFont="0" applyFill="0" applyBorder="0" applyAlignment="0" applyProtection="0"/>
    <xf numFmtId="0" fontId="144" fillId="0" borderId="0" applyFont="0" applyFill="0" applyBorder="0" applyAlignment="0" applyProtection="0"/>
    <xf numFmtId="0" fontId="357" fillId="80" borderId="0" applyNumberFormat="0" applyBorder="0" applyAlignment="0" applyProtection="0">
      <alignment vertical="center"/>
    </xf>
    <xf numFmtId="0" fontId="357" fillId="81" borderId="0" applyNumberFormat="0" applyBorder="0" applyAlignment="0" applyProtection="0">
      <alignment vertical="center"/>
    </xf>
    <xf numFmtId="0" fontId="357" fillId="82" borderId="0" applyNumberFormat="0" applyBorder="0" applyAlignment="0" applyProtection="0">
      <alignment vertical="center"/>
    </xf>
    <xf numFmtId="0" fontId="357" fillId="48" borderId="0" applyNumberFormat="0" applyBorder="0" applyAlignment="0" applyProtection="0">
      <alignment vertical="center"/>
    </xf>
    <xf numFmtId="0" fontId="357" fillId="49" borderId="0" applyNumberFormat="0" applyBorder="0" applyAlignment="0" applyProtection="0">
      <alignment vertical="center"/>
    </xf>
    <xf numFmtId="0" fontId="357" fillId="83" borderId="0" applyNumberFormat="0" applyBorder="0" applyAlignment="0" applyProtection="0">
      <alignment vertical="center"/>
    </xf>
    <xf numFmtId="0" fontId="425" fillId="0" borderId="0" applyNumberFormat="0" applyFill="0" applyBorder="0" applyAlignment="0" applyProtection="0">
      <alignment vertical="center"/>
    </xf>
    <xf numFmtId="0" fontId="426" fillId="79" borderId="34" applyNumberFormat="0" applyAlignment="0" applyProtection="0">
      <alignment vertical="center"/>
    </xf>
    <xf numFmtId="2" fontId="427" fillId="0" borderId="0" applyFont="0" applyFill="0" applyBorder="0" applyAlignment="0" applyProtection="0"/>
    <xf numFmtId="0" fontId="428" fillId="0" borderId="0" applyNumberFormat="0" applyFill="0" applyBorder="0" applyAlignment="0" applyProtection="0"/>
    <xf numFmtId="0" fontId="429" fillId="0" borderId="0" applyNumberFormat="0" applyFill="0" applyBorder="0" applyAlignment="0" applyProtection="0"/>
    <xf numFmtId="0" fontId="430" fillId="38" borderId="0" applyNumberFormat="0" applyBorder="0" applyAlignment="0" applyProtection="0">
      <alignment vertical="center"/>
    </xf>
    <xf numFmtId="0" fontId="427" fillId="0" borderId="0" applyFont="0" applyFill="0" applyBorder="0" applyAlignment="0" applyProtection="0"/>
    <xf numFmtId="0" fontId="33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27" fillId="0" borderId="0" applyFont="0" applyFill="0" applyBorder="0" applyAlignment="0" applyProtection="0"/>
    <xf numFmtId="0" fontId="431" fillId="113" borderId="0">
      <alignment horizontal="center" vertical="center"/>
    </xf>
    <xf numFmtId="0" fontId="432" fillId="0" borderId="0" applyNumberFormat="0" applyFill="0" applyBorder="0" applyAlignment="0" applyProtection="0"/>
    <xf numFmtId="40" fontId="433" fillId="0" borderId="0" applyFont="0" applyFill="0" applyBorder="0" applyAlignment="0" applyProtection="0"/>
    <xf numFmtId="38" fontId="433" fillId="0" borderId="0" applyFont="0" applyFill="0" applyBorder="0" applyAlignment="0" applyProtection="0"/>
    <xf numFmtId="0" fontId="144" fillId="0" borderId="0" applyFont="0" applyFill="0" applyBorder="0" applyAlignment="0" applyProtection="0"/>
    <xf numFmtId="0" fontId="144" fillId="0" borderId="0" applyFont="0" applyFill="0" applyBorder="0" applyAlignment="0" applyProtection="0"/>
    <xf numFmtId="0" fontId="355" fillId="84" borderId="36" applyNumberFormat="0" applyFont="0" applyAlignment="0" applyProtection="0">
      <alignment vertical="center"/>
    </xf>
    <xf numFmtId="0" fontId="433" fillId="0" borderId="0" applyFont="0" applyFill="0" applyBorder="0" applyAlignment="0" applyProtection="0"/>
    <xf numFmtId="0" fontId="433" fillId="0" borderId="0" applyFont="0" applyFill="0" applyBorder="0" applyAlignment="0" applyProtection="0"/>
    <xf numFmtId="49" fontId="434" fillId="0" borderId="65">
      <alignment vertical="center"/>
    </xf>
    <xf numFmtId="0" fontId="435" fillId="0" borderId="0" applyFont="0" applyFill="0" applyBorder="0" applyAlignment="0" applyProtection="0"/>
    <xf numFmtId="0" fontId="435" fillId="0" borderId="0" applyFont="0" applyFill="0" applyBorder="0" applyAlignment="0" applyProtection="0"/>
    <xf numFmtId="9" fontId="4" fillId="0" borderId="0" applyFont="0" applyFill="0" applyBorder="0" applyAlignment="0" applyProtection="0">
      <alignment vertical="center"/>
    </xf>
    <xf numFmtId="0" fontId="436" fillId="36" borderId="0" applyNumberFormat="0" applyBorder="0" applyAlignment="0" applyProtection="0">
      <alignment vertical="center"/>
    </xf>
    <xf numFmtId="189" fontId="336" fillId="0" borderId="41" applyFont="0" applyFill="0" applyAlignment="0" applyProtection="0">
      <alignment horizontal="center" vertical="center"/>
    </xf>
    <xf numFmtId="0" fontId="144" fillId="0" borderId="0"/>
    <xf numFmtId="0" fontId="435" fillId="0" borderId="0" applyFont="0" applyFill="0" applyBorder="0" applyAlignment="0" applyProtection="0"/>
    <xf numFmtId="0" fontId="435" fillId="0" borderId="0" applyFont="0" applyFill="0" applyBorder="0" applyAlignment="0" applyProtection="0"/>
    <xf numFmtId="0" fontId="437" fillId="0" borderId="0" applyNumberFormat="0" applyFill="0" applyBorder="0" applyAlignment="0" applyProtection="0">
      <alignment vertical="center"/>
    </xf>
    <xf numFmtId="0" fontId="438" fillId="78" borderId="32" applyNumberFormat="0" applyAlignment="0" applyProtection="0">
      <alignment vertical="center"/>
    </xf>
    <xf numFmtId="0" fontId="334" fillId="0" borderId="0" applyFont="0" applyFill="0" applyBorder="0" applyAlignment="0" applyProtection="0"/>
    <xf numFmtId="0" fontId="439" fillId="51" borderId="0">
      <alignment vertical="center"/>
    </xf>
    <xf numFmtId="0" fontId="440" fillId="0" borderId="0">
      <alignment vertical="center"/>
    </xf>
    <xf numFmtId="268" fontId="434" fillId="0" borderId="65">
      <alignment horizontal="right" vertical="center"/>
    </xf>
    <xf numFmtId="165" fontId="4" fillId="0" borderId="0" applyFont="0" applyFill="0" applyBorder="0" applyAlignment="0" applyProtection="0">
      <alignment vertical="center"/>
    </xf>
    <xf numFmtId="165" fontId="355" fillId="0" borderId="0" applyFont="0" applyFill="0" applyBorder="0" applyAlignment="0" applyProtection="0">
      <alignment vertical="center"/>
    </xf>
    <xf numFmtId="209" fontId="144" fillId="0" borderId="0" applyFont="0" applyFill="0" applyBorder="0" applyAlignment="0" applyProtection="0"/>
    <xf numFmtId="0" fontId="144" fillId="0" borderId="0"/>
    <xf numFmtId="0" fontId="441" fillId="0" borderId="50"/>
    <xf numFmtId="0" fontId="442" fillId="0" borderId="33" applyNumberFormat="0" applyFill="0" applyAlignment="0" applyProtection="0">
      <alignment vertical="center"/>
    </xf>
    <xf numFmtId="0" fontId="443" fillId="0" borderId="35" applyNumberFormat="0" applyFill="0" applyAlignment="0" applyProtection="0">
      <alignment vertical="center"/>
    </xf>
    <xf numFmtId="0" fontId="144" fillId="0" borderId="0" applyFont="0" applyFill="0" applyBorder="0" applyAlignment="0" applyProtection="0"/>
    <xf numFmtId="0" fontId="444" fillId="42" borderId="34" applyNumberFormat="0" applyAlignment="0" applyProtection="0">
      <alignment vertical="center"/>
    </xf>
    <xf numFmtId="4" fontId="427" fillId="0" borderId="0" applyFont="0" applyFill="0" applyBorder="0" applyAlignment="0" applyProtection="0"/>
    <xf numFmtId="3" fontId="427" fillId="0" borderId="0" applyFont="0" applyFill="0" applyBorder="0" applyAlignment="0" applyProtection="0"/>
    <xf numFmtId="0" fontId="144" fillId="0" borderId="0" applyFont="0" applyFill="0" applyBorder="0" applyAlignment="0" applyProtection="0"/>
    <xf numFmtId="0" fontId="445" fillId="0" borderId="0" applyNumberFormat="0" applyFill="0" applyBorder="0" applyAlignment="0" applyProtection="0">
      <alignment vertical="center"/>
    </xf>
    <xf numFmtId="0" fontId="446" fillId="0" borderId="37" applyNumberFormat="0" applyFill="0" applyAlignment="0" applyProtection="0">
      <alignment vertical="center"/>
    </xf>
    <xf numFmtId="0" fontId="447" fillId="0" borderId="38" applyNumberFormat="0" applyFill="0" applyAlignment="0" applyProtection="0">
      <alignment vertical="center"/>
    </xf>
    <xf numFmtId="0" fontId="448" fillId="0" borderId="39" applyNumberFormat="0" applyFill="0" applyAlignment="0" applyProtection="0">
      <alignment vertical="center"/>
    </xf>
    <xf numFmtId="0" fontId="448" fillId="0" borderId="0" applyNumberFormat="0" applyFill="0" applyBorder="0" applyAlignment="0" applyProtection="0">
      <alignment vertical="center"/>
    </xf>
    <xf numFmtId="0" fontId="449" fillId="39" borderId="0" applyNumberFormat="0" applyBorder="0" applyAlignment="0" applyProtection="0">
      <alignment vertical="center"/>
    </xf>
    <xf numFmtId="0" fontId="450" fillId="70" borderId="0">
      <alignment vertical="center"/>
    </xf>
    <xf numFmtId="0" fontId="144" fillId="0" borderId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51" fillId="79" borderId="30" applyNumberFormat="0" applyAlignment="0" applyProtection="0">
      <alignment vertical="center"/>
    </xf>
    <xf numFmtId="0" fontId="4" fillId="0" borderId="0" applyFont="0" applyFill="0" applyBorder="0" applyAlignment="0" applyProtection="0"/>
    <xf numFmtId="322" fontId="379" fillId="0" borderId="0" applyFont="0" applyFill="0" applyBorder="0" applyAlignment="0" applyProtection="0"/>
    <xf numFmtId="209" fontId="144" fillId="0" borderId="0" applyNumberFormat="0" applyFont="0" applyFill="0" applyBorder="0" applyProtection="0">
      <alignment vertical="center"/>
    </xf>
    <xf numFmtId="210" fontId="407" fillId="0" borderId="0" applyFont="0" applyFill="0" applyBorder="0" applyAlignment="0" applyProtection="0"/>
    <xf numFmtId="210" fontId="144" fillId="0" borderId="0" applyFont="0" applyFill="0" applyBorder="0" applyAlignment="0" applyProtection="0"/>
    <xf numFmtId="0" fontId="144" fillId="0" borderId="0" applyFont="0" applyFill="0" applyBorder="0" applyAlignment="0" applyProtection="0"/>
    <xf numFmtId="0" fontId="144" fillId="0" borderId="0" applyFont="0" applyFill="0" applyBorder="0" applyAlignment="0" applyProtection="0"/>
    <xf numFmtId="0" fontId="4" fillId="0" borderId="0" applyFont="0" applyFill="0" applyBorder="0" applyAlignment="0" applyProtection="0"/>
    <xf numFmtId="10" fontId="427" fillId="0" borderId="0" applyFont="0" applyFill="0" applyBorder="0" applyAlignment="0" applyProtection="0"/>
    <xf numFmtId="38" fontId="97" fillId="0" borderId="0" applyFont="0" applyFill="0" applyBorder="0" applyAlignment="0" applyProtection="0"/>
    <xf numFmtId="0" fontId="452" fillId="73" borderId="66">
      <alignment vertical="center"/>
    </xf>
    <xf numFmtId="0" fontId="439" fillId="51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55" fillId="0" borderId="0">
      <alignment vertical="center"/>
    </xf>
    <xf numFmtId="0" fontId="453" fillId="0" borderId="0"/>
    <xf numFmtId="0" fontId="427" fillId="0" borderId="57" applyNumberFormat="0" applyFont="0" applyFill="0" applyAlignment="0" applyProtection="0"/>
    <xf numFmtId="0" fontId="144" fillId="0" borderId="0" applyFont="0" applyFill="0" applyBorder="0" applyAlignment="0" applyProtection="0"/>
    <xf numFmtId="323" fontId="427" fillId="0" borderId="0" applyFont="0" applyFill="0" applyBorder="0" applyAlignment="0" applyProtection="0"/>
    <xf numFmtId="324" fontId="427" fillId="0" borderId="0" applyFont="0" applyFill="0" applyBorder="0" applyAlignment="0" applyProtection="0"/>
    <xf numFmtId="0" fontId="144" fillId="0" borderId="0" applyFont="0" applyFill="0" applyBorder="0" applyAlignment="0" applyProtection="0"/>
    <xf numFmtId="0" fontId="454" fillId="42" borderId="34" applyNumberFormat="0" applyAlignment="0" applyProtection="0">
      <alignment vertical="center"/>
    </xf>
    <xf numFmtId="0" fontId="455" fillId="79" borderId="30" applyNumberFormat="0" applyAlignment="0" applyProtection="0">
      <alignment vertical="center"/>
    </xf>
    <xf numFmtId="209" fontId="46" fillId="0" borderId="0" applyFont="0" applyFill="0" applyBorder="0" applyAlignment="0" applyProtection="0"/>
    <xf numFmtId="210" fontId="46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56" fillId="38" borderId="0" applyNumberFormat="0" applyBorder="0" applyAlignment="0" applyProtection="0">
      <alignment vertical="center"/>
    </xf>
    <xf numFmtId="0" fontId="144" fillId="0" borderId="0" applyFont="0" applyFill="0" applyBorder="0" applyAlignment="0" applyProtection="0"/>
    <xf numFmtId="0" fontId="144" fillId="0" borderId="0" applyFont="0" applyFill="0" applyBorder="0" applyAlignment="0" applyProtection="0"/>
    <xf numFmtId="0" fontId="457" fillId="0" borderId="0"/>
    <xf numFmtId="40" fontId="379" fillId="0" borderId="0" applyFont="0" applyFill="0" applyBorder="0" applyAlignment="0" applyProtection="0">
      <alignment vertical="center"/>
    </xf>
    <xf numFmtId="38" fontId="379" fillId="0" borderId="0" applyFont="0" applyFill="0" applyBorder="0" applyAlignment="0" applyProtection="0">
      <alignment vertical="center"/>
    </xf>
    <xf numFmtId="0" fontId="147" fillId="0" borderId="0"/>
    <xf numFmtId="0" fontId="269" fillId="0" borderId="42" applyNumberFormat="0" applyFont="0" applyFill="0" applyAlignment="0"/>
    <xf numFmtId="0" fontId="458" fillId="39" borderId="0" applyNumberFormat="0" applyBorder="0" applyAlignment="0" applyProtection="0">
      <alignment vertical="center"/>
    </xf>
    <xf numFmtId="0" fontId="459" fillId="0" borderId="0" applyNumberFormat="0" applyFill="0" applyBorder="0" applyAlignment="0" applyProtection="0">
      <alignment vertical="top"/>
      <protection locked="0"/>
    </xf>
    <xf numFmtId="0" fontId="460" fillId="0" borderId="37" applyNumberFormat="0" applyFill="0" applyAlignment="0" applyProtection="0">
      <alignment vertical="center"/>
    </xf>
    <xf numFmtId="0" fontId="461" fillId="0" borderId="38" applyNumberFormat="0" applyFill="0" applyAlignment="0" applyProtection="0">
      <alignment vertical="center"/>
    </xf>
    <xf numFmtId="0" fontId="462" fillId="0" borderId="39" applyNumberFormat="0" applyFill="0" applyAlignment="0" applyProtection="0">
      <alignment vertical="center"/>
    </xf>
    <xf numFmtId="0" fontId="462" fillId="0" borderId="0" applyNumberFormat="0" applyFill="0" applyBorder="0" applyAlignment="0" applyProtection="0">
      <alignment vertical="center"/>
    </xf>
    <xf numFmtId="0" fontId="463" fillId="79" borderId="34" applyNumberFormat="0" applyAlignment="0" applyProtection="0">
      <alignment vertical="center"/>
    </xf>
    <xf numFmtId="0" fontId="464" fillId="0" borderId="0" applyNumberFormat="0" applyFill="0" applyBorder="0" applyAlignment="0" applyProtection="0">
      <alignment vertical="center"/>
    </xf>
    <xf numFmtId="0" fontId="465" fillId="0" borderId="0" applyNumberFormat="0" applyFill="0" applyBorder="0" applyAlignment="0" applyProtection="0">
      <alignment vertical="center"/>
    </xf>
    <xf numFmtId="189" fontId="466" fillId="0" borderId="0" applyFont="0" applyFill="0" applyBorder="0" applyAlignment="0" applyProtection="0"/>
    <xf numFmtId="188" fontId="466" fillId="0" borderId="0" applyFont="0" applyFill="0" applyBorder="0" applyAlignment="0" applyProtection="0"/>
    <xf numFmtId="0" fontId="467" fillId="0" borderId="35" applyNumberFormat="0" applyFill="0" applyAlignment="0" applyProtection="0">
      <alignment vertical="center"/>
    </xf>
    <xf numFmtId="223" fontId="4" fillId="0" borderId="0" applyFill="0" applyBorder="0" applyAlignment="0" applyProtection="0"/>
    <xf numFmtId="0" fontId="468" fillId="0" borderId="0"/>
    <xf numFmtId="0" fontId="28" fillId="0" borderId="0"/>
    <xf numFmtId="166" fontId="28" fillId="0" borderId="0" applyFont="0" applyFill="0" applyBorder="0" applyAlignment="0" applyProtection="0"/>
    <xf numFmtId="166" fontId="33" fillId="0" borderId="0" applyFont="0" applyFill="0" applyBorder="0" applyAlignment="0" applyProtection="0"/>
    <xf numFmtId="37" fontId="22" fillId="0" borderId="0"/>
    <xf numFmtId="0" fontId="2" fillId="0" borderId="0"/>
    <xf numFmtId="0" fontId="4" fillId="0" borderId="0"/>
  </cellStyleXfs>
  <cellXfs count="230">
    <xf numFmtId="0" fontId="0" fillId="0" borderId="0" xfId="0"/>
    <xf numFmtId="0" fontId="3" fillId="0" borderId="0" xfId="0" applyFont="1" applyAlignment="1">
      <alignment horizontal="left"/>
    </xf>
    <xf numFmtId="0" fontId="2" fillId="0" borderId="0" xfId="0" applyFont="1"/>
    <xf numFmtId="167" fontId="2" fillId="0" borderId="0" xfId="0" applyNumberFormat="1" applyFont="1"/>
    <xf numFmtId="167" fontId="5" fillId="0" borderId="0" xfId="1" applyNumberFormat="1" applyFont="1" applyBorder="1"/>
    <xf numFmtId="167" fontId="6" fillId="0" borderId="0" xfId="1" applyNumberFormat="1" applyFont="1" applyBorder="1"/>
    <xf numFmtId="167" fontId="7" fillId="0" borderId="0" xfId="1" applyNumberFormat="1" applyFont="1" applyBorder="1"/>
    <xf numFmtId="0" fontId="8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43" fontId="8" fillId="0" borderId="0" xfId="1" applyFont="1" applyBorder="1"/>
    <xf numFmtId="0" fontId="2" fillId="0" borderId="0" xfId="0" applyFont="1" applyAlignment="1">
      <alignment horizontal="left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1" fontId="2" fillId="0" borderId="0" xfId="0" applyNumberFormat="1" applyFont="1" applyAlignment="1">
      <alignment horizontal="center"/>
    </xf>
    <xf numFmtId="1" fontId="2" fillId="0" borderId="0" xfId="0" applyNumberFormat="1" applyFont="1"/>
    <xf numFmtId="0" fontId="11" fillId="0" borderId="0" xfId="0" applyFont="1" applyAlignment="1">
      <alignment horizontal="left"/>
    </xf>
    <xf numFmtId="0" fontId="12" fillId="0" borderId="0" xfId="0" applyFont="1" applyAlignment="1">
      <alignment horizontal="left"/>
    </xf>
    <xf numFmtId="37" fontId="10" fillId="0" borderId="0" xfId="0" applyNumberFormat="1" applyFont="1" applyAlignment="1">
      <alignment horizontal="center"/>
    </xf>
    <xf numFmtId="43" fontId="5" fillId="0" borderId="0" xfId="1" applyFont="1" applyBorder="1"/>
    <xf numFmtId="43" fontId="6" fillId="0" borderId="0" xfId="0" applyNumberFormat="1" applyFont="1"/>
    <xf numFmtId="43" fontId="7" fillId="0" borderId="0" xfId="0" applyNumberFormat="1" applyFont="1"/>
    <xf numFmtId="0" fontId="0" fillId="0" borderId="0" xfId="0" applyAlignment="1">
      <alignment horizontal="left"/>
    </xf>
    <xf numFmtId="167" fontId="2" fillId="0" borderId="0" xfId="1" applyNumberFormat="1" applyFont="1" applyFill="1"/>
    <xf numFmtId="167" fontId="2" fillId="0" borderId="0" xfId="1" applyNumberFormat="1" applyFont="1"/>
    <xf numFmtId="0" fontId="9" fillId="0" borderId="0" xfId="0" applyFont="1" applyAlignment="1">
      <alignment horizontal="left"/>
    </xf>
    <xf numFmtId="167" fontId="9" fillId="0" borderId="1" xfId="0" applyNumberFormat="1" applyFont="1" applyBorder="1"/>
    <xf numFmtId="167" fontId="9" fillId="0" borderId="0" xfId="0" applyNumberFormat="1" applyFont="1"/>
    <xf numFmtId="43" fontId="13" fillId="0" borderId="0" xfId="1" applyFont="1" applyBorder="1"/>
    <xf numFmtId="37" fontId="5" fillId="0" borderId="0" xfId="0" applyNumberFormat="1" applyFont="1"/>
    <xf numFmtId="0" fontId="0" fillId="0" borderId="0" xfId="0" applyAlignment="1">
      <alignment wrapText="1"/>
    </xf>
    <xf numFmtId="167" fontId="9" fillId="0" borderId="1" xfId="1" applyNumberFormat="1" applyFont="1" applyBorder="1"/>
    <xf numFmtId="167" fontId="9" fillId="0" borderId="0" xfId="1" applyNumberFormat="1" applyFont="1"/>
    <xf numFmtId="43" fontId="14" fillId="0" borderId="0" xfId="1" applyFont="1" applyBorder="1"/>
    <xf numFmtId="43" fontId="15" fillId="0" borderId="0" xfId="1" applyFont="1" applyBorder="1"/>
    <xf numFmtId="43" fontId="16" fillId="0" borderId="0" xfId="1" applyFont="1" applyBorder="1"/>
    <xf numFmtId="167" fontId="9" fillId="0" borderId="2" xfId="0" applyNumberFormat="1" applyFont="1" applyBorder="1"/>
    <xf numFmtId="167" fontId="9" fillId="0" borderId="3" xfId="1" applyNumberFormat="1" applyFont="1" applyBorder="1"/>
    <xf numFmtId="167" fontId="9" fillId="0" borderId="3" xfId="0" applyNumberFormat="1" applyFont="1" applyBorder="1"/>
    <xf numFmtId="167" fontId="13" fillId="0" borderId="0" xfId="1" applyNumberFormat="1" applyFont="1" applyBorder="1"/>
    <xf numFmtId="167" fontId="14" fillId="0" borderId="0" xfId="1" applyNumberFormat="1" applyFont="1" applyBorder="1"/>
    <xf numFmtId="167" fontId="15" fillId="0" borderId="0" xfId="1" applyNumberFormat="1" applyFont="1" applyBorder="1"/>
    <xf numFmtId="167" fontId="16" fillId="0" borderId="0" xfId="1" applyNumberFormat="1" applyFont="1" applyBorder="1"/>
    <xf numFmtId="0" fontId="17" fillId="0" borderId="0" xfId="0" applyFont="1" applyAlignment="1">
      <alignment horizontal="left"/>
    </xf>
    <xf numFmtId="37" fontId="16" fillId="0" borderId="0" xfId="0" applyNumberFormat="1" applyFont="1"/>
    <xf numFmtId="37" fontId="13" fillId="0" borderId="0" xfId="0" applyNumberFormat="1" applyFont="1"/>
    <xf numFmtId="167" fontId="8" fillId="0" borderId="0" xfId="0" applyNumberFormat="1" applyFont="1"/>
    <xf numFmtId="167" fontId="5" fillId="0" borderId="0" xfId="0" applyNumberFormat="1" applyFont="1"/>
    <xf numFmtId="167" fontId="6" fillId="0" borderId="0" xfId="0" applyNumberFormat="1" applyFont="1"/>
    <xf numFmtId="167" fontId="9" fillId="0" borderId="4" xfId="0" applyNumberFormat="1" applyFont="1" applyBorder="1"/>
    <xf numFmtId="0" fontId="10" fillId="0" borderId="0" xfId="0" quotePrefix="1" applyFont="1" applyAlignment="1">
      <alignment horizontal="center"/>
    </xf>
    <xf numFmtId="0" fontId="0" fillId="0" borderId="0" xfId="0" applyAlignment="1">
      <alignment horizontal="left" indent="1"/>
    </xf>
    <xf numFmtId="0" fontId="10" fillId="0" borderId="0" xfId="0" applyFont="1" applyAlignment="1">
      <alignment horizontal="left" indent="1"/>
    </xf>
    <xf numFmtId="167" fontId="0" fillId="0" borderId="3" xfId="1" applyNumberFormat="1" applyFont="1" applyBorder="1"/>
    <xf numFmtId="167" fontId="2" fillId="0" borderId="3" xfId="1" applyNumberFormat="1" applyFont="1" applyBorder="1"/>
    <xf numFmtId="0" fontId="10" fillId="0" borderId="0" xfId="0" applyFont="1" applyAlignment="1">
      <alignment horizontal="left"/>
    </xf>
    <xf numFmtId="167" fontId="0" fillId="0" borderId="0" xfId="1" applyNumberFormat="1" applyFont="1"/>
    <xf numFmtId="167" fontId="9" fillId="0" borderId="2" xfId="1" applyNumberFormat="1" applyFont="1" applyBorder="1"/>
    <xf numFmtId="167" fontId="8" fillId="0" borderId="0" xfId="1" applyNumberFormat="1" applyFont="1" applyBorder="1"/>
    <xf numFmtId="167" fontId="9" fillId="0" borderId="0" xfId="1" applyNumberFormat="1" applyFont="1" applyBorder="1"/>
    <xf numFmtId="167" fontId="5" fillId="0" borderId="0" xfId="1" applyNumberFormat="1" applyFont="1" applyFill="1" applyBorder="1"/>
    <xf numFmtId="167" fontId="6" fillId="0" borderId="0" xfId="1" applyNumberFormat="1" applyFont="1" applyFill="1" applyBorder="1"/>
    <xf numFmtId="167" fontId="7" fillId="0" borderId="0" xfId="1" applyNumberFormat="1" applyFont="1" applyFill="1" applyBorder="1"/>
    <xf numFmtId="0" fontId="8" fillId="2" borderId="0" xfId="0" applyFont="1" applyFill="1"/>
    <xf numFmtId="0" fontId="5" fillId="2" borderId="0" xfId="0" applyFont="1" applyFill="1"/>
    <xf numFmtId="0" fontId="6" fillId="2" borderId="0" xfId="0" applyFont="1" applyFill="1"/>
    <xf numFmtId="0" fontId="7" fillId="2" borderId="0" xfId="0" applyFont="1" applyFill="1"/>
    <xf numFmtId="43" fontId="8" fillId="2" borderId="0" xfId="1" applyFont="1" applyFill="1" applyBorder="1"/>
    <xf numFmtId="0" fontId="2" fillId="2" borderId="0" xfId="0" applyFont="1" applyFill="1"/>
    <xf numFmtId="37" fontId="9" fillId="0" borderId="0" xfId="0" applyNumberFormat="1" applyFont="1"/>
    <xf numFmtId="37" fontId="0" fillId="0" borderId="0" xfId="0" applyNumberFormat="1"/>
    <xf numFmtId="37" fontId="5" fillId="0" borderId="0" xfId="1" applyNumberFormat="1" applyFont="1" applyFill="1" applyBorder="1"/>
    <xf numFmtId="37" fontId="0" fillId="0" borderId="0" xfId="1" applyNumberFormat="1" applyFont="1" applyFill="1" applyBorder="1"/>
    <xf numFmtId="43" fontId="0" fillId="0" borderId="0" xfId="1" applyFont="1" applyFill="1" applyBorder="1"/>
    <xf numFmtId="0" fontId="9" fillId="0" borderId="0" xfId="0" applyFont="1" applyAlignment="1">
      <alignment horizontal="center"/>
    </xf>
    <xf numFmtId="37" fontId="9" fillId="0" borderId="0" xfId="0" applyNumberFormat="1" applyFont="1" applyAlignment="1">
      <alignment horizontal="center"/>
    </xf>
    <xf numFmtId="0" fontId="9" fillId="0" borderId="0" xfId="0" applyFont="1"/>
    <xf numFmtId="1" fontId="0" fillId="0" borderId="0" xfId="0" applyNumberFormat="1"/>
    <xf numFmtId="167" fontId="0" fillId="0" borderId="0" xfId="1" applyNumberFormat="1" applyFont="1" applyFill="1"/>
    <xf numFmtId="37" fontId="0" fillId="0" borderId="0" xfId="1" applyNumberFormat="1" applyFont="1" applyFill="1"/>
    <xf numFmtId="43" fontId="0" fillId="0" borderId="0" xfId="0" applyNumberFormat="1"/>
    <xf numFmtId="9" fontId="0" fillId="0" borderId="0" xfId="2" applyFont="1" applyFill="1"/>
    <xf numFmtId="10" fontId="0" fillId="0" borderId="0" xfId="2" applyNumberFormat="1" applyFont="1" applyFill="1"/>
    <xf numFmtId="167" fontId="9" fillId="0" borderId="0" xfId="1" applyNumberFormat="1" applyFont="1" applyFill="1"/>
    <xf numFmtId="37" fontId="9" fillId="0" borderId="1" xfId="0" applyNumberFormat="1" applyFont="1" applyBorder="1"/>
    <xf numFmtId="3" fontId="9" fillId="0" borderId="0" xfId="0" applyNumberFormat="1" applyFont="1"/>
    <xf numFmtId="43" fontId="9" fillId="0" borderId="0" xfId="1" applyFont="1" applyFill="1" applyBorder="1"/>
    <xf numFmtId="37" fontId="9" fillId="0" borderId="0" xfId="1" applyNumberFormat="1" applyFont="1" applyFill="1"/>
    <xf numFmtId="37" fontId="9" fillId="0" borderId="5" xfId="0" applyNumberFormat="1" applyFont="1" applyBorder="1"/>
    <xf numFmtId="167" fontId="0" fillId="0" borderId="0" xfId="1" applyNumberFormat="1" applyFont="1" applyFill="1" applyBorder="1"/>
    <xf numFmtId="167" fontId="0" fillId="0" borderId="4" xfId="1" applyNumberFormat="1" applyFont="1" applyFill="1" applyBorder="1"/>
    <xf numFmtId="167" fontId="9" fillId="0" borderId="4" xfId="1" applyNumberFormat="1" applyFont="1" applyFill="1" applyBorder="1"/>
    <xf numFmtId="167" fontId="9" fillId="0" borderId="1" xfId="1" applyNumberFormat="1" applyFont="1" applyFill="1" applyBorder="1"/>
    <xf numFmtId="0" fontId="12" fillId="0" borderId="0" xfId="0" applyFont="1" applyAlignment="1">
      <alignment horizontal="center"/>
    </xf>
    <xf numFmtId="167" fontId="9" fillId="0" borderId="0" xfId="1" applyNumberFormat="1" applyFont="1" applyFill="1" applyBorder="1"/>
    <xf numFmtId="167" fontId="9" fillId="0" borderId="3" xfId="1" applyNumberFormat="1" applyFont="1" applyFill="1" applyBorder="1"/>
    <xf numFmtId="167" fontId="0" fillId="0" borderId="0" xfId="1" applyNumberFormat="1" applyFont="1" applyFill="1" applyAlignment="1">
      <alignment wrapText="1"/>
    </xf>
    <xf numFmtId="167" fontId="0" fillId="0" borderId="4" xfId="1" applyNumberFormat="1" applyFont="1" applyFill="1" applyBorder="1" applyAlignment="1">
      <alignment wrapText="1"/>
    </xf>
    <xf numFmtId="167" fontId="0" fillId="0" borderId="0" xfId="1" applyNumberFormat="1" applyFont="1" applyFill="1" applyAlignment="1">
      <alignment vertical="top" wrapText="1"/>
    </xf>
    <xf numFmtId="167" fontId="2" fillId="0" borderId="4" xfId="1" applyNumberFormat="1" applyFont="1" applyFill="1" applyBorder="1"/>
    <xf numFmtId="167" fontId="9" fillId="0" borderId="0" xfId="1" applyNumberFormat="1" applyFont="1" applyFill="1" applyAlignment="1">
      <alignment horizontal="center" wrapText="1"/>
    </xf>
    <xf numFmtId="167" fontId="9" fillId="0" borderId="0" xfId="1" applyNumberFormat="1" applyFont="1" applyFill="1" applyAlignment="1">
      <alignment wrapText="1"/>
    </xf>
    <xf numFmtId="0" fontId="9" fillId="0" borderId="0" xfId="0" applyFont="1" applyAlignment="1">
      <alignment wrapText="1"/>
    </xf>
    <xf numFmtId="37" fontId="9" fillId="0" borderId="0" xfId="0" applyNumberFormat="1" applyFont="1" applyAlignment="1">
      <alignment wrapText="1"/>
    </xf>
    <xf numFmtId="43" fontId="0" fillId="0" borderId="0" xfId="1" applyFont="1" applyFill="1"/>
    <xf numFmtId="39" fontId="0" fillId="0" borderId="3" xfId="1" applyNumberFormat="1" applyFont="1" applyFill="1" applyBorder="1"/>
    <xf numFmtId="39" fontId="0" fillId="0" borderId="0" xfId="0" applyNumberFormat="1"/>
    <xf numFmtId="0" fontId="19" fillId="0" borderId="0" xfId="0" applyFont="1"/>
    <xf numFmtId="0" fontId="20" fillId="0" borderId="0" xfId="0" applyFont="1"/>
    <xf numFmtId="43" fontId="20" fillId="0" borderId="0" xfId="1" applyFont="1"/>
    <xf numFmtId="0" fontId="21" fillId="0" borderId="0" xfId="0" applyFont="1"/>
    <xf numFmtId="0" fontId="22" fillId="0" borderId="0" xfId="0" applyFont="1"/>
    <xf numFmtId="43" fontId="22" fillId="0" borderId="0" xfId="1" applyFont="1"/>
    <xf numFmtId="0" fontId="10" fillId="0" borderId="0" xfId="0" applyFont="1"/>
    <xf numFmtId="43" fontId="0" fillId="0" borderId="0" xfId="1" applyFont="1"/>
    <xf numFmtId="0" fontId="0" fillId="0" borderId="4" xfId="0" applyBorder="1" applyAlignment="1">
      <alignment horizontal="center"/>
    </xf>
    <xf numFmtId="167" fontId="9" fillId="0" borderId="0" xfId="1" applyNumberFormat="1" applyFont="1" applyAlignment="1">
      <alignment horizontal="right"/>
    </xf>
    <xf numFmtId="167" fontId="9" fillId="0" borderId="0" xfId="1" applyNumberFormat="1" applyFont="1" applyBorder="1" applyAlignment="1">
      <alignment horizontal="right"/>
    </xf>
    <xf numFmtId="37" fontId="9" fillId="0" borderId="0" xfId="0" applyNumberFormat="1" applyFont="1" applyAlignment="1">
      <alignment horizontal="right"/>
    </xf>
    <xf numFmtId="37" fontId="0" fillId="0" borderId="0" xfId="0" applyNumberFormat="1" applyAlignment="1">
      <alignment horizontal="right"/>
    </xf>
    <xf numFmtId="43" fontId="0" fillId="0" borderId="0" xfId="1" applyFont="1" applyAlignment="1">
      <alignment horizontal="right"/>
    </xf>
    <xf numFmtId="43" fontId="0" fillId="0" borderId="0" xfId="1" applyFont="1" applyBorder="1" applyAlignment="1">
      <alignment horizontal="right"/>
    </xf>
    <xf numFmtId="167" fontId="0" fillId="0" borderId="0" xfId="1" applyNumberFormat="1" applyFont="1" applyAlignment="1">
      <alignment horizontal="right"/>
    </xf>
    <xf numFmtId="167" fontId="0" fillId="0" borderId="0" xfId="1" applyNumberFormat="1" applyFont="1" applyBorder="1" applyAlignment="1">
      <alignment horizontal="right"/>
    </xf>
    <xf numFmtId="43" fontId="0" fillId="0" borderId="0" xfId="1" applyFont="1" applyFill="1" applyBorder="1" applyAlignment="1">
      <alignment horizontal="right"/>
    </xf>
    <xf numFmtId="167" fontId="0" fillId="0" borderId="4" xfId="1" applyNumberFormat="1" applyFont="1" applyBorder="1" applyAlignment="1">
      <alignment horizontal="right"/>
    </xf>
    <xf numFmtId="167" fontId="9" fillId="0" borderId="4" xfId="1" applyNumberFormat="1" applyFont="1" applyBorder="1" applyAlignment="1">
      <alignment horizontal="right"/>
    </xf>
    <xf numFmtId="43" fontId="9" fillId="0" borderId="0" xfId="1" applyFont="1" applyAlignment="1">
      <alignment horizontal="right"/>
    </xf>
    <xf numFmtId="43" fontId="9" fillId="0" borderId="0" xfId="1" applyFont="1" applyBorder="1" applyAlignment="1">
      <alignment horizontal="right"/>
    </xf>
    <xf numFmtId="167" fontId="9" fillId="0" borderId="1" xfId="1" applyNumberFormat="1" applyFont="1" applyBorder="1" applyAlignment="1">
      <alignment horizontal="right"/>
    </xf>
    <xf numFmtId="167" fontId="9" fillId="0" borderId="1" xfId="1" applyNumberFormat="1" applyFont="1" applyFill="1" applyBorder="1" applyAlignment="1">
      <alignment horizontal="right"/>
    </xf>
    <xf numFmtId="167" fontId="9" fillId="0" borderId="0" xfId="0" applyNumberFormat="1" applyFont="1" applyAlignment="1">
      <alignment horizontal="right"/>
    </xf>
    <xf numFmtId="167" fontId="9" fillId="0" borderId="0" xfId="1" applyNumberFormat="1" applyFont="1" applyFill="1" applyBorder="1" applyAlignment="1">
      <alignment horizontal="right"/>
    </xf>
    <xf numFmtId="0" fontId="9" fillId="0" borderId="0" xfId="1" applyNumberFormat="1" applyFont="1" applyAlignment="1">
      <alignment horizontal="left" vertical="top"/>
    </xf>
    <xf numFmtId="167" fontId="10" fillId="0" borderId="0" xfId="1" applyNumberFormat="1" applyFont="1" applyAlignment="1">
      <alignment horizontal="center"/>
    </xf>
    <xf numFmtId="167" fontId="9" fillId="0" borderId="3" xfId="1" applyNumberFormat="1" applyFont="1" applyBorder="1" applyAlignment="1">
      <alignment horizontal="right" vertical="center"/>
    </xf>
    <xf numFmtId="167" fontId="9" fillId="0" borderId="0" xfId="1" applyNumberFormat="1" applyFont="1" applyBorder="1" applyAlignment="1">
      <alignment horizontal="right" vertical="center"/>
    </xf>
    <xf numFmtId="0" fontId="22" fillId="0" borderId="0" xfId="0" applyFont="1" applyAlignment="1">
      <alignment horizontal="left"/>
    </xf>
    <xf numFmtId="0" fontId="23" fillId="0" borderId="0" xfId="0" applyFont="1"/>
    <xf numFmtId="37" fontId="22" fillId="0" borderId="0" xfId="0" applyNumberFormat="1" applyFont="1"/>
    <xf numFmtId="43" fontId="22" fillId="0" borderId="0" xfId="1" applyFont="1" applyBorder="1"/>
    <xf numFmtId="43" fontId="22" fillId="0" borderId="0" xfId="1" applyFont="1" applyFill="1"/>
    <xf numFmtId="43" fontId="22" fillId="0" borderId="0" xfId="0" applyNumberFormat="1" applyFont="1"/>
    <xf numFmtId="167" fontId="22" fillId="0" borderId="0" xfId="0" applyNumberFormat="1" applyFont="1"/>
    <xf numFmtId="167" fontId="0" fillId="0" borderId="0" xfId="1" applyNumberFormat="1" applyFont="1" applyFill="1" applyAlignment="1">
      <alignment horizontal="right"/>
    </xf>
    <xf numFmtId="167" fontId="2" fillId="0" borderId="4" xfId="1" applyNumberFormat="1" applyFont="1" applyBorder="1" applyAlignment="1">
      <alignment horizontal="right"/>
    </xf>
    <xf numFmtId="0" fontId="2" fillId="0" borderId="0" xfId="3" applyFont="1"/>
    <xf numFmtId="0" fontId="9" fillId="0" borderId="0" xfId="3" applyFont="1" applyAlignment="1">
      <alignment horizontal="left"/>
    </xf>
    <xf numFmtId="0" fontId="2" fillId="0" borderId="0" xfId="3" applyFont="1" applyAlignment="1">
      <alignment horizontal="left"/>
    </xf>
    <xf numFmtId="0" fontId="10" fillId="0" borderId="0" xfId="3" applyFont="1" applyAlignment="1">
      <alignment horizontal="center"/>
    </xf>
    <xf numFmtId="0" fontId="2" fillId="0" borderId="0" xfId="3" applyFont="1" applyAlignment="1">
      <alignment horizontal="center"/>
    </xf>
    <xf numFmtId="0" fontId="0" fillId="0" borderId="0" xfId="3" applyFont="1" applyAlignment="1">
      <alignment horizontal="center"/>
    </xf>
    <xf numFmtId="0" fontId="10" fillId="0" borderId="0" xfId="3" applyFont="1"/>
    <xf numFmtId="167" fontId="9" fillId="0" borderId="0" xfId="3" applyNumberFormat="1" applyFont="1" applyAlignment="1">
      <alignment horizontal="right"/>
    </xf>
    <xf numFmtId="167" fontId="2" fillId="0" borderId="0" xfId="3" applyNumberFormat="1" applyFont="1" applyAlignment="1">
      <alignment horizontal="right"/>
    </xf>
    <xf numFmtId="167" fontId="2" fillId="0" borderId="0" xfId="4" applyNumberFormat="1" applyFont="1" applyAlignment="1">
      <alignment horizontal="right"/>
    </xf>
    <xf numFmtId="43" fontId="2" fillId="0" borderId="0" xfId="1" applyFont="1" applyAlignment="1">
      <alignment horizontal="right"/>
    </xf>
    <xf numFmtId="43" fontId="9" fillId="0" borderId="1" xfId="1" applyFont="1" applyBorder="1" applyAlignment="1">
      <alignment horizontal="right"/>
    </xf>
    <xf numFmtId="0" fontId="9" fillId="0" borderId="0" xfId="3" applyFont="1"/>
    <xf numFmtId="43" fontId="9" fillId="0" borderId="4" xfId="1" applyFont="1" applyBorder="1" applyAlignment="1">
      <alignment horizontal="right"/>
    </xf>
    <xf numFmtId="0" fontId="0" fillId="0" borderId="0" xfId="3" applyFont="1" applyAlignment="1">
      <alignment horizontal="left"/>
    </xf>
    <xf numFmtId="41" fontId="9" fillId="0" borderId="0" xfId="3" applyNumberFormat="1" applyFont="1" applyAlignment="1">
      <alignment horizontal="right"/>
    </xf>
    <xf numFmtId="41" fontId="2" fillId="0" borderId="0" xfId="3" applyNumberFormat="1" applyFont="1" applyAlignment="1">
      <alignment horizontal="right"/>
    </xf>
    <xf numFmtId="43" fontId="2" fillId="0" borderId="0" xfId="1" applyFont="1"/>
    <xf numFmtId="41" fontId="2" fillId="0" borderId="0" xfId="4" applyNumberFormat="1" applyFont="1" applyAlignment="1">
      <alignment horizontal="right"/>
    </xf>
    <xf numFmtId="41" fontId="2" fillId="0" borderId="0" xfId="1" applyNumberFormat="1" applyFont="1"/>
    <xf numFmtId="41" fontId="9" fillId="0" borderId="1" xfId="3" applyNumberFormat="1" applyFont="1" applyBorder="1" applyAlignment="1">
      <alignment horizontal="right"/>
    </xf>
    <xf numFmtId="41" fontId="9" fillId="0" borderId="4" xfId="3" applyNumberFormat="1" applyFont="1" applyBorder="1" applyAlignment="1">
      <alignment horizontal="right"/>
    </xf>
    <xf numFmtId="41" fontId="9" fillId="0" borderId="0" xfId="3" applyNumberFormat="1" applyFont="1"/>
    <xf numFmtId="43" fontId="9" fillId="0" borderId="0" xfId="1" applyFont="1"/>
    <xf numFmtId="41" fontId="9" fillId="0" borderId="3" xfId="4" applyNumberFormat="1" applyFont="1" applyBorder="1" applyAlignment="1">
      <alignment horizontal="right"/>
    </xf>
    <xf numFmtId="41" fontId="9" fillId="0" borderId="0" xfId="4" applyNumberFormat="1" applyFont="1" applyBorder="1" applyAlignment="1">
      <alignment horizontal="right"/>
    </xf>
    <xf numFmtId="0" fontId="2" fillId="0" borderId="0" xfId="0" applyFont="1" applyAlignment="1">
      <alignment horizontal="right"/>
    </xf>
    <xf numFmtId="168" fontId="2" fillId="0" borderId="0" xfId="1" applyNumberFormat="1" applyFont="1" applyFill="1"/>
    <xf numFmtId="168" fontId="2" fillId="0" borderId="0" xfId="1" applyNumberFormat="1" applyFont="1"/>
    <xf numFmtId="43" fontId="2" fillId="0" borderId="0" xfId="1" applyFont="1" applyFill="1"/>
    <xf numFmtId="0" fontId="3" fillId="0" borderId="0" xfId="0" applyFont="1"/>
    <xf numFmtId="43" fontId="0" fillId="0" borderId="0" xfId="1" applyFont="1" applyFill="1" applyAlignment="1">
      <alignment horizontal="center"/>
    </xf>
    <xf numFmtId="0" fontId="12" fillId="0" borderId="0" xfId="0" applyFont="1"/>
    <xf numFmtId="37" fontId="2" fillId="0" borderId="0" xfId="0" applyNumberFormat="1" applyFont="1" applyAlignment="1">
      <alignment horizontal="right"/>
    </xf>
    <xf numFmtId="37" fontId="2" fillId="0" borderId="0" xfId="0" applyNumberFormat="1" applyFont="1"/>
    <xf numFmtId="167" fontId="24" fillId="0" borderId="0" xfId="1" applyNumberFormat="1" applyFont="1" applyFill="1"/>
    <xf numFmtId="167" fontId="2" fillId="0" borderId="0" xfId="1" applyNumberFormat="1" applyFont="1" applyFill="1" applyAlignment="1">
      <alignment horizontal="right"/>
    </xf>
    <xf numFmtId="167" fontId="2" fillId="0" borderId="0" xfId="1" applyNumberFormat="1" applyFont="1" applyAlignment="1">
      <alignment horizontal="right"/>
    </xf>
    <xf numFmtId="0" fontId="23" fillId="0" borderId="0" xfId="0" applyFont="1" applyAlignment="1">
      <alignment horizontal="center"/>
    </xf>
    <xf numFmtId="167" fontId="0" fillId="0" borderId="4" xfId="1" applyNumberFormat="1" applyFont="1" applyFill="1" applyBorder="1" applyAlignment="1">
      <alignment horizontal="right"/>
    </xf>
    <xf numFmtId="167" fontId="2" fillId="0" borderId="4" xfId="1" applyNumberFormat="1" applyFont="1" applyFill="1" applyBorder="1" applyAlignment="1">
      <alignment horizontal="right"/>
    </xf>
    <xf numFmtId="168" fontId="0" fillId="0" borderId="0" xfId="1" applyNumberFormat="1" applyFont="1"/>
    <xf numFmtId="167" fontId="2" fillId="0" borderId="0" xfId="1" applyNumberFormat="1" applyFont="1" applyFill="1" applyBorder="1" applyAlignment="1">
      <alignment horizontal="right"/>
    </xf>
    <xf numFmtId="167" fontId="2" fillId="0" borderId="0" xfId="1" applyNumberFormat="1" applyFont="1" applyBorder="1"/>
    <xf numFmtId="167" fontId="2" fillId="0" borderId="2" xfId="1" applyNumberFormat="1" applyFont="1" applyFill="1" applyBorder="1" applyAlignment="1">
      <alignment horizontal="right"/>
    </xf>
    <xf numFmtId="43" fontId="2" fillId="0" borderId="0" xfId="1" applyFont="1" applyFill="1" applyAlignment="1">
      <alignment horizontal="right"/>
    </xf>
    <xf numFmtId="167" fontId="9" fillId="0" borderId="0" xfId="1" applyNumberFormat="1" applyFont="1" applyFill="1" applyAlignment="1">
      <alignment horizontal="right"/>
    </xf>
    <xf numFmtId="167" fontId="2" fillId="0" borderId="0" xfId="1" applyNumberFormat="1" applyFont="1" applyFill="1" applyAlignment="1">
      <alignment horizontal="center"/>
    </xf>
    <xf numFmtId="167" fontId="10" fillId="0" borderId="0" xfId="1" applyNumberFormat="1" applyFont="1" applyFill="1" applyAlignment="1">
      <alignment horizontal="center"/>
    </xf>
    <xf numFmtId="167" fontId="2" fillId="0" borderId="0" xfId="5" applyNumberFormat="1" applyFont="1" applyFill="1" applyAlignment="1">
      <alignment horizontal="center"/>
    </xf>
    <xf numFmtId="167" fontId="9" fillId="0" borderId="5" xfId="1" applyNumberFormat="1" applyFont="1" applyFill="1" applyBorder="1" applyAlignment="1">
      <alignment horizontal="right"/>
    </xf>
    <xf numFmtId="43" fontId="0" fillId="0" borderId="0" xfId="0" applyNumberFormat="1" applyAlignment="1">
      <alignment horizontal="right"/>
    </xf>
    <xf numFmtId="0" fontId="0" fillId="0" borderId="0" xfId="0" applyAlignment="1">
      <alignment horizontal="right"/>
    </xf>
    <xf numFmtId="39" fontId="2" fillId="0" borderId="0" xfId="0" applyNumberFormat="1" applyFont="1" applyAlignment="1">
      <alignment horizontal="right"/>
    </xf>
    <xf numFmtId="39" fontId="2" fillId="0" borderId="0" xfId="0" applyNumberFormat="1" applyFont="1"/>
    <xf numFmtId="39" fontId="2" fillId="0" borderId="0" xfId="1" applyNumberFormat="1" applyFont="1" applyFill="1"/>
    <xf numFmtId="39" fontId="2" fillId="0" borderId="0" xfId="1" applyNumberFormat="1" applyFont="1"/>
    <xf numFmtId="43" fontId="25" fillId="0" borderId="0" xfId="1" applyFont="1" applyFill="1"/>
    <xf numFmtId="43" fontId="25" fillId="0" borderId="0" xfId="1" applyFont="1"/>
    <xf numFmtId="43" fontId="2" fillId="0" borderId="0" xfId="0" applyNumberFormat="1" applyFont="1" applyAlignment="1">
      <alignment horizontal="right"/>
    </xf>
    <xf numFmtId="43" fontId="2" fillId="0" borderId="0" xfId="0" applyNumberFormat="1" applyFont="1"/>
    <xf numFmtId="49" fontId="30" fillId="0" borderId="0" xfId="0" applyNumberFormat="1" applyFont="1"/>
    <xf numFmtId="167" fontId="2" fillId="0" borderId="0" xfId="1" applyNumberFormat="1" applyFont="1" applyFill="1" applyBorder="1"/>
    <xf numFmtId="43" fontId="2" fillId="0" borderId="0" xfId="1" applyFont="1" applyFill="1" applyBorder="1"/>
    <xf numFmtId="43" fontId="6" fillId="0" borderId="0" xfId="1" applyFont="1"/>
    <xf numFmtId="167" fontId="0" fillId="0" borderId="0" xfId="0" applyNumberFormat="1" applyAlignment="1">
      <alignment horizontal="center"/>
    </xf>
    <xf numFmtId="167" fontId="10" fillId="0" borderId="0" xfId="0" applyNumberFormat="1" applyFont="1" applyAlignment="1">
      <alignment horizontal="center"/>
    </xf>
    <xf numFmtId="167" fontId="9" fillId="0" borderId="0" xfId="0" applyNumberFormat="1" applyFont="1" applyAlignment="1">
      <alignment horizontal="center"/>
    </xf>
    <xf numFmtId="37" fontId="9" fillId="0" borderId="0" xfId="0" applyNumberFormat="1" applyFont="1" applyAlignment="1">
      <alignment horizontal="center"/>
    </xf>
    <xf numFmtId="37" fontId="0" fillId="0" borderId="0" xfId="0" applyNumberFormat="1" applyAlignment="1">
      <alignment horizontal="center" wrapText="1"/>
    </xf>
    <xf numFmtId="37" fontId="10" fillId="0" borderId="0" xfId="0" applyNumberFormat="1" applyFont="1" applyAlignment="1">
      <alignment horizontal="center"/>
    </xf>
    <xf numFmtId="0" fontId="9" fillId="0" borderId="0" xfId="0" applyFont="1" applyAlignment="1">
      <alignment horizontal="center"/>
    </xf>
    <xf numFmtId="0" fontId="0" fillId="0" borderId="4" xfId="0" applyBorder="1" applyAlignment="1">
      <alignment horizontal="center"/>
    </xf>
    <xf numFmtId="0" fontId="10" fillId="0" borderId="0" xfId="0" applyFont="1" applyAlignment="1">
      <alignment horizontal="center"/>
    </xf>
    <xf numFmtId="0" fontId="9" fillId="0" borderId="0" xfId="3" applyFont="1" applyAlignment="1">
      <alignment horizontal="center"/>
    </xf>
    <xf numFmtId="0" fontId="2" fillId="0" borderId="4" xfId="3" applyFont="1" applyBorder="1" applyAlignment="1">
      <alignment horizontal="center"/>
    </xf>
    <xf numFmtId="0" fontId="10" fillId="0" borderId="0" xfId="3" applyFont="1" applyAlignment="1">
      <alignment horizontal="center"/>
    </xf>
    <xf numFmtId="43" fontId="0" fillId="0" borderId="0" xfId="1" applyFont="1" applyFill="1" applyAlignment="1">
      <alignment horizontal="center" wrapText="1"/>
    </xf>
    <xf numFmtId="43" fontId="0" fillId="0" borderId="0" xfId="1" applyFont="1" applyAlignment="1">
      <alignment horizontal="center" wrapText="1"/>
    </xf>
    <xf numFmtId="43" fontId="10" fillId="0" borderId="0" xfId="1" applyFont="1" applyFill="1" applyAlignment="1">
      <alignment horizontal="center"/>
    </xf>
    <xf numFmtId="0" fontId="0" fillId="0" borderId="0" xfId="0" applyAlignment="1">
      <alignment horizontal="center" wrapText="1"/>
    </xf>
    <xf numFmtId="43" fontId="9" fillId="0" borderId="0" xfId="1" applyFont="1" applyFill="1" applyAlignment="1">
      <alignment horizontal="center"/>
    </xf>
  </cellXfs>
  <cellStyles count="46857">
    <cellStyle name="_x0013_" xfId="10" xr:uid="{9B76B573-2AA4-4F7A-A104-AC2021C108BE}"/>
    <cellStyle name="          _x000d__x000a_mouse.drv=lmouse.drv" xfId="44839" xr:uid="{95857322-A8D5-4AB6-A4CF-B69564715069}"/>
    <cellStyle name=" a specified number of montd" xfId="11" xr:uid="{17876BD6-5E8F-4B2D-8CD2-7F6A9BFCA806}"/>
    <cellStyle name=" before or after a specified number of montd" xfId="12" xr:uid="{761C24A9-BF19-415A-8112-155504840D87}"/>
    <cellStyle name=" between two dateœ" xfId="13" xr:uid="{868D9880-B593-414A-A528-F50AC00CCA6F}"/>
    <cellStyle name=" of whole workdays between two dateœ" xfId="14" xr:uid="{8ACF1171-58FC-41F5-879B-8C318D3AE9ED}"/>
    <cellStyle name=" '교체 가능' 상태로 표시됩니다." xfId="44840" xr:uid="{A5442932-E79D-4A62-8812-AE55CA51EFC4}"/>
    <cellStyle name=" 메모리의 바이트 수입니다. '기타' 메모리의 예로는 디스크 캐시 페이지, 고정 할당 메모리(페이징 불가능), 메모리 매핑 파일 등이 있습니다." xfId="44841" xr:uid="{BD91AFDB-8DA2-4026-BF32-692F41A7B7C8}"/>
    <cellStyle name=" 실제 메모리 양입니다." xfId="44842" xr:uid="{0DFB9E64-6A67-4DF1-9CC0-998E7962E3CA}"/>
    <cellStyle name=" 파일에 저장되지 않은 할당된 메모리의 바이트 수입니다. '기타' 메모리의 예로는 디스크 캐시 페이지, 고정 할당 메모리(페이징 불가능), 메모리 매핑 파일 등이 있습니다." xfId="44843" xr:uid="{4B315BE7-1043-409C-8245-BB19C454B53F}"/>
    <cellStyle name=" 횟수" xfId="44844" xr:uid="{22091AE4-411C-4653-A40A-E8FA0CAA28EF}"/>
    <cellStyle name="_x000a_386grabber=M" xfId="15" xr:uid="{4105F389-43EC-41E9-AFE7-6322B779CC1A}"/>
    <cellStyle name="_x000a_386grabber=M 2" xfId="11544" xr:uid="{55FB6F86-3F25-4167-87A6-707CF5ED9A68}"/>
    <cellStyle name="_x000a_386grabber=M 3" xfId="44304" xr:uid="{0CEAD645-AC72-44DD-BE74-D15E1BA4DD95}"/>
    <cellStyle name="_x000a_386grabber=M 4" xfId="44845" xr:uid="{18162FF8-2AEA-4A4A-8AF3-EE826C32E6E1}"/>
    <cellStyle name="_x000a_386grabber=M 5" xfId="44846" xr:uid="{DE17DF3F-5FCD-4706-BA30-EFFEEB387399}"/>
    <cellStyle name="_x000a_386grabber=M 6" xfId="44847" xr:uid="{46B6D3BF-791F-426D-A8E0-AF395ED07669}"/>
    <cellStyle name="_x000a_386grabber=M_BANK OFM-7-14.." xfId="44305" xr:uid="{DC967B06-5D5D-4F5F-B44D-C9FE3C9D7DBC}"/>
    <cellStyle name="#,##0" xfId="44848" xr:uid="{DB8CC7C3-726A-467A-AFCC-01DB30CAD79D}"/>
    <cellStyle name="#,##0.00" xfId="44849" xr:uid="{2DA3275C-F8D8-497C-87CF-739C0E240C20}"/>
    <cellStyle name="$#,##0.00" xfId="44850" xr:uid="{E4C6F661-0E2E-468D-B2F6-3EE20C03731E}"/>
    <cellStyle name="$1000s (0)" xfId="44851" xr:uid="{B85F495B-DD66-4F94-8FDC-124007228B37}"/>
    <cellStyle name="%" xfId="44852" xr:uid="{F0CD653E-F397-48B5-AAC7-1A51169BED34}"/>
    <cellStyle name="%_NZ_2084300_201012(1)" xfId="44853" xr:uid="{05F93048-60CA-475F-BEBB-04598E9397DD}"/>
    <cellStyle name="%_TH18_2084010_201012" xfId="44854" xr:uid="{B2BC612C-F9ED-462D-A044-9FC23BD602C4}"/>
    <cellStyle name="､@ｯ・AP" xfId="44855" xr:uid="{7844BC31-0F93-4228-9FF1-029C1F7364BB}"/>
    <cellStyle name="､@ｯ・AR" xfId="44856" xr:uid="{9ED667D6-92D4-4ECA-A90E-CCD7E532F544}"/>
    <cellStyle name="､@ｯ・FROM-11" xfId="44857" xr:uid="{71CC01C7-9CFC-4FD8-AA86-B7860D100F9A}"/>
    <cellStyle name="､@ｯ・GROUP" xfId="44858" xr:uid="{81072788-24C8-4057-ADCA-49E5A0399AB2}"/>
    <cellStyle name="､@ｯ・INVESTMENT" xfId="44859" xr:uid="{2F6147D1-46B5-4AD2-9109-0167211DA3EA}"/>
    <cellStyle name="､@ｯ・LAND &amp; BLDG" xfId="44860" xr:uid="{DD870A2B-614D-4BD5-B16A-6C6B7DB8F1BF}"/>
    <cellStyle name="､@ｯ・MACHINERY &amp; EQUIPMENT" xfId="44861" xr:uid="{AC08B90F-01AC-4F3B-8E54-DA9C05F46DDB}"/>
    <cellStyle name="､@ｯ・OTHER ASSETS" xfId="44862" xr:uid="{3E8ADFE7-503C-4AE4-AB78-5770B2ECD73D}"/>
    <cellStyle name="､@ｯ・OTHER LIABILITIES" xfId="44863" xr:uid="{315BF52F-F905-4263-8DD0-87B9380ABC0A}"/>
    <cellStyle name="._x000d__x000a_" xfId="44864" xr:uid="{95BDBDC0-B9FA-4C07-97CA-97EAF7039DBC}"/>
    <cellStyle name="? '기타' 메모리의 예로는 디스크 캐시 페이지, 고정 할당 메모리(페이징 불가능), 메모리 매핑 파일 등이 있습니다." xfId="44865" xr:uid="{9846D0C9-6CAE-4A85-8636-E987554ED5C8}"/>
    <cellStyle name="? 잠겨진 교체 파일 페이지도 '교체 가능' 상태로 표시됩니다." xfId="44866" xr:uid="{AB21CF82-643C-4705-BA89-33512ACD3A67}"/>
    <cellStyle name="?#,##0" xfId="44867" xr:uid="{7891ADC3-F667-454B-83AC-7ADC4BFACD80}"/>
    <cellStyle name="??" xfId="16" xr:uid="{3869AB84-204C-4FE2-98C3-C7616AC4BDF7}"/>
    <cellStyle name="?? [0. - Style1" xfId="44868" xr:uid="{C571C9C9-F658-491D-A4B9-6AF51A2738E8}"/>
    <cellStyle name="?? [0.00]_ADMAG" xfId="17" xr:uid="{1CEB1FF4-0D20-4C6D-8D88-8B875E81BDA3}"/>
    <cellStyle name="?? [0]_??" xfId="18" xr:uid="{5DAF85F6-C7A3-4EDA-91D8-76AD8588F5FA}"/>
    <cellStyle name="?? 2" xfId="44306" xr:uid="{7EB34106-39EC-4104-AD11-262BC8D4335C}"/>
    <cellStyle name="?? 3" xfId="44869" xr:uid="{C4C96A0F-6373-4FEA-A36F-DF06FEBE06A9}"/>
    <cellStyle name="?? 4" xfId="44870" xr:uid="{47E26ABB-2ECD-4805-AEB7-3BAFF9A6B7D1}"/>
    <cellStyle name="?? 5" xfId="44871" xr:uid="{29A30B9C-166F-4688-AC79-7E3D92112C12}"/>
    <cellStyle name="??&amp;O?&amp;H?_x0008__x000f__x0007_?_x0007__x0001__x0001_" xfId="44872" xr:uid="{26435CC5-BDEF-4EF1-B3A6-CB86F1F70514}"/>
    <cellStyle name="??&amp;O?&amp;H?_x0008_??_x0007__x0001__x0001_" xfId="44873" xr:uid="{B984B92F-7674-4D75-9439-D6FE367506D9}"/>
    <cellStyle name="?_x001d_?'&amp;O??&amp;H?_x000b__x0008_4_x0018__x0005__x0019__x000f__x0001__x0001_" xfId="44874" xr:uid="{A1BA3456-D3C5-4796-B75D-1A4F8DDBB071}"/>
    <cellStyle name="??&amp;쏗?뷐9_x0008__x0011__x0007_?_x0007__x0001__x0001_" xfId="44875" xr:uid="{F73E83DD-0CEC-4A82-A87C-80847F0A27F7}"/>
    <cellStyle name="???" xfId="19" xr:uid="{40F6D92C-3463-4D66-BBC3-3719BDCE42A0}"/>
    <cellStyle name="?_x001d_??%U©÷u&amp;H©÷9_x0008_? s_x000a__x0007__x0001__x0001_" xfId="44876" xr:uid="{2DC25CA0-8DE0-4580-BE54-5357E91D7B90}"/>
    <cellStyle name="???? [ - Style2" xfId="44877" xr:uid="{469F6F2A-3343-4B21-A76E-88B80122C1BC}"/>
    <cellStyle name="???? [0.00]_ADMAG" xfId="20" xr:uid="{150D3698-3D5F-4FD4-9212-FC8D9021FC94}"/>
    <cellStyle name="????????" xfId="513" xr:uid="{60F88902-6360-4189-A1C5-AADA3AF7F703}"/>
    <cellStyle name="?????????????????" xfId="21" xr:uid="{9A54ADD8-9E95-4108-B272-EA34102E4B49}"/>
    <cellStyle name="????????????????? [0]_MOGAS97" xfId="22" xr:uid="{2443C99A-F6CF-49CF-9806-F66E5FE92929}"/>
    <cellStyle name="??????????????????? [0]_MOGAS97" xfId="23" xr:uid="{DC674ADB-BF7E-42BB-AB58-A09F70569B9B}"/>
    <cellStyle name="???????????????????????" xfId="11545" xr:uid="{F24A7464-2247-451E-AFCC-5624F9CD1175}"/>
    <cellStyle name="???????????????????????????????ma_QTR94_95_1ฟ๙ศธบ๑ณปฟช (2)" xfId="44878" xr:uid="{39ED1197-A63B-4F72-9598-E995B006CD7B}"/>
    <cellStyle name="???????????????????_MOGAS97" xfId="24" xr:uid="{3EADA8F8-B0C2-47E8-8008-646B5977434C}"/>
    <cellStyle name="?????????????????_FS _ audit _Asia-Aor" xfId="44879" xr:uid="{1FF0A236-AB5D-407D-98DD-48F010A09677}"/>
    <cellStyle name="???????_??BSPL_WK" xfId="25" xr:uid="{BD9F6A3F-7E49-4F83-92E4-10ABEADAD2E8}"/>
    <cellStyle name="?????_VERA" xfId="44880" xr:uid="{C9A8EF6C-DA6C-49C3-A18E-F581EAE3EEE9}"/>
    <cellStyle name="????[0]_PLDT" xfId="26" xr:uid="{A5FF5D72-B1B1-4387-B5C1-D0C3EB0C1A71}"/>
    <cellStyle name="????_ADMAG" xfId="27" xr:uid="{6CAD400A-8013-40C4-9CF3-B6C1A66BB45C}"/>
    <cellStyle name="_x0005_????_x0005__x0006_오류: 지원되지 않는 데이터 구성입니다._x000d__x000a_" xfId="44881" xr:uid="{E909670D-3C44-4BB3-9324-97C387A97A53}"/>
    <cellStyle name="???[0]_?? DI" xfId="44882" xr:uid="{1E2E4C4D-66D5-4949-AA58-368CDD2BC1E9}"/>
    <cellStyle name="???_?? DI" xfId="44883" xr:uid="{A44AA382-1D8E-4832-BA97-B0C123F4464A}"/>
    <cellStyle name="???b???b???b???b???????????????????????????????ma_QTR94_95_1ฟ๙ศธบ๑ณปฟช (2)" xfId="44884" xr:uid="{6C5E4BD4-F00E-47C6-A049-F6F7071D4BAB}"/>
    <cellStyle name="??[0]_MATL COST ANALYSIS" xfId="44885" xr:uid="{5E0804B8-8494-4997-A4EC-ADD18F999F18}"/>
    <cellStyle name="??_(????)??????" xfId="44886" xr:uid="{1C072776-6A7B-4A6A-9057-2A3DD73B817B}"/>
    <cellStyle name="??A? [0]_laroux_1_¢¬???¢â? " xfId="44887" xr:uid="{CC84DAE9-34BF-416F-B62F-6137BE23C80D}"/>
    <cellStyle name="??A?_laroux_1_¢¬???¢â? " xfId="44888" xr:uid="{E06F0454-7D95-43E4-8F18-5E5A5236A7FE}"/>
    <cellStyle name="?¡±¢¥?_?¨ù??¢´¢¥_¢¬???¢â? " xfId="44889" xr:uid="{7A042B56-5F21-4C2D-88A7-613A36437AAE}"/>
    <cellStyle name="?”´?_REV3 " xfId="44890" xr:uid="{35010601-53E8-4048-A56A-AE7E26E83F73}"/>
    <cellStyle name="?ðÇ%U?&amp;H?_x0008_?s_x000a__x0007__x0001__x0001_" xfId="44891" xr:uid="{EDE9B71F-98BE-49F0-B6F6-389CF6F15C29}"/>
    <cellStyle name="_x0002_?_x0010_G_x0002_G_x0010_A_x0002_?A_x0002_?A_x0002_?C_x0002_?E_x0002_?G_x0002_?I_x0002_?K_x0002_?M_x0002_?O_x0002_?Q_x0002_?S_x0002_?U_x0002_?W_x0002_?Y_x0002_?[_x0002_" xfId="44892" xr:uid="{74949062-34E1-4A6C-B998-A1970B2FA188}"/>
    <cellStyle name="?메모리" xfId="44893" xr:uid="{4F4AB96F-07DB-44D8-A80F-05AD2E63797B}"/>
    <cellStyle name="?양입니다." xfId="44894" xr:uid="{2DA4393F-58FA-4D45-908B-0AB8C7C68712}"/>
    <cellStyle name="?曹%U?&amp;H?_x0008_?s_x000a__x0007__x0001__x0001_" xfId="44895" xr:uid="{1337B02E-AD3F-4BB4-8345-10272304D8D0}"/>
    <cellStyle name="?鹎%U龡&amp;H鼼_x0008__x0001__x001f_?_x0007__x0001__x0001_" xfId="11546" xr:uid="{9607B363-0D18-41E7-88F6-951EA3734124}"/>
    <cellStyle name="?鹎%U龡&amp;H鼼_x0008__x0001__x001f_?_x0007__x0001__x0001_?_x0002__x0001_(_x0002_q$????????_x0007__x000a_?????????????????????????           ?????           ?????????_x000d_/d:idecd001 /l:e /v /e_x000d_??????????????????????????????????????????????????????????????????????????????????????????????" xfId="11547" xr:uid="{F032EE50-F455-4495-9D38-CCFC98E77FD7}"/>
    <cellStyle name="][-]\" xfId="28" xr:uid="{E0C16233-58E7-4099-BEE0-F255056FF4AF}"/>
    <cellStyle name="]_Cash&amp;DSO Chart" xfId="44896" xr:uid="{0D47ED12-FF85-4AB5-889E-7E2007B246EA}"/>
    <cellStyle name="_%(SignOnly)" xfId="29" xr:uid="{7E116E5C-BE6A-4696-BF3D-C7746B698CE1}"/>
    <cellStyle name="_%(SignSpaceOnly)" xfId="30" xr:uid="{757B351B-F6E9-4E79-A2FB-ED9097130FA2}"/>
    <cellStyle name="_%e0%b8%9e%e0%b8%b5%e0%b9%88%e0%b8%95%e0%b9%89%e0%b8%ad%e0%b8%a2(1)" xfId="44307" xr:uid="{CFFD8242-3265-47B9-9CF3-6292F9958743}"/>
    <cellStyle name="_%e0%b8%9e%e0%b8%b5%e0%b9%88%e0%b8%95%e0%b9%89%e0%b8%ad%e0%b8%a2(1)_Reconcile Bank-B2S-AUG-2013" xfId="44308" xr:uid="{B9A4A5DC-876D-43F1-80F8-4CE991FA174B}"/>
    <cellStyle name="_%e0%b8%9e%e0%b8%b5%e0%b9%88%e0%b8%95%e0%b9%89%e0%b8%ad%e0%b8%a2(1)_Reconcile Bank-B2S-JULY-2013" xfId="44309" xr:uid="{F889B4BC-4F66-45C0-A592-01AF16E67EC5}"/>
    <cellStyle name="_%e0%b8%9e%e0%b8%b5%e0%b9%88%e0%b8%95%e0%b9%89%e0%b8%ad%e0%b8%a2(1)_Reconcile Bank-B2S-JUNE-2013" xfId="44310" xr:uid="{700D409D-8DE8-411D-B76D-78C7D9A6B1B7}"/>
    <cellStyle name="_%e0%b8%9e%e0%b8%b5%e0%b9%88%e0%b8%95%e0%b9%89%e0%b8%ad%e0%b8%a2(1)_Reconcile Bank-B2S-NOV-2013" xfId="44311" xr:uid="{84B0511E-44F1-45E8-BD06-EE3A548C3899}"/>
    <cellStyle name="_%e0%b8%9e%e0%b8%b5%e0%b9%88%e0%b8%95%e0%b9%89%e0%b8%ad%e0%b8%a2(1)_Reconcile Bank-B2S-OCT-2013" xfId="44312" xr:uid="{517730EB-B835-4EE4-A8A5-BC1BF51A0120}"/>
    <cellStyle name="_%e0%b8%9e%e0%b8%b5%e0%b9%88%e0%b8%95%e0%b9%89%e0%b8%ad%e0%b8%a2(1)_Reconcile Bank-B2S-SEP-2013" xfId="44313" xr:uid="{361141E8-1502-4DA4-B7CB-FC07A3985DC6}"/>
    <cellStyle name="_%e0%b8%9e%e0%b8%b5%e0%b9%88%e0%b8%95%e0%b9%89%e0%b8%ad%e0%b8%a2(1)_TMB-Aug-2013" xfId="44314" xr:uid="{F51C5D76-FFED-4884-8723-36CB886EF26B}"/>
    <cellStyle name="_%e0%b8%9e%e0%b8%b5%e0%b9%88%e0%b8%95%e0%b9%89%e0%b8%ad%e0%b8%a2(1)_TMB-DEC-2013" xfId="44315" xr:uid="{EBEA70CD-84D2-46DC-AF52-12BFCAC631DD}"/>
    <cellStyle name="_%e0%b8%9e%e0%b8%b5%e0%b9%88%e0%b8%95%e0%b9%89%e0%b8%ad%e0%b8%a2(1)_TMB-June-2013" xfId="44316" xr:uid="{94F4777E-CEF6-495E-8650-75DA97E16C7C}"/>
    <cellStyle name="_%e0%b8%9e%e0%b8%b5%e0%b9%88%e0%b8%95%e0%b9%89%e0%b8%ad%e0%b8%a2(1)_TMB-Sep-2013" xfId="44317" xr:uid="{F4BA862A-35DD-4839-8979-A686A9F7BD68}"/>
    <cellStyle name="_(ODP) 113-20-000 (46180)_  1209 (Allowance for Doubtful Bad Debt)" xfId="11549" xr:uid="{4585E274-74D6-4B7A-A5AC-8707F10BEFA2}"/>
    <cellStyle name="_@@cut sale--- BOY----" xfId="44897" xr:uid="{526749DF-C31D-431D-A053-BD5E9412C9B5}"/>
    <cellStyle name="_~0035091" xfId="11550" xr:uid="{EFC491DF-F590-45F9-923B-E6E970545FA3}"/>
    <cellStyle name="_~0035091_APN-Other co." xfId="11551" xr:uid="{7872B3AE-B6DB-46B3-983F-0F72B6455BB5}"/>
    <cellStyle name="_~0035091_AUG_SuperSports_Report" xfId="11552" xr:uid="{AF203428-506A-46C2-B777-0CA156BC3502}"/>
    <cellStyle name="_~0035091_AUG_SuperSports_Report_APN-Other co." xfId="11553" xr:uid="{4DBC5EEB-4730-4998-A15A-EDA34E2C637F}"/>
    <cellStyle name="_~0035091_AUG_SuperSports_Report_Check Diff" xfId="11554" xr:uid="{344E5E44-3A02-40DC-AEB3-59F33FE9E82B}"/>
    <cellStyle name="_~0035091_AUG_SuperSports_Report_Confirm related " xfId="11555" xr:uid="{BFC4157B-6716-44C0-AE9C-4A9131628A44}"/>
    <cellStyle name="_~0035091_AUG_SuperSports_Report_Master_Macro กระทบรายละเอียดประกอบงบ" xfId="11556" xr:uid="{49F7EAF9-B710-4EA4-9824-DD58CFD47793}"/>
    <cellStyle name="_~0035091_AUG_SuperSports_Report_ODP-10-2009" xfId="11557" xr:uid="{454F2EA0-6267-43DE-A18F-CFA4A4DFCA29}"/>
    <cellStyle name="_~0035091_AUG_SuperSports_Report_ODP-2" xfId="11558" xr:uid="{9C47C352-2CFD-413F-9683-6F85DA5D61F2}"/>
    <cellStyle name="_~0035091_AUG_SuperSports_Report_ODP-Nov-09" xfId="11559" xr:uid="{8718675B-9632-4E09-962E-E849A1A07336}"/>
    <cellStyle name="_~0035091_AUG_SuperSports_Report_SPS-NOV-09" xfId="11560" xr:uid="{A3D09DB5-2674-4AA9-8C98-A72A7A3AFB5D}"/>
    <cellStyle name="_~0035091_Check Diff" xfId="11561" xr:uid="{A270FF3B-9D09-4302-B0B1-18973B264BE2}"/>
    <cellStyle name="_~0035091_Confirm related " xfId="11562" xr:uid="{3C50D47D-E405-4342-8359-5916E2FB4363}"/>
    <cellStyle name="_~0035091_Master_Macro กระทบรายละเอียดประกอบงบ" xfId="11563" xr:uid="{1B86734F-755A-4AD4-814A-58206C5FCB09}"/>
    <cellStyle name="_~0035091_ODP-10-2009" xfId="11564" xr:uid="{62312100-90A1-4205-845B-A5C53522FD02}"/>
    <cellStyle name="_~0035091_ODP-2" xfId="11565" xr:uid="{B4F668F0-919C-47D9-A609-6C60E3CCB38F}"/>
    <cellStyle name="_~0035091_ODP-Nov-09" xfId="11566" xr:uid="{759CFBDD-B5EB-419B-9C54-E71DB3F9E1F3}"/>
    <cellStyle name="_~0035091_SEP_SuperSports_Report" xfId="11567" xr:uid="{7A231580-D5B8-41CE-B73B-9C9D365A2C08}"/>
    <cellStyle name="_~0035091_SEP_SuperSports_Report_APN-Other co." xfId="11568" xr:uid="{059EEA6F-D94A-438E-B007-F0472C2EFAE1}"/>
    <cellStyle name="_~0035091_SEP_SuperSports_Report_Check Diff" xfId="11569" xr:uid="{B41D0846-198A-4DB0-AC08-7C2817DAF62A}"/>
    <cellStyle name="_~0035091_SEP_SuperSports_Report_Confirm related " xfId="11570" xr:uid="{121EE8C1-4299-44BC-8496-5C8BB4B069DC}"/>
    <cellStyle name="_~0035091_SEP_SuperSports_Report_Master_Macro กระทบรายละเอียดประกอบงบ" xfId="11571" xr:uid="{AA04B49B-5584-466F-B6CF-63C89D900ED6}"/>
    <cellStyle name="_~0035091_SEP_SuperSports_Report_ODP-10-2009" xfId="11572" xr:uid="{364868EA-3BF1-402C-961C-3AEB539EEE2E}"/>
    <cellStyle name="_~0035091_SEP_SuperSports_Report_ODP-2" xfId="11573" xr:uid="{BF047CDD-DB3B-4D39-A75F-F9336F051360}"/>
    <cellStyle name="_~0035091_SEP_SuperSports_Report_ODP-Nov-09" xfId="11574" xr:uid="{3454C6BA-B323-4524-9923-7548BF24C071}"/>
    <cellStyle name="_~0035091_SEP_SuperSports_Report_SPS-NOV-09" xfId="11575" xr:uid="{BFC9615A-61F6-4327-8B97-364C614F353D}"/>
    <cellStyle name="_~0035091_SPS-NOV-09" xfId="11576" xr:uid="{FA3257F3-6AF6-4308-B380-B44145000F81}"/>
    <cellStyle name="_~0357917" xfId="44318" xr:uid="{F5A609EE-871B-4270-8795-581DA8E0A6E5}"/>
    <cellStyle name="_~0804634" xfId="11577" xr:uid="{63FDB655-90A8-4F87-9443-59B2D41E25AE}"/>
    <cellStyle name="_~0804634_APN-Other co." xfId="11578" xr:uid="{83FBB651-FA75-403A-8F5C-77948719E387}"/>
    <cellStyle name="_~0804634_Confirm related " xfId="11579" xr:uid="{8E192135-FFB6-4245-9017-D301D95FC4C2}"/>
    <cellStyle name="_~0804634_ODP-2" xfId="11580" xr:uid="{28F76440-EA9A-4197-94EC-C9F21476430E}"/>
    <cellStyle name="_~2043288" xfId="44319" xr:uid="{2418063C-86A7-43BE-B4B0-A772342AC392}"/>
    <cellStyle name="_~2181020" xfId="44320" xr:uid="{A284850F-D637-4062-9626-BF9B8EED96A0}"/>
    <cellStyle name="_~3057278" xfId="44321" xr:uid="{3A7410B2-BF6B-4395-8B17-4C7A763E2838}"/>
    <cellStyle name="_~7004885" xfId="44322" xr:uid="{023E0AF7-B8E1-4A2A-AE23-9D21992D9E2E}"/>
    <cellStyle name="_~7091902" xfId="11581" xr:uid="{AF6ACA35-8C4F-4C5A-B712-EA80F0EF6884}"/>
    <cellStyle name="_~att070B" xfId="44898" xr:uid="{1562BACC-5931-41E5-BD8D-6F620A2D5FE2}"/>
    <cellStyle name="_~att0D08" xfId="44899" xr:uid="{4C3468EE-B41C-490C-BFAF-9B019741CFF6}"/>
    <cellStyle name="_~att0F5B" xfId="44900" xr:uid="{44407AFA-D421-4A0F-B95C-29154AEF43D7}"/>
    <cellStyle name="_~att285C" xfId="44901" xr:uid="{4573B79B-04D9-411C-9246-F9AF95E2ABF5}"/>
    <cellStyle name="_~att3350" xfId="44902" xr:uid="{4EDC8780-C6BE-4306-B745-9E2C32B715E3}"/>
    <cellStyle name="_~J200 개발일정계획-실적예" xfId="44903" xr:uid="{A5548D62-59D3-41A5-823A-4CBBAF57E275}"/>
    <cellStyle name="_~T-200 MARKET SOP(020906)" xfId="44904" xr:uid="{7A97062C-5F5F-4C9C-B22F-021AFCF8D2CC}"/>
    <cellStyle name="_05년 원가절감 계획" xfId="44905" xr:uid="{3BF1A3DA-7D95-42DD-92F0-81927FC2B787}"/>
    <cellStyle name="_05년MR2000500계획-지원팀" xfId="44906" xr:uid="{2773B88C-F337-4277-8B3E-F95A740DF62A}"/>
    <cellStyle name="_06년성형2팀수주개발보고1" xfId="44907" xr:uid="{7109694E-A3A9-4CCF-BD09-1ABEAE157E01}"/>
    <cellStyle name="_07.31.06" xfId="44908" xr:uid="{699E52CA-19D3-46A3-A8B2-D587E5B7CD72}"/>
    <cellStyle name="_0809_MaricelAbejuela_ChatoManglicmot_1018000" xfId="44909" xr:uid="{6FE08D5C-1A02-46ED-98F8-BE13E5FA228B}"/>
    <cellStyle name="_0809_MaricelAbejuela_ChatoManglicmot_2018000" xfId="44910" xr:uid="{F1B03675-FF27-4D64-BF53-430AA32847FE}"/>
    <cellStyle name="_1" xfId="44911" xr:uid="{10646A7C-6B7E-44CF-8FC5-019BC144F259}"/>
    <cellStyle name="_1)Accured OI 092009(ค่าบริการขนเงิน 092009)" xfId="11582" xr:uid="{D3421EF2-FF29-43AA-9BFC-C6F6C3DE1DA6}"/>
    <cellStyle name="_1.3 Holding Company" xfId="439" xr:uid="{D139DD0D-5FA8-407D-8D71-6148CFE2F953}"/>
    <cellStyle name="_10월CONT계획" xfId="44912" xr:uid="{A46999D6-67FB-4EFD-8F12-F7A5A2558881}"/>
    <cellStyle name="_112 input vat v10 AUG 04" xfId="44323" xr:uid="{517F6189-80D4-438A-B20F-8A807E818B55}"/>
    <cellStyle name="_112 input vat v10 JUL 04" xfId="44324" xr:uid="{24D2C71A-0B49-420E-AF59-1A9B45FB13A0}"/>
    <cellStyle name="_112 input vat v10 Jun03" xfId="44325" xr:uid="{A859DE8D-69B3-4F41-ABB3-F73A54C26072}"/>
    <cellStyle name="_112 input vat v10 Sep 03" xfId="44326" xr:uid="{BB73BD51-0318-44C4-A4A7-EC5F868DD536}"/>
    <cellStyle name="_112 output tax Jun'03" xfId="44327" xr:uid="{4FCAC4EA-724B-470D-8DCA-F7A0337F2896}"/>
    <cellStyle name="_112 output vat v19 AUG03" xfId="44328" xr:uid="{6A02CCD9-634A-495E-97E5-C5FFDA090121}"/>
    <cellStyle name="_112 Output vat v19 MAY 04" xfId="44329" xr:uid="{8C2D5B4D-E104-4B57-9EE0-6B429E5FAF22}"/>
    <cellStyle name="_112 output vat v19 Oct03" xfId="44330" xr:uid="{6709E10D-9DD0-413C-B70F-0E1CA96DA647}"/>
    <cellStyle name="_112 output vat v19 Sepl03" xfId="44331" xr:uid="{C03E925B-EBD1-4746-A05F-4A096613F5C1}"/>
    <cellStyle name="_11605400" xfId="31" xr:uid="{6657A2CF-8FA3-4F65-A919-238CC0167EBC}"/>
    <cellStyle name="_11605400_APN-Other co." xfId="11583" xr:uid="{B6D6F980-1332-4A93-8264-F0C7F952CA89}"/>
    <cellStyle name="_11605400_B2S Legal COA_BSPL_ P13A  02032012 " xfId="440" xr:uid="{68E56A6B-A2B0-4143-A8A5-BD27CF51E890}"/>
    <cellStyle name="_11605400_Confirm related " xfId="11584" xr:uid="{459388D9-2DFA-4EAF-8DBB-9839E6887913}"/>
    <cellStyle name="_11605400_ODP-2" xfId="11585" xr:uid="{27AE342E-B9D9-48D2-8B1B-E3C83228802D}"/>
    <cellStyle name="_2. GT - GL 11 M" xfId="44913" xr:uid="{A725AB37-EF61-4BC0-8267-8409BACC9B80}"/>
    <cellStyle name="_2000.1월DDRS(조정)" xfId="44914" xr:uid="{D2452DFC-2306-4A43-85B1-A8624147A95A}"/>
    <cellStyle name="_2000.1월DDRS(조정)_부평프레스첨부" xfId="44915" xr:uid="{B4006A2A-090D-4DEA-A71C-A4D35FF404A4}"/>
    <cellStyle name="_2000.3월DDRS(수정)" xfId="44916" xr:uid="{B2D79D77-B859-4111-A3F7-FAA9FCAAA0BF}"/>
    <cellStyle name="_2000.3월DDRS(수정)_부평프레스첨부" xfId="44917" xr:uid="{FDD85B95-EFFD-4E2C-ABD2-EB2875EB7E3E}"/>
    <cellStyle name="_2001_2004년 KD 생산계획" xfId="44918" xr:uid="{AA774B8F-1659-4E4A-9EFC-7278253AC63F}"/>
    <cellStyle name="_2001_2004년 KD 생산계획_부평프레스첨부" xfId="44919" xr:uid="{C2F9CA85-78CE-43C1-94F4-B0382D199912}"/>
    <cellStyle name="_2002년울산운영사업부장님" xfId="44920" xr:uid="{378081E5-1054-43C9-BC5D-CAF3D9C171CA}"/>
    <cellStyle name="_2002년울산운영사업부장님_1" xfId="44921" xr:uid="{5E3A5325-6ED9-4794-B096-17B5947D869A}"/>
    <cellStyle name="_2002년울산운영사업부장님_2" xfId="44922" xr:uid="{4E6EE398-CF1D-450E-B09A-46DB86C1CD1C}"/>
    <cellStyle name="_2002년울산운영사업부장님_3" xfId="44923" xr:uid="{2020A3C6-6B87-4079-A516-1BF28EC6D79F}"/>
    <cellStyle name="_2002년울산운영사업부장님_4" xfId="44924" xr:uid="{3CEB6B8F-B33E-490B-99A4-9FA95DA0861F}"/>
    <cellStyle name="_2002년울산운영사업부장님_5" xfId="44925" xr:uid="{993FC869-3CEC-4251-A547-F82D82D2C38A}"/>
    <cellStyle name="_2002년울산운영사업부장님_6" xfId="44926" xr:uid="{A7D8490A-3590-463A-8C5C-43B85AEADA0C}"/>
    <cellStyle name="_2002년울산운영사업부장님_7" xfId="44927" xr:uid="{2D36CECE-D832-4D67-B000-0F5D94B3275C}"/>
    <cellStyle name="_2002년울산운영사업부장님_8" xfId="44928" xr:uid="{07480DF8-0B1B-4559-AFCE-04AE37F42F7F}"/>
    <cellStyle name="_2002년울산운영사업부장님_9" xfId="44929" xr:uid="{7D874589-1BCC-46FD-B085-EA9C12936600}"/>
    <cellStyle name="_2002년울산운영사업부장님_A" xfId="44930" xr:uid="{A5EAF5A6-462C-401D-93E6-2BC55D8E4F63}"/>
    <cellStyle name="_2003년운영계획안(마산)" xfId="44931" xr:uid="{3507B594-357C-41D0-A82C-D61A9FBCE225}"/>
    <cellStyle name="_2003년운영계획안(마산)_1" xfId="44932" xr:uid="{4EA92CB6-C2AB-45F0-98E5-C3F5B22FB110}"/>
    <cellStyle name="_2003년운영계획안(마산)_2" xfId="44933" xr:uid="{91DD81DD-1595-407A-9419-B0A7651B6128}"/>
    <cellStyle name="_2003년운영계획안(마산)_3" xfId="44934" xr:uid="{DDD70D41-AD96-46FC-A49D-43B3BB6C1078}"/>
    <cellStyle name="_2003년운영계획안(마산)_4" xfId="44935" xr:uid="{56EC10C9-A5D7-43DE-B87B-4E6FE9EAA457}"/>
    <cellStyle name="_2003년운영계획안(마산)_5" xfId="44936" xr:uid="{C54B0375-FA77-49E4-971E-12029244E7C2}"/>
    <cellStyle name="_2003년운영계획안(마산)_6" xfId="44937" xr:uid="{017595C7-019B-4322-B5EF-331CB5C568FB}"/>
    <cellStyle name="_2003년운영계획안(마산)_7" xfId="44938" xr:uid="{766C5FE4-9D73-4FDB-8838-A94A0CCAB1B1}"/>
    <cellStyle name="_2003년운영계획안(마산)_8" xfId="44939" xr:uid="{A0417D51-CD97-4AB5-BE32-B924CA58AC1E}"/>
    <cellStyle name="_2003년운영계획안(마산)_9" xfId="44940" xr:uid="{379A477C-7BC1-409C-96DC-71866CEB9B5E}"/>
    <cellStyle name="_2003년운영계획안(상업용)" xfId="44941" xr:uid="{FE2CDB0C-3B95-4816-B727-FF1CFFB4EE80}"/>
    <cellStyle name="_2003년운영계획안(상업용)_1" xfId="44942" xr:uid="{5C287DD9-65D7-4D85-90D3-6E41BA62B777}"/>
    <cellStyle name="_2003년운영계획안(상업용)_2" xfId="44943" xr:uid="{AA249BF3-CD5C-4D52-8BA5-864C4565112F}"/>
    <cellStyle name="_2003년운영계획안(상업용)_3" xfId="44944" xr:uid="{3E3BC8D0-FE90-4FCC-892F-B477F96B8639}"/>
    <cellStyle name="_2003년운영계획안(상업용)_4" xfId="44945" xr:uid="{85E3A0AD-5B0D-4FDB-B94C-57FD4D370E61}"/>
    <cellStyle name="_2003년운영계획안(상업용)_5" xfId="44946" xr:uid="{779DFEA0-CCC3-4A19-BDC7-A3BEA72D1562}"/>
    <cellStyle name="_2003년운영계획안(상업용)_6" xfId="44947" xr:uid="{1427D9E7-5B59-485F-9AE1-5BAD88545DD5}"/>
    <cellStyle name="_2003년운영계획안(상업용)_7" xfId="44948" xr:uid="{8FEEF615-DCF3-438C-A3FE-0F11B72D9C64}"/>
    <cellStyle name="_2003년운영계획안(상업용)_8" xfId="44949" xr:uid="{BC0FCCA0-DCCB-472D-ADA8-418A4C5295B4}"/>
    <cellStyle name="_2003년운영계획안(상업용)_9" xfId="44950" xr:uid="{A88E1666-69EC-4A19-9840-65BE9D2D78D4}"/>
    <cellStyle name="_2003년운영계획안(상재)" xfId="44951" xr:uid="{B444FE03-6FDD-4177-AF57-8C10195832E2}"/>
    <cellStyle name="_2003년운영계획안(상재)_1" xfId="44952" xr:uid="{55B82979-1986-4212-B3B5-ECDBE618C246}"/>
    <cellStyle name="_2003년운영계획안(상재)_2" xfId="44953" xr:uid="{1A8085CC-AD5D-4A32-986D-5A249FE5455D}"/>
    <cellStyle name="_2003년운영계획안(상재)_3" xfId="44954" xr:uid="{940B587F-A3E4-4723-9708-B8253B5AC9F7}"/>
    <cellStyle name="_2003년운영계획안(상재)_4" xfId="44955" xr:uid="{0599EA85-1729-4E54-9584-4CC9A73F2F18}"/>
    <cellStyle name="_2003년운영계획안(상재)_5" xfId="44956" xr:uid="{CB3FE611-D125-4571-8C98-46ABFDA47FA9}"/>
    <cellStyle name="_2003년운영계획안(상재)_6" xfId="44957" xr:uid="{D0F7D9FF-63D1-4325-BB8D-42BBD70FF983}"/>
    <cellStyle name="_2003년운영계획안(상재)_7" xfId="44958" xr:uid="{BFE9D942-8565-4D94-BA52-80EC841ACE0E}"/>
    <cellStyle name="_2003년운영계획안(상재)_8" xfId="44959" xr:uid="{C52391EA-2B16-4393-9945-4985347C54D8}"/>
    <cellStyle name="_2003년운영계획안(상재)_9" xfId="44960" xr:uid="{5989E123-8AA4-4AC4-B1B3-9AD6491D212E}"/>
    <cellStyle name="_2003년운영계획안(상재)_A" xfId="44961" xr:uid="{FEDC041C-4C34-492E-BBB3-F7143056BB83}"/>
    <cellStyle name="_2003년운영계획안(상재지사장)" xfId="44962" xr:uid="{7C8CEAF5-B3D6-4219-B171-A71EF993379A}"/>
    <cellStyle name="_2003년운영계획안(상재지사장)_1" xfId="44963" xr:uid="{ED6AD06D-1733-4BC4-ABE0-0EAA900D94AF}"/>
    <cellStyle name="_2003년운영계획안(상재지사장)_2" xfId="44964" xr:uid="{6ACB6009-5E4A-46FC-B7AB-006D8F0D6D78}"/>
    <cellStyle name="_2003년운영계획안(상재지사장)_3" xfId="44965" xr:uid="{53235F06-B0D4-4E23-BA7E-DA64ACAF2BF7}"/>
    <cellStyle name="_2003년운영계획안(상재지사장)_4" xfId="44966" xr:uid="{44DD740B-0263-4CB6-8892-248A19DB04B9}"/>
    <cellStyle name="_2003년운영계획안(상재지사장)_5" xfId="44967" xr:uid="{FFE8BFCE-CE44-45CD-A671-F19D38CF8D3E}"/>
    <cellStyle name="_2003년운영계획안(상재지사장)_6" xfId="44968" xr:uid="{05CFE286-C3AD-4C96-9A41-848E0B856A6F}"/>
    <cellStyle name="_2003년운영계획안(상재지사장)_7" xfId="44969" xr:uid="{B2F139D6-793E-4FD8-A023-9C906D4CA895}"/>
    <cellStyle name="_2003년운영계획안(상재지사장)_8" xfId="44970" xr:uid="{B0C80D7A-1674-4BA4-92B4-4F43FCB1B48F}"/>
    <cellStyle name="_2003년운영계획안(상재지사장)_9" xfId="44971" xr:uid="{64B92EDB-1466-4BDA-B220-6939A7B68851}"/>
    <cellStyle name="_2003년운영계획안(울산)" xfId="44972" xr:uid="{97D265D5-79B9-421E-90D1-84E1503BFD85}"/>
    <cellStyle name="_2003년운영계획안(울산)_1" xfId="44973" xr:uid="{85318436-8D83-4E85-92E3-D705F68BDF38}"/>
    <cellStyle name="_2003년운영계획안(울산)_2" xfId="44974" xr:uid="{44C7963F-AEDE-424F-B3B7-846C2786FE5A}"/>
    <cellStyle name="_2003년운영계획안(울산)_3" xfId="44975" xr:uid="{DAE92E88-644B-4252-A8E4-CC91A9F4A39F}"/>
    <cellStyle name="_2003년운영계획안(울산)_4" xfId="44976" xr:uid="{F4AFB76C-34B3-438C-860C-AB30F10D82D7}"/>
    <cellStyle name="_2003년운영계획안(울산)_5" xfId="44977" xr:uid="{F3F3694B-2662-4A03-8C17-6FAB0CC0F422}"/>
    <cellStyle name="_2003년운영계획안(울산)_6" xfId="44978" xr:uid="{142CF30F-38CF-44A4-BC18-96913D6C4F6E}"/>
    <cellStyle name="_2003년운영계획안(울산)_7" xfId="44979" xr:uid="{6A79CDA5-4C55-41F0-A53A-4D097AC32E29}"/>
    <cellStyle name="_2003년운영계획안(울산)_8" xfId="44980" xr:uid="{E762E6C2-798A-4ABB-B3EB-7413358F9965}"/>
    <cellStyle name="_2003년운영계획안(울산)_9" xfId="44981" xr:uid="{B9122BCC-62DE-4F94-924D-2A95AF3ADCC2}"/>
    <cellStyle name="_2003지사운영계획(최종본)" xfId="44982" xr:uid="{3C06169F-473D-4629-A069-CEA1E735FDBF}"/>
    <cellStyle name="_2003지사운영계획(최종본)_1" xfId="44983" xr:uid="{CA97B103-A629-4794-A066-69B32AE4AAFA}"/>
    <cellStyle name="_2003지사운영계획(최종본)_2" xfId="44984" xr:uid="{D3D9AEDC-1973-4865-A313-C33FDE747225}"/>
    <cellStyle name="_2003지사운영계획(최종본)_3" xfId="44985" xr:uid="{22E9331F-CF57-4477-B848-7E3957AEFC0C}"/>
    <cellStyle name="_2003지사운영계획(최종본)_4" xfId="44986" xr:uid="{7B75D0D1-1263-4973-ADE6-C4DD8DB9E50A}"/>
    <cellStyle name="_2003지사운영계획(최종본)_5" xfId="44987" xr:uid="{231ACE76-68D0-4762-8ED0-35576175A572}"/>
    <cellStyle name="_2003지사운영계획(최종본)_6" xfId="44988" xr:uid="{73229A41-C8AE-4F4E-8E74-428CE2FE97FB}"/>
    <cellStyle name="_2003지사운영계획(최종본)_7" xfId="44989" xr:uid="{3C9B7C9D-CD08-4695-B531-54E62F79CDDF}"/>
    <cellStyle name="_2003지사운영계획(최종본)_8" xfId="44990" xr:uid="{A1522981-5ADA-4996-922A-8DE474F90E05}"/>
    <cellStyle name="_2003지사운영계획(최종본)_9" xfId="44991" xr:uid="{16E59A17-3BFD-40E9-83EC-FD45BA14E116}"/>
    <cellStyle name="_2004년 3분기 실적" xfId="44992" xr:uid="{058F5666-2904-4014-BEA4-D35D715E3939}"/>
    <cellStyle name="_2004년 엔지니어,OP 계획2" xfId="44993" xr:uid="{239A4615-22EC-47ED-A2B6-7D176672BB9C}"/>
    <cellStyle name="_200505-기능재 손익회의" xfId="44994" xr:uid="{46AC341E-4F19-4684-BDE2-A006DD4CF5DB}"/>
    <cellStyle name="_2005년 2월 MR-2500 실적" xfId="44995" xr:uid="{19A603B0-4FBA-4004-B01A-A0B7A2C8AA3E}"/>
    <cellStyle name="_2005년 MR-2500 - 1차 확정" xfId="44996" xr:uid="{E0AFCD8A-B6DC-4A88-BB89-09FA32813C8D}"/>
    <cellStyle name="_2005년 MR-2500 - 실적 양식-Main" xfId="44997" xr:uid="{C8B284EB-C3C5-42A7-B028-4751AB1B7CAD}"/>
    <cellStyle name="_2005년 MR-2500 - 실적 양식-유첨" xfId="44998" xr:uid="{26862FC7-A5C2-4232-92AC-F044CE430843}"/>
    <cellStyle name="_2005년 MR-2500 - 전략지표" xfId="44999" xr:uid="{9DB3EFAE-AB2B-46D6-9CC4-3B6B42E1F9AC}"/>
    <cellStyle name="_2005년 MR-2500 실적양식(02월,운영)" xfId="45000" xr:uid="{1DA50C79-9A30-4D67-81E3-31C5F2391C31}"/>
    <cellStyle name="_2005년 세부자료(최종)" xfId="45001" xr:uid="{7D2A5F62-A2D1-40CC-A6FC-22518B437B01}"/>
    <cellStyle name="_2005년까지 완성차_KD 생산계획" xfId="45002" xr:uid="{80E41A88-D315-40E4-8019-5A3C05F52993}"/>
    <cellStyle name="_2005년까지 완성차_KD 생산계획_부평프레스첨부" xfId="45003" xr:uid="{898791B7-A173-47CA-87CF-CFCAE2E1551C}"/>
    <cellStyle name="_2006장기체화" xfId="45004" xr:uid="{0ED13F84-33ED-4EA3-A806-0E0E244D5C4F}"/>
    <cellStyle name="_2018000 - Int. Bearing IG Loans Received-092009" xfId="45005" xr:uid="{91AC08BC-B076-467F-A748-9D83E1709A92}"/>
    <cellStyle name="_20-30" xfId="11586" xr:uid="{22EC12A5-98D0-44B1-816B-63F24D45491E}"/>
    <cellStyle name="_20-TEST'04-yim" xfId="11587" xr:uid="{5259E541-2103-4BD9-BC01-6CE5859A9F07}"/>
    <cellStyle name="_210758" xfId="45006" xr:uid="{7EE54216-DE7F-47E3-8B26-4CB772B9CFC6}"/>
    <cellStyle name="_24분기 경전_보고" xfId="45007" xr:uid="{D6465AC6-6B03-4D82-9667-BD087FB55461}"/>
    <cellStyle name="_2550 P-3. Trial Balance - Before Audit - December 31, 2006 ve" xfId="45008" xr:uid="{05DB95E6-4B9C-4A0B-A800-C3D78F2158F9}"/>
    <cellStyle name="_30 11" xfId="11588" xr:uid="{F1D9EAB7-42EE-4B5E-A3FE-9D8BC439DD0F}"/>
    <cellStyle name="_30.09.06" xfId="45009" xr:uid="{FA33349F-E9E9-41F6-B8D1-D17A0614035A}"/>
    <cellStyle name="_3월 2주차 주간보고(03년)" xfId="45010" xr:uid="{B099ED33-39D0-4376-83C4-6260A02E2CC1}"/>
    <cellStyle name="_6_11월 KD 생산계획" xfId="45011" xr:uid="{06850D6A-5BFE-464D-B5AE-1B9CEE46B455}"/>
    <cellStyle name="_6_11월 KD 생산계획_부평프레스첨부" xfId="45012" xr:uid="{45286191-5505-44D9-9944-AD9CC9EE0150}"/>
    <cellStyle name="_8월 생산 분석" xfId="45013" xr:uid="{2383E5C7-5B7F-45A7-B149-384E00896BFA}"/>
    <cellStyle name="_'99상반기경영개선활동결과(게시용)" xfId="45014" xr:uid="{9BA76A04-1415-4B83-80D3-651E719D59CB}"/>
    <cellStyle name="_A" xfId="44332" xr:uid="{1A5BA0F5-6149-4CE5-BC07-C6EE0764916C}"/>
    <cellStyle name="_Accru 2012" xfId="44333" xr:uid="{A5171F8F-B3BB-46ED-8F6A-F03F85ECF399}"/>
    <cellStyle name="_Accrued Detial ล้าง_ปี 2012 " xfId="514" xr:uid="{C6F37F3D-4936-4BF3-B1B6-2D323E49B9CB}"/>
    <cellStyle name="_Accrued OI LATE PENALTY 200908" xfId="11589" xr:uid="{C2175A23-0ABA-46DF-9C8A-0420F51E354F}"/>
    <cellStyle name="_Accrued TOPS Nov-11" xfId="44334" xr:uid="{6470BEE9-3ABE-4DCC-82E6-5D185EE41156}"/>
    <cellStyle name="_Accured 050833" xfId="515" xr:uid="{80581B78-E206-47ED-BD72-6A6400B1A2BE}"/>
    <cellStyle name="_Accured 050834" xfId="516" xr:uid="{EA580861-87A2-4C84-B69F-37AB7BC4A7DE}"/>
    <cellStyle name="_Addition Accru ปี 2012" xfId="517" xr:uid="{259B3597-2FF3-49A3-B304-01479A319D86}"/>
    <cellStyle name="_Addition Accru ปี 2012 ไดร์ D" xfId="44335" xr:uid="{56AD67B5-2A3C-4F16-A862-5FA4BA963186}"/>
    <cellStyle name="_AGING AR" xfId="11590" xr:uid="{03AE963C-11FD-4137-AF8C-50EFE3ECA4D5}"/>
    <cellStyle name="_AJE - RJE" xfId="11591" xr:uid="{9CB7B283-8103-4F47-B280-564EFA791C61}"/>
    <cellStyle name="_Allocate -MIC" xfId="45015" xr:uid="{B431D106-19FA-4675-AB87-0C6465CF73AF}"/>
    <cellStyle name="_Analytic BU B2S  Dec-12" xfId="44336" xr:uid="{1169BBEC-D2EC-44E4-B789-1992E1BFB3BA}"/>
    <cellStyle name="_Analytic BU B2S_Sep-13" xfId="44337" xr:uid="{60EECFCC-961F-436A-8E4C-60E5C8F2CB87}"/>
    <cellStyle name="_Analytic BU ODP APR-2012" xfId="44338" xr:uid="{0055CE38-69C7-4B9A-8AC8-37878030D854}"/>
    <cellStyle name="_Analytic BU ODP MAY-12" xfId="44339" xr:uid="{07A08763-A47E-445F-A4E2-77646CC6F976}"/>
    <cellStyle name="_Analytical Review FY11_FY10 (Q2)" xfId="45016" xr:uid="{27D816AD-7C2D-4654-9845-E1FC38840286}"/>
    <cellStyle name="_Anol_PCC_06.30.05" xfId="11592" xr:uid="{EB860FEF-5454-4E80-A5F0-FF51D4614AC7}"/>
    <cellStyle name="_Anol_RocheDiag_10.31.06" xfId="45017" xr:uid="{8FA6AC82-78C9-412C-9CDA-79713DC30787}"/>
    <cellStyle name="_Anol_RocheDiag_12.31.05" xfId="45018" xr:uid="{8CC52EF5-37E9-47A6-80C4-D7257D00730D}"/>
    <cellStyle name="_Anol_RocheDiag_12.31.06" xfId="45019" xr:uid="{B951B238-B8BC-4688-BDC2-73A57D138E1F}"/>
    <cellStyle name="_Anol_Seiko 01.31.07" xfId="45020" xr:uid="{0A1AE831-6397-4F6C-B5EE-E2C168BF2624}"/>
    <cellStyle name="_Anol_Seiko 07.31.07" xfId="45021" xr:uid="{00410881-087B-4B61-A323-95531C708102}"/>
    <cellStyle name="_Anol_WDS_30.09.08" xfId="45022" xr:uid="{F3922CC3-A579-4329-95CE-DADAA3D66164}"/>
    <cellStyle name="_AP Aging" xfId="45023" xr:uid="{D0815689-8493-422C-95BF-8C7167FD273D}"/>
    <cellStyle name="_AP confirmation-Related" xfId="11593" xr:uid="{E2D58D49-521D-41BB-8AA3-FF271A2EDF1C}"/>
    <cellStyle name="_Apr 21825002" xfId="45024" xr:uid="{CE01C051-7A2C-418A-88BC-F953C4DEF274}"/>
    <cellStyle name="_Apr_Supersport_InvesReport" xfId="11594" xr:uid="{FCEAE82F-3C83-4DE3-A264-0BDD1323933C}"/>
    <cellStyle name="_Apr_Supersport_InvesReport_APN-Other co." xfId="11595" xr:uid="{9852128E-F085-44CB-B0ED-51881018A02C}"/>
    <cellStyle name="_Apr_Supersport_InvesReport_AUG_SuperSports_Report" xfId="11596" xr:uid="{C79E2030-3E6C-4C4E-AA70-074477E8F7D1}"/>
    <cellStyle name="_Apr_Supersport_InvesReport_AUG_SuperSports_Report_APN-Other co." xfId="11597" xr:uid="{23B1F6FB-4C3B-43E5-B8D3-4580F2782B8D}"/>
    <cellStyle name="_Apr_Supersport_InvesReport_AUG_SuperSports_Report_Check Diff" xfId="11598" xr:uid="{F2A0700F-933B-4B7D-B6BA-D565A4F84064}"/>
    <cellStyle name="_Apr_Supersport_InvesReport_AUG_SuperSports_Report_Confirm related " xfId="11599" xr:uid="{3C8ED0D9-6646-427D-A4F4-709166294D3B}"/>
    <cellStyle name="_Apr_Supersport_InvesReport_AUG_SuperSports_Report_Master_Macro กระทบรายละเอียดประกอบงบ" xfId="11600" xr:uid="{5BEF4907-EA1D-44C0-8FD2-879115D1F1A6}"/>
    <cellStyle name="_Apr_Supersport_InvesReport_AUG_SuperSports_Report_ODP-10-2009" xfId="11601" xr:uid="{291198CB-4556-4BF3-AAEF-DEDC9DCDE810}"/>
    <cellStyle name="_Apr_Supersport_InvesReport_AUG_SuperSports_Report_ODP-2" xfId="11602" xr:uid="{295DD3D0-6194-4621-9663-80F22254C3E9}"/>
    <cellStyle name="_Apr_Supersport_InvesReport_AUG_SuperSports_Report_ODP-Nov-09" xfId="11603" xr:uid="{2D5B3E36-795B-4D58-84EA-1298F827A9EA}"/>
    <cellStyle name="_Apr_Supersport_InvesReport_AUG_SuperSports_Report_SPS-NOV-09" xfId="11604" xr:uid="{C7EEED38-956A-4380-946A-21F697963336}"/>
    <cellStyle name="_Apr_Supersport_InvesReport_Check Diff" xfId="11605" xr:uid="{69C8FFBC-D7D8-4B11-A9A6-E485663159F0}"/>
    <cellStyle name="_Apr_Supersport_InvesReport_Confirm related " xfId="11606" xr:uid="{65AF824C-6A9E-48C5-A306-E709E5161B4F}"/>
    <cellStyle name="_Apr_Supersport_InvesReport_Master_Macro กระทบรายละเอียดประกอบงบ" xfId="11607" xr:uid="{7C08E046-AB6D-432A-A507-5867096E2442}"/>
    <cellStyle name="_Apr_Supersport_InvesReport_ODP-10-2009" xfId="11608" xr:uid="{CCAE6379-F7ED-41A1-9F68-7A4B95AA30A6}"/>
    <cellStyle name="_Apr_Supersport_InvesReport_ODP-2" xfId="11609" xr:uid="{7451E51F-7879-4633-854C-3CFE44865F05}"/>
    <cellStyle name="_Apr_Supersport_InvesReport_ODP-Nov-09" xfId="11610" xr:uid="{D852C78D-CF56-4BDE-9B48-6C69E80F9DCE}"/>
    <cellStyle name="_Apr_Supersport_InvesReport_SEP_SuperSports_Report" xfId="11611" xr:uid="{B6D2B461-D9B6-4305-A4DF-9E20B8ED8A6F}"/>
    <cellStyle name="_Apr_Supersport_InvesReport_SEP_SuperSports_Report_APN-Other co." xfId="11612" xr:uid="{257784B5-C49B-482E-9958-B2F6D3DA6489}"/>
    <cellStyle name="_Apr_Supersport_InvesReport_SEP_SuperSports_Report_Check Diff" xfId="11613" xr:uid="{4D7BBAF1-BB37-4015-944E-0F0C1B290316}"/>
    <cellStyle name="_Apr_Supersport_InvesReport_SEP_SuperSports_Report_Confirm related " xfId="11614" xr:uid="{0564E9C4-0C40-42AE-881A-1C819D18080D}"/>
    <cellStyle name="_Apr_Supersport_InvesReport_SEP_SuperSports_Report_Master_Macro กระทบรายละเอียดประกอบงบ" xfId="11615" xr:uid="{9EE654FD-37B6-4977-AC77-FD2DB198217E}"/>
    <cellStyle name="_Apr_Supersport_InvesReport_SEP_SuperSports_Report_ODP-10-2009" xfId="11616" xr:uid="{E00E0CAC-6D59-413E-8BC6-D6CA62896D36}"/>
    <cellStyle name="_Apr_Supersport_InvesReport_SEP_SuperSports_Report_ODP-2" xfId="11617" xr:uid="{2778552E-2E06-47BA-A4DF-56D91C71BED6}"/>
    <cellStyle name="_Apr_Supersport_InvesReport_SEP_SuperSports_Report_ODP-Nov-09" xfId="11618" xr:uid="{A59E4EF4-28AD-46D7-9DBC-6527911D9459}"/>
    <cellStyle name="_Apr_Supersport_InvesReport_SEP_SuperSports_Report_SPS-NOV-09" xfId="11619" xr:uid="{3A1ECF09-5394-4FC1-B695-1A2B33F7C01B}"/>
    <cellStyle name="_Apr_Supersport_InvesReport_SPS-NOV-09" xfId="11620" xr:uid="{4A588D5E-3919-4315-8362-512FEA13352C}"/>
    <cellStyle name="_Apr-09" xfId="11621" xr:uid="{641C9617-490D-45B6-8626-1E7C4713D5DF}"/>
    <cellStyle name="_AR" xfId="11622" xr:uid="{F96965F9-EA11-4D1C-8215-E72DF9FD6266}"/>
    <cellStyle name="_AR Balance Q3'08_Anol" xfId="45025" xr:uid="{7CC54DDB-DED3-4025-95A4-D462E94992B3}"/>
    <cellStyle name="_AR Reconcile คงค้าง 31-JUL-54 " xfId="44340" xr:uid="{A0F459CA-4787-4BA1-B70E-3179FD355ED9}"/>
    <cellStyle name="_AR_Aging_CRC CONSO_09" xfId="32" xr:uid="{5DB2808E-813B-496C-BAF9-1E0E89F8CD51}"/>
    <cellStyle name="_AR09_001-002_to fast" xfId="11623" xr:uid="{17BCD6A4-CBC5-4709-840D-CA9AADCF7F5B}"/>
    <cellStyle name="_ARAging 31Dec07(AROver60)" xfId="45026" xr:uid="{45A63FB1-0300-49B1-93C0-25E2A854B803}"/>
    <cellStyle name="_AR-RBS" xfId="11624" xr:uid="{82065D95-1F34-494E-A670-B48563C0673C}"/>
    <cellStyle name="_AS 비율" xfId="45027" xr:uid="{FDAB6F7F-6E97-4777-BFEB-4A072596AFB0}"/>
    <cellStyle name="_AS 비율_부평프레스첨부" xfId="45028" xr:uid="{8780DA08-944A-4C16-A1AF-C25B74FEEC86}"/>
    <cellStyle name="_ATS and PAH Stock YE'08" xfId="45029" xr:uid="{883DB5BB-0D94-42BE-BBC3-FD605285C710}"/>
    <cellStyle name="_ATS and PAH Stock YE'08_Top SGRTH YE'10 from p'chies" xfId="45030" xr:uid="{83C43D95-B005-4FA0-B040-DE94461E66E1}"/>
    <cellStyle name="_ATS_08_pround" xfId="45031" xr:uid="{38C7C839-A88D-4AB0-A69A-F2AB22F1D4D7}"/>
    <cellStyle name="_ATS_08_pround_Top SGRTH YE'10 from p'chies" xfId="45032" xr:uid="{75519098-7CF3-49A2-91EE-598580E7D7CF}"/>
    <cellStyle name="_ATS_09_ROZ" xfId="45033" xr:uid="{43137346-B138-434C-8856-C13EF8B4D5F8}"/>
    <cellStyle name="_ATS_09_ROZ_Top SGRTH YE'10 from p'chies" xfId="45034" xr:uid="{ECD7D172-6864-46CE-A370-BC208AAA4E48}"/>
    <cellStyle name="_ATS_09_ROZ-update" xfId="45035" xr:uid="{CEE254EC-B8F3-4961-AF65-C00F003412B0}"/>
    <cellStyle name="_ATS_09_ROZ-update_Top SGRTH YE'10 from p'chies" xfId="45036" xr:uid="{4A703ACE-3584-4908-8005-C4E24DD8C3C1}"/>
    <cellStyle name="_Audit adjustment" xfId="44341" xr:uid="{EB875607-EE6E-4264-98B8-A82AE7032B88}"/>
    <cellStyle name="_Audit report_Q4_2008 WDS" xfId="45037" xr:uid="{78708F72-84FD-4FB2-A3DE-404873A865AC}"/>
    <cellStyle name="_AUG_Supersport_InvesReport" xfId="11625" xr:uid="{A83C9BA7-F76C-494F-94E4-E27A1A860CBB}"/>
    <cellStyle name="_AUG_Supersport_InvesReport_APN-Other co." xfId="11626" xr:uid="{82DEEC15-EFFE-4B32-AF80-0D0DD1642859}"/>
    <cellStyle name="_AUG_Supersport_InvesReport_AUG_SuperSports_Report" xfId="11627" xr:uid="{E0849EA1-B375-4393-A878-7A35DCCCE342}"/>
    <cellStyle name="_AUG_Supersport_InvesReport_AUG_SuperSports_Report_APN-Other co." xfId="11628" xr:uid="{6F7873A6-CAFA-4D34-93A0-1D71EB658DAF}"/>
    <cellStyle name="_AUG_Supersport_InvesReport_AUG_SuperSports_Report_Check Diff" xfId="11629" xr:uid="{E6D801ED-16D7-4E4B-817E-BA4F47451F01}"/>
    <cellStyle name="_AUG_Supersport_InvesReport_AUG_SuperSports_Report_Confirm related " xfId="11630" xr:uid="{CAE898EB-AD51-47E1-82FC-772B468496B6}"/>
    <cellStyle name="_AUG_Supersport_InvesReport_AUG_SuperSports_Report_Master_Macro กระทบรายละเอียดประกอบงบ" xfId="11631" xr:uid="{DB5602A4-422F-47FC-A25A-E1230AD07DE2}"/>
    <cellStyle name="_AUG_Supersport_InvesReport_AUG_SuperSports_Report_ODP-10-2009" xfId="11632" xr:uid="{33453AC8-46EB-4E83-AAC8-1FCD5DB16335}"/>
    <cellStyle name="_AUG_Supersport_InvesReport_AUG_SuperSports_Report_ODP-2" xfId="11633" xr:uid="{82A219A0-E2F0-4C8B-A0E5-0C431E1A15E9}"/>
    <cellStyle name="_AUG_Supersport_InvesReport_AUG_SuperSports_Report_ODP-Nov-09" xfId="11634" xr:uid="{68926F0D-CA04-40A2-969F-B317F8E092CE}"/>
    <cellStyle name="_AUG_Supersport_InvesReport_AUG_SuperSports_Report_SPS-NOV-09" xfId="11635" xr:uid="{A42B1FD9-AC94-4737-AF6E-FD778B86BA56}"/>
    <cellStyle name="_AUG_Supersport_InvesReport_Check Diff" xfId="11636" xr:uid="{5D2C231F-183C-4436-A7EA-8313BAAB8567}"/>
    <cellStyle name="_AUG_Supersport_InvesReport_Confirm related " xfId="11637" xr:uid="{42E7819C-11CA-4A0F-991D-243D4187152C}"/>
    <cellStyle name="_AUG_Supersport_InvesReport_Master_Macro กระทบรายละเอียดประกอบงบ" xfId="11638" xr:uid="{78DE177F-CD40-45D3-B619-B429CFA8C294}"/>
    <cellStyle name="_AUG_Supersport_InvesReport_ODP-10-2009" xfId="11639" xr:uid="{20BE4B19-80D7-4A9D-894A-AE424C241DAD}"/>
    <cellStyle name="_AUG_Supersport_InvesReport_ODP-2" xfId="11640" xr:uid="{0E805655-778E-4ED1-B4A8-FA911BAC43DF}"/>
    <cellStyle name="_AUG_Supersport_InvesReport_ODP-Nov-09" xfId="11641" xr:uid="{DD4CCDF6-50F2-4440-95A2-1F405079EEC1}"/>
    <cellStyle name="_AUG_Supersport_InvesReport_SEP_SuperSports_Report" xfId="11642" xr:uid="{C7B4F832-8217-4EB9-B1EC-2ED7F62E796B}"/>
    <cellStyle name="_AUG_Supersport_InvesReport_SEP_SuperSports_Report_APN-Other co." xfId="11643" xr:uid="{6DF591BE-B7CF-4C1F-9B89-BDED375B1AE4}"/>
    <cellStyle name="_AUG_Supersport_InvesReport_SEP_SuperSports_Report_Check Diff" xfId="11644" xr:uid="{FA0C444B-1436-4459-9CD6-CD40432EC8D2}"/>
    <cellStyle name="_AUG_Supersport_InvesReport_SEP_SuperSports_Report_Confirm related " xfId="11645" xr:uid="{B9CDE822-B660-4270-8B6D-3E7921A18F1A}"/>
    <cellStyle name="_AUG_Supersport_InvesReport_SEP_SuperSports_Report_Master_Macro กระทบรายละเอียดประกอบงบ" xfId="11646" xr:uid="{E18EF20C-C39F-4DC0-9BDC-550707FFC682}"/>
    <cellStyle name="_AUG_Supersport_InvesReport_SEP_SuperSports_Report_ODP-10-2009" xfId="11647" xr:uid="{2E16E019-E454-473F-A27A-4EC97217A042}"/>
    <cellStyle name="_AUG_Supersport_InvesReport_SEP_SuperSports_Report_ODP-2" xfId="11648" xr:uid="{9360C852-3110-49F4-9D3F-2F29C5584BC6}"/>
    <cellStyle name="_AUG_Supersport_InvesReport_SEP_SuperSports_Report_ODP-Nov-09" xfId="11649" xr:uid="{EA85B06E-5866-4235-8862-F33C6F101A8A}"/>
    <cellStyle name="_AUG_Supersport_InvesReport_SEP_SuperSports_Report_SPS-NOV-09" xfId="11650" xr:uid="{8200DA69-F86C-4602-9079-D79A389E3800}"/>
    <cellStyle name="_AUG_Supersport_InvesReport_SPS-NOV-09" xfId="11651" xr:uid="{EB758D39-9A3B-4BAB-B8B2-92BD6DACA3FB}"/>
    <cellStyle name="_Avon interim07_ju" xfId="11652" xr:uid="{CD113DB9-5793-4CA1-A980-5E08156082FF}"/>
    <cellStyle name="_Avon interim07_ju_APN-Other co." xfId="11653" xr:uid="{C55C47EB-CB3A-4A13-B560-0DFA1294D20E}"/>
    <cellStyle name="_Avon interim07_ju_Confirm related " xfId="11654" xr:uid="{40F55178-D343-46EE-8E52-938ADF07FFF1}"/>
    <cellStyle name="_Avon interim07_ju_ODP-2" xfId="11655" xr:uid="{C450616F-238C-433D-A5B1-3C9B634A5A7C}"/>
    <cellStyle name="_x0013__B2S Legal COA_BSPL_ P13A  02032012 " xfId="441" xr:uid="{AC9F2233-B11E-4CD3-845D-49A3B3227EBF}"/>
    <cellStyle name="_B2S_Detail.1.13" xfId="44342" xr:uid="{92B04950-BB7B-4A38-8F2E-60F01749F868}"/>
    <cellStyle name="_B2S_Detail.10.12" xfId="44343" xr:uid="{36A60CA3-7946-4A2E-BC80-C23D6831580C}"/>
    <cellStyle name="_B2S_Detail.12.11" xfId="44344" xr:uid="{0BFEE7D1-E3EF-41F5-8D88-AF73F311B6DC}"/>
    <cellStyle name="_B2S_Detail.12.11(P13)" xfId="44345" xr:uid="{7A879768-18D4-45D8-8E7D-3B86F800680D}"/>
    <cellStyle name="_B2S_Detail.12.11(P13)Update" xfId="44346" xr:uid="{71BACD4B-7948-4A11-9451-9998C9B3563F}"/>
    <cellStyle name="_B2S_Detail.3.11" xfId="44347" xr:uid="{FE6D2266-1002-4179-BADD-126A9E27B477}"/>
    <cellStyle name="_B2S_Detail.7.11" xfId="44348" xr:uid="{BA2D4AC9-92EE-4C9A-91B0-7BA97A28ED75}"/>
    <cellStyle name="_B2S_Detail.8.2012" xfId="44349" xr:uid="{10D2D1CA-65EF-46D9-829E-52999997BF08}"/>
    <cellStyle name="_B2S_Detail.9.11" xfId="44350" xr:uid="{D6BA34B0-1628-4774-BCA8-955118F016DA}"/>
    <cellStyle name="_B2S_Detail.9.12" xfId="44351" xr:uid="{EFAACF95-5CEC-4F1F-8274-0A228C707E06}"/>
    <cellStyle name="_B2S_Detail.OCT.11" xfId="44352" xr:uid="{34A20AD5-C53D-48A4-8905-8AEAC56F4753}"/>
    <cellStyle name="_BB" xfId="11656" xr:uid="{726BA04B-8C65-48EE-B1DB-96FA03FF7EF3}"/>
    <cellStyle name="_BCC_31.12.06" xfId="11657" xr:uid="{22B6238D-F56F-4299-BE6F-A15EB9158129}"/>
    <cellStyle name="_Better Pharma top 08 - PL" xfId="45038" xr:uid="{DF8A4473-55F9-4A1E-85AB-0D07A95486A8}"/>
    <cellStyle name="_Better Pharma top 08 - PL_L301_BP&amp;ATS" xfId="45039" xr:uid="{1ADEFBFC-24F0-47BD-9C6E-1B845E8DEFA0}"/>
    <cellStyle name="_Better Pharma top 08 - PL_Top SGRTH YE'10 from p'chies" xfId="45040" xr:uid="{AD0A139E-F4EE-408D-BB8D-6FD913D13BFB}"/>
    <cellStyle name="_Book1" xfId="11534" xr:uid="{5A62D58B-C59A-4A6C-B801-AAA528581505}"/>
    <cellStyle name="_Book1(1)" xfId="45041" xr:uid="{F52344B5-4EF8-41E4-9CB1-AABCE9E5499D}"/>
    <cellStyle name="_Book1_MSO.&amp; IBF._May.04" xfId="44353" xr:uid="{0D489372-5825-4415-97A3-EA277BC5FC5B}"/>
    <cellStyle name="_Book1_VAT &amp; P.P.36_Jun.04" xfId="44354" xr:uid="{7906D05E-0A6E-4BAE-87A8-19C33EA9890C}"/>
    <cellStyle name="_Book1_VAT &amp; P.P.36_Oct.04" xfId="44355" xr:uid="{C86D280F-694E-4BDE-8A0A-70015FD16D1F}"/>
    <cellStyle name="_Book1_VAT &amp; P.P.36_Sep.04" xfId="44356" xr:uid="{297598AE-C037-4DB1-BB72-7E73EEA9B71C}"/>
    <cellStyle name="_Book2" xfId="45042" xr:uid="{07B9FD2F-B980-435B-BBF5-B11D18727CB7}"/>
    <cellStyle name="_Book4" xfId="44824" xr:uid="{34A53BF6-E14D-42D5-A534-37ACB7FBC171}"/>
    <cellStyle name="_Book4 (9)" xfId="45043" xr:uid="{12C039AB-D5C7-476E-B35A-C13AB1663164}"/>
    <cellStyle name="_Boq-AC (Ayutthaya)-R2" xfId="518" xr:uid="{6A65663B-4165-4F8C-954A-F1C6DA3C19EC}"/>
    <cellStyle name="_Boq-AC (Ayutthaya)-R2_form_boq §Ò¹ÃÐºº»ÃÐ¡ÍºÍÒ¤ÒÃ" xfId="519" xr:uid="{F7E52F3D-8AA6-41AE-AC9B-D57368D91675}"/>
    <cellStyle name="_Boq-AC (Ayutthaya)-R2_form_boq §Ò¹ÃÐºº»ÃÐ¡ÍºÍÒ¤ÒÃ_HWไทวัสดุ2 -งานระบบฯBOQ-NEW FORMAT II (4-8-53)ปรับราคาR2-25-11-53" xfId="520" xr:uid="{C2FFBEF1-39A5-4370-8BEC-BF127B0B8221}"/>
    <cellStyle name="_Boq-AC (Ayutthaya)-R2_form_boq §Ò¹ÃÐºº»ÃÐ¡ÍºÍÒ¤ÒÃ_HWไทวัสดุ2 -งานระบบฯBOQ-NEW FORMAT II (4-8-53)ปรับราคาR2-25-11-53_Template BU B2E Aug-14 " xfId="44825" xr:uid="{7BC7CF7E-C62E-417D-8651-E563D7B16295}"/>
    <cellStyle name="_Boq-AC (Ayutthaya)-R2_form_boq §Ò¹ÃÐºº»ÃÐ¡ÍºÍÒ¤ÒÃ_HWไทวัสดุ2 -งานระบบฯBOQ-NEW FORMAT II (4-8-53)ปรับราคาR2-25-11-53_Template HWS Aug-13 " xfId="44826" xr:uid="{C79F2B79-515A-40B3-B6B3-55B075FE60D6}"/>
    <cellStyle name="_Boq-AC (Ayutthaya)-R2_form_boq §Ò¹ÃÐºº»ÃÐ¡ÍºÍÒ¤ÒÃ_Template BU B2E Aug-14 " xfId="44827" xr:uid="{951ACC32-C70F-4C71-B921-7C8A1257714B}"/>
    <cellStyle name="_Boq-AC (Ayutthaya)-R2_form_boq §Ò¹ÃÐºº»ÃÐ¡ÍºÍÒ¤ÒÃ_Template HWS Aug-13 " xfId="44828" xr:uid="{900823C7-7B35-4EAF-922A-050A70DD6C8D}"/>
    <cellStyle name="_Boq-AC (Ayutthaya)-R2_Summary (Sukhothai)-r1" xfId="521" xr:uid="{F9845612-18AA-4EF9-A54D-E153BAA4F63C}"/>
    <cellStyle name="_Boq-AC (Ayutthaya)-R2_Summary (Sukhothai)-r1_HWไทวัสดุ2 -งานระบบฯBOQ-NEW FORMAT II (4-8-53)ปรับราคาR2-25-11-53" xfId="522" xr:uid="{49A0465F-1B40-4FB6-A1BC-68C858F9DEB3}"/>
    <cellStyle name="_Boq-AC (Ayutthaya)-R2_Summary (Sukhothai)-r1_HWไทวัสดุ2 -งานระบบฯBOQ-NEW FORMAT II (4-8-53)ปรับราคาR2-25-11-53_Template BU B2E Aug-14 " xfId="44829" xr:uid="{40716AAF-052B-48A4-B828-285F37103550}"/>
    <cellStyle name="_Boq-AC (Ayutthaya)-R2_Summary (Sukhothai)-r1_HWไทวัสดุ2 -งานระบบฯBOQ-NEW FORMAT II (4-8-53)ปรับราคาR2-25-11-53_Template HWS Aug-13 " xfId="44830" xr:uid="{D2B3A35A-CE71-4EB1-AE89-B3D00C513ADD}"/>
    <cellStyle name="_Boq-AC (Ayutthaya)-R2_Summary (Sukhothai)-r1_Template BU B2E Aug-14 " xfId="44831" xr:uid="{42C6FDFD-2CDE-4FFA-91B4-2FF5B4CE5B31}"/>
    <cellStyle name="_Boq-AC (Ayutthaya)-R2_Summary (Sukhothai)-r1_Template HWS Aug-13 " xfId="44832" xr:uid="{2896EFF6-5AA3-4B9B-A7E8-8A7C02405158}"/>
    <cellStyle name="_Boq-AC (Ayutthaya)-R2_Template BU B2E Aug-14 " xfId="44833" xr:uid="{BCCBB50E-D97F-4ECA-8DFB-AA1297BC8B0B}"/>
    <cellStyle name="_Boq-AC (Ayutthaya)-R2_Template HWS Aug-13 " xfId="44834" xr:uid="{7DDC3DB6-5D5C-4D99-B6EB-95737BE89666}"/>
    <cellStyle name="_BQP_Final AR" xfId="45044" xr:uid="{66BDF98B-67FC-4E13-ADE6-F875F4E77FDE}"/>
    <cellStyle name="_BSC_Operating Expenses" xfId="45045" xr:uid="{319E4214-35EA-4C0E-B995-B4E1357ECEBD}"/>
    <cellStyle name="_BU_เล็ก 12-2011" xfId="44357" xr:uid="{28DCE4C3-8CA7-41D9-A3F1-22F7300B1993}"/>
    <cellStyle name="_BU_เล็ก 12-2011_B2S ประกอบงบ-01-2013" xfId="44358" xr:uid="{F1A9CE90-C41D-469C-B414-C4E59064101C}"/>
    <cellStyle name="_BU_เล็ก 12-2011_B2S ประกอบงบ-01-2013_Reconcile Bank-B2S-AUG-2013" xfId="44359" xr:uid="{442C3755-4731-4680-AB8C-B54F20325769}"/>
    <cellStyle name="_BU_เล็ก 12-2011_B2S ประกอบงบ-01-2013_Reconcile Bank-B2S-JULY-2013" xfId="44360" xr:uid="{484FFED7-CEF0-46EF-801F-7CD068E9DA17}"/>
    <cellStyle name="_BU_เล็ก 12-2011_B2S ประกอบงบ-01-2013_Reconcile Bank-B2S-JUNE-2013" xfId="44361" xr:uid="{C03A146D-D4A9-4C31-9D7D-309A2A8DE8BE}"/>
    <cellStyle name="_BU_เล็ก 12-2011_B2S ประกอบงบ-01-2013_Reconcile Bank-B2S-NOV-2013" xfId="44362" xr:uid="{1B086FA5-398C-4ED8-A43E-BB8345A041F5}"/>
    <cellStyle name="_BU_เล็ก 12-2011_B2S ประกอบงบ-01-2013_Reconcile Bank-B2S-OCT-2013" xfId="44363" xr:uid="{169EA109-DBB9-411A-B71D-EFB60D33571A}"/>
    <cellStyle name="_BU_เล็ก 12-2011_B2S ประกอบงบ-01-2013_Reconcile Bank-B2S-SEP-2013" xfId="44364" xr:uid="{23842551-02DA-4E41-B0A1-C566F7CB60A3}"/>
    <cellStyle name="_BU_เล็ก 12-2011_B2S ประกอบงบ-01-2013_TMB-Aug-2013" xfId="44365" xr:uid="{E677E1CD-3AA2-4D25-8AA4-5EA509E379AA}"/>
    <cellStyle name="_BU_เล็ก 12-2011_B2S ประกอบงบ-01-2013_TMB-DEC-2013" xfId="44366" xr:uid="{05F65D61-C01E-4438-812D-06AC42B45214}"/>
    <cellStyle name="_BU_เล็ก 12-2011_B2S ประกอบงบ-01-2013_TMB-June-2013" xfId="44367" xr:uid="{E37303EE-49B1-4CA0-A021-132E6325141C}"/>
    <cellStyle name="_BU_เล็ก 12-2011_B2S ประกอบงบ-01-2013_TMB-Sep-2013" xfId="44368" xr:uid="{0F22A8AE-6A6E-43FF-BB5B-1F744261EC27}"/>
    <cellStyle name="_BU_เล็ก 12-2011_B2S ประกอบงบ-11-2012" xfId="44369" xr:uid="{1EAA379A-B4F5-4BC7-8079-466A9C9235FE}"/>
    <cellStyle name="_BU_เล็ก 12-2011_B2S ประกอบงบ-11-2012_Reconcile Bank-B2S-AUG-2013" xfId="44370" xr:uid="{E6E528AE-9746-4AB1-9560-0DEC07BB96F7}"/>
    <cellStyle name="_BU_เล็ก 12-2011_B2S ประกอบงบ-11-2012_Reconcile Bank-B2S-JULY-2013" xfId="44371" xr:uid="{80C936F1-EEBA-4A5B-A22A-B0EEED91DED9}"/>
    <cellStyle name="_BU_เล็ก 12-2011_B2S ประกอบงบ-11-2012_Reconcile Bank-B2S-JUNE-2013" xfId="44372" xr:uid="{D63D0297-198B-494F-B1B8-80C76E073984}"/>
    <cellStyle name="_BU_เล็ก 12-2011_B2S ประกอบงบ-11-2012_Reconcile Bank-B2S-NOV-2013" xfId="44373" xr:uid="{047CD057-14D7-49C4-899E-E3F2B55C717B}"/>
    <cellStyle name="_BU_เล็ก 12-2011_B2S ประกอบงบ-11-2012_Reconcile Bank-B2S-OCT-2013" xfId="44374" xr:uid="{BC0E5811-37F1-4B5A-8C95-C53593B14593}"/>
    <cellStyle name="_BU_เล็ก 12-2011_B2S ประกอบงบ-11-2012_Reconcile Bank-B2S-SEP-2013" xfId="44375" xr:uid="{E68EF3B1-8671-4526-85C8-41BCDFE76824}"/>
    <cellStyle name="_BU_เล็ก 12-2011_B2S ประกอบงบ-11-2012_TMB-Aug-2013" xfId="44376" xr:uid="{F6871A33-C039-4FF8-8DFA-E482AA163494}"/>
    <cellStyle name="_BU_เล็ก 12-2011_B2S ประกอบงบ-11-2012_TMB-DEC-2013" xfId="44377" xr:uid="{E78A5CBB-5559-4D23-9F71-9F68B33FCB93}"/>
    <cellStyle name="_BU_เล็ก 12-2011_B2S ประกอบงบ-11-2012_TMB-June-2013" xfId="44378" xr:uid="{E3E4746F-0BE2-461E-B189-86401E085E99}"/>
    <cellStyle name="_BU_เล็ก 12-2011_B2S ประกอบงบ-11-2012_TMB-Sep-2013" xfId="44379" xr:uid="{6D46E1AD-1D90-4382-9784-2F1527768FF9}"/>
    <cellStyle name="_BU_เล็ก 12-2011_Reconcile Bank-B2S-AUG-2013" xfId="44380" xr:uid="{90AA4E1A-8471-415A-A0D0-C29E5053B56D}"/>
    <cellStyle name="_BU_เล็ก 12-2011_Reconcile Bank-B2S-JULY-2013" xfId="44381" xr:uid="{90BB2BD2-8776-42C3-A1B2-7CF5A3901C2C}"/>
    <cellStyle name="_BU_เล็ก 12-2011_Reconcile Bank-B2S-JUNE-2013" xfId="44382" xr:uid="{2BC46D19-72CF-4BDF-AAC2-FD0D4A3B92D1}"/>
    <cellStyle name="_BU_เล็ก 12-2011_Reconcile Bank-B2S-NOV-2013" xfId="44383" xr:uid="{F055B90C-D98F-4CD8-AB91-F64ED1DD8A5E}"/>
    <cellStyle name="_BU_เล็ก 12-2011_Reconcile Bank-B2S-OCT-2013" xfId="44384" xr:uid="{4F06C573-3A7D-4429-A014-02E143DDE612}"/>
    <cellStyle name="_BU_เล็ก 12-2011_Reconcile Bank-B2S-SEP-2013" xfId="44385" xr:uid="{8DEB18BF-0394-4315-93E2-42D347523DA1}"/>
    <cellStyle name="_BU_เล็ก 12-2011_TMB-Aug-2013" xfId="44386" xr:uid="{B5136D47-CDC8-42AA-90F9-DC018CA9823F}"/>
    <cellStyle name="_BU_เล็ก 12-2011_TMB-DEC-2013" xfId="44387" xr:uid="{89D57D18-6526-4C22-97A9-2799DB280C69}"/>
    <cellStyle name="_BU_เล็ก 12-2011_TMB-June-2013" xfId="44388" xr:uid="{7704CE03-58D3-4862-8D71-D77879F84A70}"/>
    <cellStyle name="_BU_เล็ก 12-2011_TMB-Sep-2013" xfId="44389" xr:uid="{1B3EDDE6-97E2-44E2-BEF9-8DA504BC728D}"/>
    <cellStyle name="_BUอื่น-AR" xfId="11658" xr:uid="{9947EC18-0200-4CCD-B1FD-6123A730FEAB}"/>
    <cellStyle name="_by_jibe SAP Intangible asset" xfId="45046" xr:uid="{46426D73-52BA-4962-A889-B6055EE3739E}"/>
    <cellStyle name="_C.31.0_062009_NNZ" xfId="45047" xr:uid="{2D9A66B4-DC4D-4539-BE6E-C69DDC4CD996}"/>
    <cellStyle name="_C.31.0_092009_NNZ" xfId="45048" xr:uid="{A256F395-7E98-468D-9D32-7B9BA3DF9E5B}"/>
    <cellStyle name="_CAR_Lead '09" xfId="45049" xr:uid="{B7F0DFBD-D204-4157-A3F3-D4989030DC97}"/>
    <cellStyle name="_Cashflow_ODP" xfId="11659" xr:uid="{6EE0602C-E340-4348-B45B-5A43C66299DE}"/>
    <cellStyle name="_CDS ACCRUED  010101-010140 May-2012" xfId="523" xr:uid="{27CEFC29-944A-4023-AC33-A574417920E3}"/>
    <cellStyle name="_CEH Analytic Depre Nov 12" xfId="11535" xr:uid="{70A71DDD-0F59-4A34-8179-9645DEC5C9A4}"/>
    <cellStyle name="_CEH Analytic Depreciation Jun-12" xfId="11536" xr:uid="{0437CE54-E93F-4684-9AE2-CAF529D46E4B}"/>
    <cellStyle name="_CFO 009-53 Form ตารางยกเลิกใบแจ้งหนี้ FC" xfId="524" xr:uid="{2B0C64AA-D8E9-4C7E-894C-7679329CC005}"/>
    <cellStyle name="_CFO 009-53 Form ตารางยกเลิกใบแจ้งหนี้ FC_Template BU B2E Aug-14 " xfId="44835" xr:uid="{31058D7C-D9F0-4BE4-9E3A-3ABC1ABBC43D}"/>
    <cellStyle name="_CFO 009-53 Form ตารางยกเลิกใบแจ้งหนี้ FC_Template HWS Aug-13 " xfId="44836" xr:uid="{119F3FE4-B119-44FA-96D1-4CFE71258E5F}"/>
    <cellStyle name="_Chart of Cost Codes" xfId="45050" xr:uid="{2124BB39-064F-47C2-92F6-9C5353EE5090}"/>
    <cellStyle name="_Chart of Cost Summary" xfId="45051" xr:uid="{6E9A95C8-51D5-47EA-B4C3-65380E97CA39}"/>
    <cellStyle name="_Checking V19_Nov.03" xfId="44390" xr:uid="{9E2B80C2-51B6-44ED-B6AC-F9E0696B96C2}"/>
    <cellStyle name="_CIELO 생산라인" xfId="45052" xr:uid="{ED64CBFA-54CA-4546-B718-E4D53BDEB085}"/>
    <cellStyle name="_CIELO 생산라인_부평프레스첨부" xfId="45053" xr:uid="{9E8B4A91-65CF-4A35-AE9A-F02410D16023}"/>
    <cellStyle name="_cielo_retool" xfId="45054" xr:uid="{3CDE9119-E034-4173-9F94-B88D82ABCE48}"/>
    <cellStyle name="_CKD OMS Forecast_최종_040531" xfId="45055" xr:uid="{478B37B1-D921-47F5-B566-04C2404B83D5}"/>
    <cellStyle name="_Cleae Accrued Co-Brand CB (20090610)" xfId="11660" xr:uid="{4B13A9C6-50A5-4399-9695-EEF87B7EFE31}"/>
    <cellStyle name="_Cleae Accrued Co-Brand CB (20090610)_APN-Other co." xfId="11661" xr:uid="{D581B29A-7565-4105-935A-0C181E66987C}"/>
    <cellStyle name="_Cleae Accrued Co-Brand CB (20090610)_Confirm related " xfId="11662" xr:uid="{1E4EBD68-F3C3-44B7-86D3-96C27039FCD9}"/>
    <cellStyle name="_Cleae Accrued Co-Brand CB (20090610)_ODP-2" xfId="11663" xr:uid="{1C8B4725-9556-4CA7-967E-3682ACC2270D}"/>
    <cellStyle name="_Clear Accrued Co-Brand CB (20090626)" xfId="11664" xr:uid="{55A2BC31-B9C2-41C5-B29C-D4EACB3A3157}"/>
    <cellStyle name="_Clear Accrued Co-Brand CB (20090626)_APN-Other co." xfId="11665" xr:uid="{3D932FEF-38E3-4E0D-85C3-F7FBD4C93D8E}"/>
    <cellStyle name="_Clear Accrued Co-Brand CB (20090626)_Confirm related " xfId="11666" xr:uid="{AC00BF33-C970-4F2B-994B-CE6ACC11108B}"/>
    <cellStyle name="_Clear Accrued Co-Brand CB (20090626)_ODP-2" xfId="11667" xr:uid="{222C0F11-5ADA-4DAC-895F-05336815258B}"/>
    <cellStyle name="_Clear Accrued Trade Discount 2009.05 (20090703)" xfId="11668" xr:uid="{7404BE2F-BB7A-4E5D-A78F-AA9E1C38F86E}"/>
    <cellStyle name="_Clear Accrued Trade Discount 2009.05 (20090703)_APN-Other co." xfId="11669" xr:uid="{D7907CC7-8FDD-4AC0-A697-D2B47AA87D93}"/>
    <cellStyle name="_Clear Accrued Trade Discount 2009.05 (20090703)_Confirm related " xfId="11670" xr:uid="{6763DD73-69E5-4D72-9520-A1C8AAEF07CB}"/>
    <cellStyle name="_Clear Accrued Trade Discount 2009.05 (20090703)_ODP-2" xfId="11671" xr:uid="{B14E33DB-B2D9-4956-94D1-5A9C9B7659FB}"/>
    <cellStyle name="_Clearing CEH 9-12" xfId="11537" xr:uid="{66520A31-8CF8-4B7B-8821-D2070A3C4D0A}"/>
    <cellStyle name="_CN Jan-Dec 07 by type-all" xfId="45056" xr:uid="{71DF9640-01FB-4C85-AFC4-BE2646B296DD}"/>
    <cellStyle name="_CNTR계획" xfId="45057" xr:uid="{72A3BB57-FCCF-4D1D-BCC5-471A154AB3DD}"/>
    <cellStyle name="_Comma" xfId="33" xr:uid="{6432F5CD-481F-4220-BEE0-D6500B8BBD9F}"/>
    <cellStyle name="_Comparison Inventory &amp; AP consign ODP_300613" xfId="44285" xr:uid="{2DD4AB88-1EBA-4A19-8D38-3EDEE7D41413}"/>
    <cellStyle name="_Comparison Inventory &amp; AP consign ODP_300614" xfId="45058" xr:uid="{53EC83D5-CADB-4A20-9799-DF6B946FAFA5}"/>
    <cellStyle name="_Comparison Inventory &amp; AP consign ODP_300913" xfId="44286" xr:uid="{3562B386-1C60-41FD-88FB-1A8830EEA602}"/>
    <cellStyle name="_Comparison Inventory &amp; AP consign ODP_310313" xfId="11672" xr:uid="{71188AC4-A7D4-4F9C-8855-396E3D1197FD}"/>
    <cellStyle name="_Comparison Inventory &amp; AP consign ODP_310314" xfId="45059" xr:uid="{A6967AA4-EBCB-4C20-915F-A2D0E438FA1D}"/>
    <cellStyle name="_Comparison Inventory &amp; AP consign ODP_311013" xfId="45060" xr:uid="{2B822276-05E1-4EBC-8BDE-0B6809A2E9E5}"/>
    <cellStyle name="_Comparison Inventory &amp; AP consign ODP_311014" xfId="45061" xr:uid="{426B824C-BC4E-4ECE-9AA3-0DDFA09C67E3}"/>
    <cellStyle name="_Comparison Inventory &amp; AP consign ODP_311212" xfId="11673" xr:uid="{C6AF9A8D-28B2-4D72-A9DF-4861123D0B07}"/>
    <cellStyle name="_Comparison Inventory &amp; AP consign ODP_311213" xfId="45062" xr:uid="{6596740F-5095-416C-8E85-72B1B453A329}"/>
    <cellStyle name="_Comparison Inventory &amp; AP consign ODP_311214" xfId="45063" xr:uid="{9D39D4AE-6B31-44A1-A9A5-233071E9DBAF}"/>
    <cellStyle name="_Comparison Inventory &amp; AP consign OFM_311014" xfId="45064" xr:uid="{39251261-94DD-4D2E-B0F5-1F311EB9FC7C}"/>
    <cellStyle name="_Confirm Log" xfId="45065" xr:uid="{6C875F30-DACF-4747-9034-D63C3FCCBC21}"/>
    <cellStyle name="_Confirmation send item" xfId="11674" xr:uid="{67E8FA91-A015-4A4A-A354-7F8BD8EB3CE2}"/>
    <cellStyle name="_Confirmation send item_APN-Other co." xfId="11675" xr:uid="{79AF9787-B60B-436F-801F-498DF74ECCF5}"/>
    <cellStyle name="_Confirmation send item_Confirm related " xfId="11676" xr:uid="{4C749D1E-24A5-4B88-8736-ADA654DF35BE}"/>
    <cellStyle name="_Confirmation send item_ODP-2" xfId="11677" xr:uid="{651CC891-5F2A-479F-A0B6-6F611050793F}"/>
    <cellStyle name="_Conso GNBS - Accounting Operations - PH15 NPI PLAR  MPA Ques_13 Sept_rev" xfId="45066" xr:uid="{7B638520-D921-419D-AA4B-F3CDC06A0891}"/>
    <cellStyle name="_cost and expense" xfId="45067" xr:uid="{B1150054-5AF0-41EA-A177-91FF5EFCFC5A}"/>
    <cellStyle name="_CR Chiang Mai_'08up_140209_Sub" xfId="34" xr:uid="{76A9C508-ECE3-4D0C-8F9C-E65DDBF12520}"/>
    <cellStyle name="_CRC_Selling &amp; Admin 2009" xfId="35" xr:uid="{30D1FA85-8B29-4227-B1A0-3EE75165E1ED}"/>
    <cellStyle name="_CT C.PAD 개발의뢰서2" xfId="45068" xr:uid="{621C4E17-3741-4240-8E11-17AA70920223}"/>
    <cellStyle name="_CT ROLLING TEST(2)" xfId="45069" xr:uid="{717BBCB7-FE2B-4878-BB20-CDE093106667}"/>
    <cellStyle name="_CT 개발의뢰서" xfId="45070" xr:uid="{1D770B66-5B4B-4A05-953F-A39C610A203D}"/>
    <cellStyle name="_Currency" xfId="36" xr:uid="{329B3587-41AF-45E9-BF3F-86B3F5FD64C1}"/>
    <cellStyle name="_CurrencySpace" xfId="37" xr:uid="{9678C98E-64F0-4FF0-86C5-9258B4472CEF}"/>
    <cellStyle name="_Dec_Supersport_InvesReport" xfId="11678" xr:uid="{7FC9BA81-963F-41D3-A328-5C3B246D146B}"/>
    <cellStyle name="_Dec_Supersport_InvesReport_APN-Other co." xfId="11679" xr:uid="{EC178924-2C83-4F42-AEF2-92C588F57FF0}"/>
    <cellStyle name="_Dec_Supersport_InvesReport_AUG_SuperSports_Report" xfId="11680" xr:uid="{A291397B-E0B7-4314-9876-E3C5371735ED}"/>
    <cellStyle name="_Dec_Supersport_InvesReport_AUG_SuperSports_Report_APN-Other co." xfId="11681" xr:uid="{A0EF44B9-899A-4F8A-AB1A-FBBBD3E9A22A}"/>
    <cellStyle name="_Dec_Supersport_InvesReport_AUG_SuperSports_Report_Check Diff" xfId="11682" xr:uid="{C2C4F25E-2CC3-4F58-9868-347C1DF86377}"/>
    <cellStyle name="_Dec_Supersport_InvesReport_AUG_SuperSports_Report_Confirm related " xfId="11683" xr:uid="{A901FE6E-79C8-424D-874E-889367540EB7}"/>
    <cellStyle name="_Dec_Supersport_InvesReport_AUG_SuperSports_Report_Master_Macro กระทบรายละเอียดประกอบงบ" xfId="11684" xr:uid="{B02DFB31-2786-4976-8426-85A8EEAF27B2}"/>
    <cellStyle name="_Dec_Supersport_InvesReport_AUG_SuperSports_Report_ODP-10-2009" xfId="11685" xr:uid="{2C5B3799-0111-4EED-B3E3-C31140D5B127}"/>
    <cellStyle name="_Dec_Supersport_InvesReport_AUG_SuperSports_Report_ODP-2" xfId="11686" xr:uid="{E03FB83A-B00C-415C-A6F4-8B00799AAA05}"/>
    <cellStyle name="_Dec_Supersport_InvesReport_AUG_SuperSports_Report_ODP-Nov-09" xfId="11687" xr:uid="{8EECBAD1-BAA7-47FA-99AC-A99AC60C9D10}"/>
    <cellStyle name="_Dec_Supersport_InvesReport_AUG_SuperSports_Report_SPS-NOV-09" xfId="11688" xr:uid="{40CA4CAA-A542-4B6F-9391-18F75CAD4BB7}"/>
    <cellStyle name="_Dec_Supersport_InvesReport_Check Diff" xfId="11689" xr:uid="{BCA13346-C7D6-4FE0-974A-6ACE6C9663F4}"/>
    <cellStyle name="_Dec_Supersport_InvesReport_Confirm related " xfId="11690" xr:uid="{52A8D80C-6899-4425-8B0A-C83D01185F81}"/>
    <cellStyle name="_Dec_Supersport_InvesReport_Master_Macro กระทบรายละเอียดประกอบงบ" xfId="11691" xr:uid="{F54BF7D8-76A2-471E-A0C2-3B1A9D8DA886}"/>
    <cellStyle name="_Dec_Supersport_InvesReport_ODP-10-2009" xfId="11692" xr:uid="{FF1767B0-6D6D-4307-A1B2-E1B5D1EC4EC7}"/>
    <cellStyle name="_Dec_Supersport_InvesReport_ODP-2" xfId="11693" xr:uid="{73C81E8B-9E1D-41E0-A13B-7591C3864435}"/>
    <cellStyle name="_Dec_Supersport_InvesReport_ODP-Nov-09" xfId="11694" xr:uid="{6CAB6F4D-C189-4CEE-B8E2-7496F613A2FF}"/>
    <cellStyle name="_Dec_Supersport_InvesReport_SEP_SuperSports_Report" xfId="11695" xr:uid="{567E8447-DC1E-49D7-8591-7827F31A575D}"/>
    <cellStyle name="_Dec_Supersport_InvesReport_SEP_SuperSports_Report_APN-Other co." xfId="11696" xr:uid="{D9340D03-EF64-4231-B1D0-A2AE4D5EDB14}"/>
    <cellStyle name="_Dec_Supersport_InvesReport_SEP_SuperSports_Report_Check Diff" xfId="11697" xr:uid="{74E607E9-44B0-4F79-930B-824A7A55CFEC}"/>
    <cellStyle name="_Dec_Supersport_InvesReport_SEP_SuperSports_Report_Confirm related " xfId="11698" xr:uid="{B8D59472-AB95-4487-9553-9DE1691AF2A5}"/>
    <cellStyle name="_Dec_Supersport_InvesReport_SEP_SuperSports_Report_Master_Macro กระทบรายละเอียดประกอบงบ" xfId="11699" xr:uid="{4E76D5E9-01F6-45F8-94B2-4C54965FF7E6}"/>
    <cellStyle name="_Dec_Supersport_InvesReport_SEP_SuperSports_Report_ODP-10-2009" xfId="11700" xr:uid="{A09D7A13-3BFF-4D71-A05D-F2B603C71248}"/>
    <cellStyle name="_Dec_Supersport_InvesReport_SEP_SuperSports_Report_ODP-2" xfId="11701" xr:uid="{8E14F74C-C62E-4652-BF3D-1706DACE4AC7}"/>
    <cellStyle name="_Dec_Supersport_InvesReport_SEP_SuperSports_Report_ODP-Nov-09" xfId="11702" xr:uid="{E57E23B2-EEBB-43C6-8397-4D7F03B28E09}"/>
    <cellStyle name="_Dec_Supersport_InvesReport_SEP_SuperSports_Report_SPS-NOV-09" xfId="11703" xr:uid="{FA66F7D8-6629-4AC5-B4A3-53560AFA4C09}"/>
    <cellStyle name="_Dec_Supersport_InvesReport_SPS-NOV-09" xfId="11704" xr:uid="{B185E1C8-7FA4-434E-A3CA-1267EEAC271E}"/>
    <cellStyle name="_DeFered Income0809" xfId="11705" xr:uid="{8372D1C8-A848-4303-A79A-457804A9D41F}"/>
    <cellStyle name="_Detail L" xfId="11706" xr:uid="{E75C22E7-538D-465A-97B8-2479BAEBFE9A}"/>
    <cellStyle name="_Detail L_Lead Q1'11" xfId="11707" xr:uid="{C44CC4AF-1071-4C4C-BACB-74A6AFB4DEC2}"/>
    <cellStyle name="_detial AR confirmation (Related)" xfId="11708" xr:uid="{3278B015-4AEC-4711-911D-BB1E19E03D20}"/>
    <cellStyle name="_dfcdsfwef" xfId="45071" xr:uid="{80A0D6F9-EE12-475E-BD79-A1A0782D893D}"/>
    <cellStyle name="_EF  개발 의뢰서" xfId="45072" xr:uid="{F67AD783-B41A-408E-B80F-3A1C7BD82767}"/>
    <cellStyle name="_EF B 개발 의뢰서" xfId="45073" xr:uid="{CF89457C-7B8C-4F47-858D-C00CA78E5A3F}"/>
    <cellStyle name="_EPP연도별MS현황보고(070511)" xfId="45074" xr:uid="{1F065F2B-9175-4414-BEFF-F9CEC966A242}"/>
    <cellStyle name="_Euro" xfId="38" xr:uid="{1FCD3B16-7BCC-4E6B-A078-9060EE90A156}"/>
    <cellStyle name="_Expense transaction" xfId="45075" xr:uid="{D3F78913-357F-4C71-9173-8839E9C90011}"/>
    <cellStyle name="_FA&amp;GA BU B2S Apr-13" xfId="44391" xr:uid="{E7ADE385-CC66-47C4-AA04-12EFE45A1B0D}"/>
    <cellStyle name="_FA&amp;GA BU B2S Oct_13" xfId="45076" xr:uid="{46F56C28-4EA7-4FB4-A506-C37ABDEB4B61}"/>
    <cellStyle name="_FA_YE'08" xfId="11709" xr:uid="{A982EF74-E33D-430D-851D-2E4F0C77A420}"/>
    <cellStyle name="_FEB_Powerbuy_Report" xfId="11710" xr:uid="{E0803005-8B57-4B7C-AE9B-3E5B3879FEB0}"/>
    <cellStyle name="_FEB_Powerbuy_Report_APN-Other co." xfId="11711" xr:uid="{1BF99584-C337-43FC-BBF8-5EEE2589AF14}"/>
    <cellStyle name="_FEB_Powerbuy_Report_AUG_SuperSports_Report" xfId="11712" xr:uid="{97794A04-12C7-4664-B1C8-AB823A127726}"/>
    <cellStyle name="_FEB_Powerbuy_Report_AUG_SuperSports_Report_APN-Other co." xfId="11713" xr:uid="{8CDDDC39-F3C0-4ABD-9FB3-A7ED00A431CA}"/>
    <cellStyle name="_FEB_Powerbuy_Report_AUG_SuperSports_Report_Check Diff" xfId="11714" xr:uid="{C44117D0-DD2B-4C3B-B219-E977DEDAB9A8}"/>
    <cellStyle name="_FEB_Powerbuy_Report_AUG_SuperSports_Report_Confirm related " xfId="11715" xr:uid="{6F343058-17F8-4892-85E6-EC1952574AFD}"/>
    <cellStyle name="_FEB_Powerbuy_Report_AUG_SuperSports_Report_Master_Macro กระทบรายละเอียดประกอบงบ" xfId="11716" xr:uid="{0C6DCD31-08DD-4C14-AA8A-ED9E8B9A5C47}"/>
    <cellStyle name="_FEB_Powerbuy_Report_AUG_SuperSports_Report_ODP-10-2009" xfId="11717" xr:uid="{922BCA06-277C-4AA9-8E32-B304A1808B77}"/>
    <cellStyle name="_FEB_Powerbuy_Report_AUG_SuperSports_Report_ODP-2" xfId="11718" xr:uid="{0B392E6D-7C0A-4F6F-906D-1E471AF12B74}"/>
    <cellStyle name="_FEB_Powerbuy_Report_AUG_SuperSports_Report_ODP-Nov-09" xfId="11719" xr:uid="{8E5864B3-C479-4DF6-8CC2-24F7C3147053}"/>
    <cellStyle name="_FEB_Powerbuy_Report_AUG_SuperSports_Report_SPS-NOV-09" xfId="11720" xr:uid="{ED015386-45A0-467A-80E8-A74B5A99F5BC}"/>
    <cellStyle name="_FEB_Powerbuy_Report_Check Diff" xfId="11721" xr:uid="{FC97DE1E-DBFF-4008-B5FA-743D8074A4BF}"/>
    <cellStyle name="_FEB_Powerbuy_Report_Confirm related " xfId="11722" xr:uid="{FE206673-A235-441C-8E34-0391A5C152F1}"/>
    <cellStyle name="_FEB_Powerbuy_Report_Master_Macro กระทบรายละเอียดประกอบงบ" xfId="11723" xr:uid="{7A265097-5D32-46F5-9634-B69F1D7821FA}"/>
    <cellStyle name="_FEB_Powerbuy_Report_ODP-10-2009" xfId="11724" xr:uid="{EF7E03A8-ECB9-4E28-B9A5-736D52CF591F}"/>
    <cellStyle name="_FEB_Powerbuy_Report_ODP-2" xfId="11725" xr:uid="{ADB6ED78-60E8-4A17-8C1B-CCB8067E78BD}"/>
    <cellStyle name="_FEB_Powerbuy_Report_ODP-Nov-09" xfId="11726" xr:uid="{CCB739A8-B689-4D20-B5D9-B8F66E67EDBE}"/>
    <cellStyle name="_FEB_Powerbuy_Report_SEP_SuperSports_Report" xfId="11727" xr:uid="{50C22828-BFD0-4695-8652-4A731B90F96E}"/>
    <cellStyle name="_FEB_Powerbuy_Report_SEP_SuperSports_Report_APN-Other co." xfId="11728" xr:uid="{3F5FDF11-4FBC-44FB-8637-D8341F5FE6EF}"/>
    <cellStyle name="_FEB_Powerbuy_Report_SEP_SuperSports_Report_Check Diff" xfId="11729" xr:uid="{ED85C693-2647-4F4A-916B-5F29C7FDCB8C}"/>
    <cellStyle name="_FEB_Powerbuy_Report_SEP_SuperSports_Report_Confirm related " xfId="11730" xr:uid="{520CB8D7-FC31-46FA-B8F2-5C42BC0FB393}"/>
    <cellStyle name="_FEB_Powerbuy_Report_SEP_SuperSports_Report_Master_Macro กระทบรายละเอียดประกอบงบ" xfId="11731" xr:uid="{7BE43DBC-45EC-43F2-B8A9-4FF3270D7F53}"/>
    <cellStyle name="_FEB_Powerbuy_Report_SEP_SuperSports_Report_ODP-10-2009" xfId="11732" xr:uid="{30D0D1E8-B6C5-4AC5-8529-BE722D923BB6}"/>
    <cellStyle name="_FEB_Powerbuy_Report_SEP_SuperSports_Report_ODP-2" xfId="11733" xr:uid="{0FAAAAAC-2773-476A-9894-D9A1B6863EEF}"/>
    <cellStyle name="_FEB_Powerbuy_Report_SEP_SuperSports_Report_ODP-Nov-09" xfId="11734" xr:uid="{318BAFCC-2FCE-4219-BA7D-DB5836593F4C}"/>
    <cellStyle name="_FEB_Powerbuy_Report_SEP_SuperSports_Report_SPS-NOV-09" xfId="11735" xr:uid="{10432F91-2F47-4660-A772-EC483F345449}"/>
    <cellStyle name="_FEB_Powerbuy_Report_SPS-NOV-09" xfId="11736" xr:uid="{8543B716-A9BF-4845-B0CE-01DD5104C0B3}"/>
    <cellStyle name="_Feb_Supersport_InvesReport" xfId="11737" xr:uid="{42E5300E-0629-47D3-8E05-40346A4C2C98}"/>
    <cellStyle name="_Feb_Supersport_InvesReport_APN-Other co." xfId="11738" xr:uid="{958D173F-5C91-4265-921E-5D7446A574EA}"/>
    <cellStyle name="_Feb_Supersport_InvesReport_AUG_SuperSports_Report" xfId="11739" xr:uid="{12AEDC6D-341F-4E52-9D03-A07BF8971691}"/>
    <cellStyle name="_Feb_Supersport_InvesReport_AUG_SuperSports_Report_APN-Other co." xfId="11740" xr:uid="{40EEDBD1-6A5E-42A6-A12B-BF52FD4DC5C2}"/>
    <cellStyle name="_Feb_Supersport_InvesReport_AUG_SuperSports_Report_Check Diff" xfId="11741" xr:uid="{B4787D96-E808-46FB-9C5C-BFF110C5AFA6}"/>
    <cellStyle name="_Feb_Supersport_InvesReport_AUG_SuperSports_Report_Confirm related " xfId="11742" xr:uid="{FF19834D-DD9B-4F92-8DA3-7623CDF0D50A}"/>
    <cellStyle name="_Feb_Supersport_InvesReport_AUG_SuperSports_Report_Master_Macro กระทบรายละเอียดประกอบงบ" xfId="11743" xr:uid="{7980B275-C864-4AEF-A3F4-52C6CD900431}"/>
    <cellStyle name="_Feb_Supersport_InvesReport_AUG_SuperSports_Report_ODP-10-2009" xfId="11744" xr:uid="{A09B911B-9819-42E8-B33D-D526FCE75AAA}"/>
    <cellStyle name="_Feb_Supersport_InvesReport_AUG_SuperSports_Report_ODP-2" xfId="11745" xr:uid="{B51646ED-7712-4E40-B0CE-FA549ABF5FBD}"/>
    <cellStyle name="_Feb_Supersport_InvesReport_AUG_SuperSports_Report_ODP-Nov-09" xfId="11746" xr:uid="{F5A63655-4F52-4ABB-9B2E-1A0B8BD7602B}"/>
    <cellStyle name="_Feb_Supersport_InvesReport_AUG_SuperSports_Report_SPS-NOV-09" xfId="11747" xr:uid="{1F4AE263-4C44-4871-A12C-1680B47CC3EA}"/>
    <cellStyle name="_Feb_Supersport_InvesReport_Check Diff" xfId="11748" xr:uid="{40BC7094-E3A4-4B12-9535-39C5FD3916B2}"/>
    <cellStyle name="_Feb_Supersport_InvesReport_Confirm related " xfId="11749" xr:uid="{5D5C1871-ADF4-43BE-917C-0CB4B59501F6}"/>
    <cellStyle name="_Feb_Supersport_InvesReport_Master_Macro กระทบรายละเอียดประกอบงบ" xfId="11750" xr:uid="{F6CBFC1D-3010-46C0-ACD7-C2C5DB9F62AA}"/>
    <cellStyle name="_Feb_Supersport_InvesReport_ODP-10-2009" xfId="11751" xr:uid="{19292E52-8F4E-4756-B564-CD72616A2E37}"/>
    <cellStyle name="_Feb_Supersport_InvesReport_ODP-2" xfId="11752" xr:uid="{87948432-6125-4DC6-9FFF-623D77BA14F9}"/>
    <cellStyle name="_Feb_Supersport_InvesReport_ODP-Nov-09" xfId="11753" xr:uid="{B4E8DF9F-D43C-4A5B-A1A6-9176DACD5CDD}"/>
    <cellStyle name="_Feb_Supersport_InvesReport_SEP_SuperSports_Report" xfId="11754" xr:uid="{CFF6C619-4DE2-4B33-A1F2-BFC4647A61C2}"/>
    <cellStyle name="_Feb_Supersport_InvesReport_SEP_SuperSports_Report_APN-Other co." xfId="11755" xr:uid="{EABD8DDA-22C3-4E8B-9D2D-3DD00C87FA73}"/>
    <cellStyle name="_Feb_Supersport_InvesReport_SEP_SuperSports_Report_Check Diff" xfId="11756" xr:uid="{46E9A2E8-0491-4F5B-9AA1-F815A26AF197}"/>
    <cellStyle name="_Feb_Supersport_InvesReport_SEP_SuperSports_Report_Confirm related " xfId="11757" xr:uid="{5D89C4D9-DED0-4862-912B-73BB6FE06A10}"/>
    <cellStyle name="_Feb_Supersport_InvesReport_SEP_SuperSports_Report_Master_Macro กระทบรายละเอียดประกอบงบ" xfId="11758" xr:uid="{6DBD8329-4C74-4BED-82DA-D25A39777B1B}"/>
    <cellStyle name="_Feb_Supersport_InvesReport_SEP_SuperSports_Report_ODP-10-2009" xfId="11759" xr:uid="{261A2BB8-0F76-4741-86B0-12891799EDE1}"/>
    <cellStyle name="_Feb_Supersport_InvesReport_SEP_SuperSports_Report_ODP-2" xfId="11760" xr:uid="{B1584BFC-D89A-4535-AFF0-706E6DF44471}"/>
    <cellStyle name="_Feb_Supersport_InvesReport_SEP_SuperSports_Report_ODP-Nov-09" xfId="11761" xr:uid="{133A8933-FE60-45E5-A1FC-8DF8A845C141}"/>
    <cellStyle name="_Feb_Supersport_InvesReport_SEP_SuperSports_Report_SPS-NOV-09" xfId="11762" xr:uid="{C8F6AFB0-F564-4D0B-9968-5971C58368E4}"/>
    <cellStyle name="_Feb_Supersport_InvesReport_SPS-NOV-09" xfId="11763" xr:uid="{67D7EA7A-4D8F-4CE2-8FD7-2DE06B16CFB6}"/>
    <cellStyle name="_Feedback on Proposed Validation for GL Recs" xfId="45077" xr:uid="{14E45B85-7641-4E66-A662-7889425A6D37}"/>
    <cellStyle name="_Final AR ratio-BCC" xfId="11764" xr:uid="{B89B6C13-76A3-4E74-BAAF-6773094F19DB}"/>
    <cellStyle name="_Final TOP" xfId="45078" xr:uid="{78CC5415-CCA9-4A90-B552-281439D5375D}"/>
    <cellStyle name="_Fix assets" xfId="11765" xr:uid="{C05DF3D8-AE8B-484E-B170-20A6EA1FFCD9}"/>
    <cellStyle name="_F-L YE" xfId="44392" xr:uid="{43F52503-5833-4D57-B4BD-AC3EA9AE0235}"/>
    <cellStyle name="_fon roche31.12.07" xfId="45079" xr:uid="{DA10EB4B-6705-43D4-B168-CC0F4683536B}"/>
    <cellStyle name="_form" xfId="39" xr:uid="{47F3511A-5EB2-4DBE-8E69-F8A8DC5D2086}"/>
    <cellStyle name="_form_APN-Other co." xfId="11766" xr:uid="{8865162E-FCCB-4DA6-9FDE-7CD6352DB49E}"/>
    <cellStyle name="_form_Confirm related " xfId="11767" xr:uid="{84EE4EA3-21EC-4D6F-8B25-62C7671E0776}"/>
    <cellStyle name="_form_ODP-2" xfId="11768" xr:uid="{6530DDD1-ABB5-4EDF-9A27-5C913F740D8E}"/>
    <cellStyle name="_formula" xfId="40" xr:uid="{B366C0D6-BA2C-4BEA-B850-781A7B98E931}"/>
    <cellStyle name="_formula_B2S Legal COA_BSPL_ P13A  02032012 " xfId="442" xr:uid="{B6BAF718-7D89-4722-B33E-95CFD6D9696A}"/>
    <cellStyle name="_FS _ audit _Asia-Aor" xfId="45080" xr:uid="{D6258341-1A9E-41A1-AAF3-333640CEE371}"/>
    <cellStyle name="_G300" xfId="41" xr:uid="{83CF79DD-6AB7-40EA-9BD4-BF697044D735}"/>
    <cellStyle name="_G300_PPE" xfId="45081" xr:uid="{345F3EA8-D3DC-454B-AB9F-50F4DDD7B0B3}"/>
    <cellStyle name="_G300_SAP_Depre" xfId="45082" xr:uid="{9991BD55-D880-47E0-B114-C3BC184EC064}"/>
    <cellStyle name="_G300_Updated" xfId="44393" xr:uid="{92072952-CF12-4509-8694-ECE47AD185F8}"/>
    <cellStyle name="_G300-PAH-Gao" xfId="45083" xr:uid="{32CC78E2-9586-454C-B5D2-776B7480A6C5}"/>
    <cellStyle name="_G300-PAH-Gao_Top SGRTH YE'10 from p'chies" xfId="45084" xr:uid="{5C4A5C9B-A536-4C94-ACEF-6C9B04862A62}"/>
    <cellStyle name="_G300-SAP-Nesic" xfId="45085" xr:uid="{28A00851-B7E3-4428-A67E-FFFC3E1E7A84}"/>
    <cellStyle name="_GaGan SAP Expense_YE'10" xfId="45086" xr:uid="{35A66F4D-A741-4AEA-B0AE-E42FA31797E3}"/>
    <cellStyle name="_GaGan SAP Expense_YE'10_Top SGRTH YE'10 from p'chies" xfId="45087" xr:uid="{180A54BF-14EF-48FC-89C9-89089C23E0A2}"/>
    <cellStyle name="_Gagan T- Detail Schedule Sep10" xfId="45088" xr:uid="{81F87455-9E2B-44EA-8D4A-6454F4A444A3}"/>
    <cellStyle name="_GAT-Dividend Payment-vouch" xfId="45089" xr:uid="{E4E74E50-581E-40FE-93F5-C912E251C2EE}"/>
    <cellStyle name="_GAT-Dividend Payment-vouch_Top SGRTH YE'10 from p'chies" xfId="45090" xr:uid="{680109EB-B61E-407F-ABE6-5CA47F7D3C76}"/>
    <cellStyle name="_GH-CAR 개발의뢰서 2" xfId="45091" xr:uid="{D1573BA9-BD57-4B66-BE48-AFEBC7676478}"/>
    <cellStyle name="_GLS 31.12.06 from ve" xfId="45092" xr:uid="{C6471642-41BA-465C-9F36-FBF126C92C4A}"/>
    <cellStyle name="_GNBS_ES_Data Request_Nestlé Mexico_HR data" xfId="45093" xr:uid="{4A3F364E-A98C-46D1-91EF-18BC6C14D795}"/>
    <cellStyle name="_GP Rate" xfId="45094" xr:uid="{395366BA-B567-444F-847F-5924A9DF774F}"/>
    <cellStyle name="_GP Rate_Top SGRTH YE'10 from p'chies" xfId="45095" xr:uid="{D588FA0D-B05E-45B4-83E5-696DF3B034CA}"/>
    <cellStyle name="_group TB-Roche" xfId="45096" xr:uid="{A5BA4DDC-7485-4533-9672-57B894F82CCB}"/>
    <cellStyle name="_GT Tax computation sheet_FY11 Sep10" xfId="45097" xr:uid="{42AF4792-7244-4F54-9218-7A911337F598}"/>
    <cellStyle name="_GT-FS Report Feb10" xfId="45098" xr:uid="{8FB2EB3C-493C-4A59-9D56-C40CE537B8BC}"/>
    <cellStyle name="_Guarantee-rental" xfId="11769" xr:uid="{53B9F85C-9C09-46BE-8044-65BDABD4F1F4}"/>
    <cellStyle name="_Guarantee-rental_APN-Other co." xfId="11770" xr:uid="{61BF445E-B621-443C-B9B1-1A74D0231B73}"/>
    <cellStyle name="_Guarantee-rental_Confirm related " xfId="11771" xr:uid="{B2F5AA90-6078-4E75-AEEF-A2CE562FABC7}"/>
    <cellStyle name="_Guarantee-rental_ODP-2" xfId="11772" xr:uid="{0D7EDBF1-ADAD-4DE7-B161-38D711E497DA}"/>
    <cellStyle name="_Heading" xfId="42" xr:uid="{A865226E-D79F-4658-B1B4-636BC0D7B08A}"/>
    <cellStyle name="_Highlight" xfId="43" xr:uid="{877CCCC9-6AD9-4F56-A20A-648C3CBB8DCB}"/>
    <cellStyle name="_HW_ARR 12-09" xfId="44" xr:uid="{F973A589-E31F-4315-B0FB-ABBBA4CA9CE0}"/>
    <cellStyle name="_HW_ARR 12-09_APN-Other co." xfId="11773" xr:uid="{45A1B469-75CE-4FE9-97A0-A5D850B47389}"/>
    <cellStyle name="_HW_ARR 12-09_B2S Legal COA_BSPL_ P13A  02032012 " xfId="443" xr:uid="{321755FE-970F-4242-AA77-3605AA7E3887}"/>
    <cellStyle name="_HW_ARR 12-09_Confirm related " xfId="11774" xr:uid="{2A5DC964-6818-47BE-8AE8-7E46F55DF403}"/>
    <cellStyle name="_HW_ARR 12-09_ODP-2" xfId="11775" xr:uid="{1F742618-D1D2-435D-8077-2C286A5812BA}"/>
    <cellStyle name="_Hws-LEAD_Sub'09" xfId="11776" xr:uid="{AA7DED1A-F1DF-476C-A670-AD8439B09A75}"/>
    <cellStyle name="_Hws-LEAD_Sub'09_APN-Other co." xfId="11777" xr:uid="{8B390EA9-2619-4783-996E-A5C7FF7B12CD}"/>
    <cellStyle name="_Hws-LEAD_Sub'09_Confirm related " xfId="11778" xr:uid="{80676E8A-DFD5-4DA3-8B44-99B327F58F26}"/>
    <cellStyle name="_Hws-LEAD_Sub'09_ODP-2" xfId="11779" xr:uid="{EA2A5D03-1CBF-43E2-874C-2056936619DC}"/>
    <cellStyle name="_HWS-LEAD'09" xfId="11780" xr:uid="{5B4864E0-8262-401D-BC00-7674090B718F}"/>
    <cellStyle name="_ID10_C34 0 IG AP_APR'09 (2)" xfId="45099" xr:uid="{E9D82F42-3195-44D6-A9C9-4972A360F150}"/>
    <cellStyle name="_ID10_C34.0 IG AP_JUL'09" xfId="45100" xr:uid="{9AC52827-E2B8-4FB8-8B69-52A5A02082E5}"/>
    <cellStyle name="_ID10_MIT &amp; GIT_DEC'08" xfId="45101" xr:uid="{5B04D559-86BF-49DB-BC10-8E13E9079422}"/>
    <cellStyle name="_ID10_MIT &amp; GIT_FEB'09" xfId="45102" xr:uid="{78D99428-FD59-4327-87F4-EF464A6869B8}"/>
    <cellStyle name="_ID10_MIT &amp; GIT_JAN'09" xfId="45103" xr:uid="{62CA18B8-FF4F-4753-B47E-3646AE1EE7A4}"/>
    <cellStyle name="_ID10_MIT &amp; GIT_JUL'09" xfId="45104" xr:uid="{41EB4265-B0BE-4F6A-AC52-CBE49AB258CD}"/>
    <cellStyle name="_ID10_MIT &amp; GIT_MAR'09" xfId="45105" xr:uid="{3E6985AE-D1C0-4377-92A9-E9809CD41F61}"/>
    <cellStyle name="_ID10_MIT &amp; GIT_MAY'09" xfId="45106" xr:uid="{31B6D4C3-825F-4759-A50A-5C8C7B886822}"/>
    <cellStyle name="_ID10_MIT &amp; GIT_NOV'08" xfId="45107" xr:uid="{3C5194C5-9C58-4221-9582-B571933E89AF}"/>
    <cellStyle name="_ID10_RECONCILE SOA AFF_APR'09" xfId="45108" xr:uid="{54089112-1459-46DE-A803-FA98AEB84B5B}"/>
    <cellStyle name="_ID10_RECONCILE SOA AFF_DEC'08" xfId="45109" xr:uid="{22469E52-6D2C-4A1E-A244-6FB4F87BC6CD}"/>
    <cellStyle name="_ID10_RECONCILE SOA AFF_DEC'08_1" xfId="45110" xr:uid="{1A011CAD-8F23-472D-9F25-A81967980F89}"/>
    <cellStyle name="_ID10_RECONCILE SOA AFF_DEC'08_1_NZ_2084300_201012(1)" xfId="45111" xr:uid="{A6019673-6F52-494E-9430-744A29FEE3F4}"/>
    <cellStyle name="_ID10_RECONCILE SOA AFF_DEC'08_ID10_C34.0 IG AP_ FEB'09" xfId="45112" xr:uid="{A8714448-FB00-46B6-A2E1-388D6E9528BA}"/>
    <cellStyle name="_ID10_RECONCILE SOA AFF_DEC'08_ID10_C34.0 IG AP_ JAN'09" xfId="45113" xr:uid="{8A0C85B6-A3CA-4FA7-92CD-C515D274F71F}"/>
    <cellStyle name="_ID10_RECONCILE SOA AFF_DEC'08_ID11_C34.0 IG AP_MAR'09" xfId="45114" xr:uid="{B5EB50A0-4086-4D33-83D5-194FDC3520B8}"/>
    <cellStyle name="_ID10_RECONCILE SOA AFF_DEC'08_ID11_C34.0 IG AP_MAR'09_NZ_2084300_201012(1)" xfId="45115" xr:uid="{598D726A-8326-4404-B5FC-28F4C54ABAE1}"/>
    <cellStyle name="_ID10_RECONCILE SOA AFF_FEB'09" xfId="45116" xr:uid="{59CE49F4-2C69-470A-8A27-734416B6C866}"/>
    <cellStyle name="_ID10_RECONCILE SOA AFF_FEB'09_NZ_2084300_201012(1)" xfId="45117" xr:uid="{1F2C0483-5287-43B0-B38C-E11BB681D489}"/>
    <cellStyle name="_ID10_RECONCILE SOA AFF_FEB'09_PRELIM" xfId="45118" xr:uid="{F468242E-BCD5-4391-8F61-6642B86A3B41}"/>
    <cellStyle name="_ID10_RECONCILE SOA AFF_FEB'09_PRELIM_NZ_2084300_201012(1)" xfId="45119" xr:uid="{264ACA29-733A-45E0-9A19-B9D311824E11}"/>
    <cellStyle name="_ID10_RECONCILE SOA AFF_JAN'09" xfId="45120" xr:uid="{3145F4E9-7385-4FDB-89DF-FDFE89E1450A}"/>
    <cellStyle name="_ID10_RECONCILE SOA AFF_JAN'09(2)" xfId="45121" xr:uid="{C65B0B15-788A-4B86-8E79-CF118C4BABB6}"/>
    <cellStyle name="_ID10_RECONCILE SOA AFF_JAN'09(2)_NZ_2084300_201012(1)" xfId="45122" xr:uid="{F6D7378F-835D-4C06-B99D-CF3EE464D501}"/>
    <cellStyle name="_ID10_RECONCILE SOA AFF_JAN'09_NZ_2084300_201012(1)" xfId="45123" xr:uid="{5BD0DD4E-ABD4-413A-B824-9BD5A4520FDC}"/>
    <cellStyle name="_ID10_RECONCILE SOA AFF_JULY'09" xfId="45124" xr:uid="{701614FB-B405-42D7-95E9-A10DC46BEB95}"/>
    <cellStyle name="_ID10_RECONCILE SOA AFF_JUN'09" xfId="45125" xr:uid="{D03A7A70-44CF-412C-A050-27FEB8890537}"/>
    <cellStyle name="_ID10_RECONCILE SOA AFF_MAR'09" xfId="45126" xr:uid="{0AEA9627-94F6-46F7-AA55-6FB74EA6490A}"/>
    <cellStyle name="_ID10_RECONCILE SOA AFF_MAR'09_4 (2)" xfId="45127" xr:uid="{84754D60-0D9F-446C-A2E9-512AD8FDF936}"/>
    <cellStyle name="_ID10_RECONCILE SOA AFF_MAR'09_4 (2)_NZ_2084300_201012(1)" xfId="45128" xr:uid="{06F9A049-4B18-4DEB-9AE5-7D899A51E4D5}"/>
    <cellStyle name="_ID10_RECONCILE SOA AFF_MAR'09_6" xfId="45129" xr:uid="{063EF612-4F0B-4536-A68F-E45AE0FF8D94}"/>
    <cellStyle name="_ID10_RECONCILE SOA AFF_MAR'09_7" xfId="45130" xr:uid="{F83E5F6A-E7A8-46D0-9522-85E6A79CD95C}"/>
    <cellStyle name="_ID10_RECONCILE SOA AFF_MAR'09_NZ_2084300_201012(1)" xfId="45131" xr:uid="{C3D017EE-61CF-4521-A839-38DFEC8A270D}"/>
    <cellStyle name="_ID10_RECONCILE SOA AFF_MAR'09_PETCARE" xfId="45132" xr:uid="{E690C52D-41AE-40D9-BB3B-8FD16875F6C2}"/>
    <cellStyle name="_ID10_RECONCILE SOA AFF_MAR'09_PETCARE_NZ_2084300_201012(1)" xfId="45133" xr:uid="{E3AB8838-5EB5-4701-9238-EB826564FC90}"/>
    <cellStyle name="_ID10_RECONCILE SOA AFF_NOV'08" xfId="45134" xr:uid="{E89D4F66-B5C6-4DCA-A64F-38C2DA30A541}"/>
    <cellStyle name="_ID10_RECONCILE SOA AFF_SEP'08" xfId="45135" xr:uid="{4D1ED75C-2EEC-4BD9-8D66-69A6C48516C6}"/>
    <cellStyle name="_ID11_RECONCILE SOA AFF_DEC'08" xfId="45136" xr:uid="{98534E82-93B9-4DEB-8891-52FF3D1D7FAA}"/>
    <cellStyle name="_ID11_RECONCILE SOA AFF_FEB'09" xfId="45137" xr:uid="{05B860FB-C367-4C34-B423-1DD590308F54}"/>
    <cellStyle name="_ID11_RECONCILE SOA AFF_JAN'09" xfId="45138" xr:uid="{D3C1C42A-9896-420A-A56A-5C162C20EDFE}"/>
    <cellStyle name="_ID11_RECONCILE SOA AFF_MAR'09" xfId="45139" xr:uid="{81A04A18-66FC-4463-A523-EF96EF8EC2E6}"/>
    <cellStyle name="_IG ACCRUAL_JAN09" xfId="45140" xr:uid="{BCEDAED8-9806-4E04-A8E6-4850F5AFEA60}"/>
    <cellStyle name="_IG ACCRUAL_MAR09_03.30.2009" xfId="45141" xr:uid="{694D4AFF-6631-4303-B341-14B2920294F5}"/>
    <cellStyle name="_IG ACCRUAL_MAR09_03.31.2009" xfId="45142" xr:uid="{4FDA7960-ED98-4226-B743-75861F1FCCB4}"/>
    <cellStyle name="_IG ACCRUAL_MAY2009_310509" xfId="45143" xr:uid="{165F27BE-A887-40CC-85B6-BCA154353DC8}"/>
    <cellStyle name="_IG ACCRUAL_MAY2009_310509_NZ_2084300_201012(1)" xfId="45144" xr:uid="{EE0E9535-87F3-4CCE-AF5D-0950C3B1B11F}"/>
    <cellStyle name="_IG Accrual_MY_01.10.2008" xfId="45145" xr:uid="{0ED75281-D9A8-4D6B-93BE-87A49EAE832A}"/>
    <cellStyle name="_IG Accrual_MY_01.11.2008" xfId="45146" xr:uid="{E11E7472-CD4C-474E-BB9D-8A48DEEF689E}"/>
    <cellStyle name="_IG ACCRUAL_MY_JUL09_03.08.2009" xfId="45147" xr:uid="{074FCE84-CA7A-4145-9D24-7F1C50447758}"/>
    <cellStyle name="_IG ACCRUAL_MY_JUL09_03.08.2009_NZ_2084300_201012(1)" xfId="45148" xr:uid="{8E396AF6-A945-41B3-BCED-6ED97A1EC516}"/>
    <cellStyle name="_IG Accrual_MY_Nov3008" xfId="45149" xr:uid="{62122180-0FED-4C5F-8C7A-7E2E0BA49132}"/>
    <cellStyle name="_IN JNL'S APR'02" xfId="44394" xr:uid="{A8AB3708-1903-4F13-B1F5-5F5BECCCE2DD}"/>
    <cellStyle name="_IN JNL'S APR'03" xfId="44395" xr:uid="{C597BC40-D620-4487-8929-4646A3C1ECB0}"/>
    <cellStyle name="_IN JNL'S JUL'02" xfId="44396" xr:uid="{9AE55FE2-C4B2-4A92-956B-C933F3BDB47A}"/>
    <cellStyle name="_IN JNL'S MAR'03" xfId="44397" xr:uid="{9A34A922-7E0A-41FF-A305-AD036D426C66}"/>
    <cellStyle name="_IN JNL'S SEP'02" xfId="44398" xr:uid="{4CC6DF0D-8D04-4BE8-A01C-611DD82B45D8}"/>
    <cellStyle name="_Ind.xls" xfId="11781" xr:uid="{DD5A6B79-7A9F-457C-8402-4B5A55BA1187}"/>
    <cellStyle name="_Inventory2007" xfId="45150" xr:uid="{43931637-EC15-4B7C-B51C-E4FB3F699961}"/>
    <cellStyle name="_ISSUED TRADE RATE CARD ver 1.6.0  Mar 12 " xfId="45151" xr:uid="{B7B593C8-A2BF-46AC-BEFF-22A74319BF40}"/>
    <cellStyle name="_ITC-AP.ODP" xfId="11782" xr:uid="{3CBA109A-E71A-4D09-89CE-7DC68CADFF74}"/>
    <cellStyle name="_j200 사양 및 PP계획020620" xfId="45152" xr:uid="{6BE7BD76-1CA7-470F-9C4D-1936C19775B4}"/>
    <cellStyle name="_JAN_Supersport_InvesReport" xfId="11783" xr:uid="{70912698-83A2-4727-8954-7E8FF011FA18}"/>
    <cellStyle name="_JAN_Supersport_InvesReport_APN-Other co." xfId="11784" xr:uid="{CEF5F807-A7F3-4940-B7CC-05A147C59100}"/>
    <cellStyle name="_JAN_Supersport_InvesReport_AUG_SuperSports_Report" xfId="11785" xr:uid="{4469B2F9-6756-4420-96BF-1D240089D43C}"/>
    <cellStyle name="_JAN_Supersport_InvesReport_AUG_SuperSports_Report_APN-Other co." xfId="11786" xr:uid="{A812380C-3C2C-4836-9BDA-AAAD45419069}"/>
    <cellStyle name="_JAN_Supersport_InvesReport_AUG_SuperSports_Report_Check Diff" xfId="11787" xr:uid="{4D30438A-2EFC-4090-B9F0-EEF4778E72A3}"/>
    <cellStyle name="_JAN_Supersport_InvesReport_AUG_SuperSports_Report_Confirm related " xfId="11788" xr:uid="{A9E85FF9-59FA-4A65-B85C-FBF9ED217E7B}"/>
    <cellStyle name="_JAN_Supersport_InvesReport_AUG_SuperSports_Report_Master_Macro กระทบรายละเอียดประกอบงบ" xfId="11789" xr:uid="{ADEA5E07-64E8-474E-90F6-EBC33FEAAE30}"/>
    <cellStyle name="_JAN_Supersport_InvesReport_AUG_SuperSports_Report_ODP-10-2009" xfId="11790" xr:uid="{DCD73739-2A79-41B7-846B-6327C7E11F23}"/>
    <cellStyle name="_JAN_Supersport_InvesReport_AUG_SuperSports_Report_ODP-2" xfId="11791" xr:uid="{A9E805FA-F6D9-44B7-B1FC-7C14BEB34269}"/>
    <cellStyle name="_JAN_Supersport_InvesReport_AUG_SuperSports_Report_ODP-Nov-09" xfId="11792" xr:uid="{AE2C1742-1BBA-495F-A012-7B47A1F036F3}"/>
    <cellStyle name="_JAN_Supersport_InvesReport_AUG_SuperSports_Report_SPS-NOV-09" xfId="11793" xr:uid="{11030E4B-82CF-4EE7-89DB-F749A97AF701}"/>
    <cellStyle name="_JAN_Supersport_InvesReport_Check Diff" xfId="11794" xr:uid="{9C30C6F5-5F26-418B-BABA-83B6F9503D81}"/>
    <cellStyle name="_JAN_Supersport_InvesReport_Confirm related " xfId="11795" xr:uid="{A8127B2E-6FD0-4F8B-A719-375DD4E70E27}"/>
    <cellStyle name="_JAN_Supersport_InvesReport_Master_Macro กระทบรายละเอียดประกอบงบ" xfId="11796" xr:uid="{DF4A56BF-B222-4CDC-A15F-585DBE112E82}"/>
    <cellStyle name="_JAN_Supersport_InvesReport_ODP-10-2009" xfId="11797" xr:uid="{7087B75E-D6B3-428F-871B-5FF06AB59BBF}"/>
    <cellStyle name="_JAN_Supersport_InvesReport_ODP-2" xfId="11798" xr:uid="{73353C33-AD0B-4B7C-964E-89A5B1807743}"/>
    <cellStyle name="_JAN_Supersport_InvesReport_ODP-Nov-09" xfId="11799" xr:uid="{CF747641-9DB9-4745-85DC-B1A2D0FB4D6B}"/>
    <cellStyle name="_JAN_Supersport_InvesReport_SEP_SuperSports_Report" xfId="11800" xr:uid="{8D1FD17F-9AEC-42EA-8ADB-C59788027929}"/>
    <cellStyle name="_JAN_Supersport_InvesReport_SEP_SuperSports_Report_APN-Other co." xfId="11801" xr:uid="{CCEE26BD-D63E-4DD9-99C6-09E3D834F3C2}"/>
    <cellStyle name="_JAN_Supersport_InvesReport_SEP_SuperSports_Report_Check Diff" xfId="11802" xr:uid="{7986CFD8-75A7-49CA-896B-62D9CF625F0F}"/>
    <cellStyle name="_JAN_Supersport_InvesReport_SEP_SuperSports_Report_Confirm related " xfId="11803" xr:uid="{EFBF3B2C-9068-4672-A63B-3082C329582C}"/>
    <cellStyle name="_JAN_Supersport_InvesReport_SEP_SuperSports_Report_Master_Macro กระทบรายละเอียดประกอบงบ" xfId="11804" xr:uid="{066424A8-3C1C-4277-8C82-09BF8A652732}"/>
    <cellStyle name="_JAN_Supersport_InvesReport_SEP_SuperSports_Report_ODP-10-2009" xfId="11805" xr:uid="{B004191E-2841-4E49-BF14-F5231D14A232}"/>
    <cellStyle name="_JAN_Supersport_InvesReport_SEP_SuperSports_Report_ODP-2" xfId="11806" xr:uid="{21C83EA4-8B82-48C6-8165-23E62D3BC13B}"/>
    <cellStyle name="_JAN_Supersport_InvesReport_SEP_SuperSports_Report_ODP-Nov-09" xfId="11807" xr:uid="{AD35138C-6E4A-4E0A-A086-1C8192B871FB}"/>
    <cellStyle name="_JAN_Supersport_InvesReport_SEP_SuperSports_Report_SPS-NOV-09" xfId="11808" xr:uid="{EDCCDDCA-2881-40BF-BE63-98A6AB83005C}"/>
    <cellStyle name="_JAN_Supersport_InvesReport_SPS-NOV-09" xfId="11809" xr:uid="{1FF92F3C-FFE3-4668-AB1E-CF33CF30F33D}"/>
    <cellStyle name="_J-HOOK 원가계산서" xfId="45153" xr:uid="{77DF149E-9677-4B2D-9B16-C5CE1A5BBC57}"/>
    <cellStyle name="_JP Balance Sheet Reconciliation 200209" xfId="44399" xr:uid="{0F7009E2-3444-45E1-918F-938D77BB03A4}"/>
    <cellStyle name="_JP Balance Sheet Reconciliation 200210" xfId="44400" xr:uid="{1547AC53-BF7F-443B-A132-53B86B6D2B9E}"/>
    <cellStyle name="_JP Balance Sheet Reconciliation 200212(REVISED)" xfId="44401" xr:uid="{279F66F4-6C53-4072-ADD7-AE898B7C79AA}"/>
    <cellStyle name="_JP Balance Sheet Reconciliation 200301" xfId="44402" xr:uid="{59CC2BB0-0B26-46C0-BE3D-0B56EF043DCD}"/>
    <cellStyle name="_JP Balance Sheet Reconciliation 200303" xfId="44403" xr:uid="{9D48FB05-3E35-4291-BC33-8382A33C6CD8}"/>
    <cellStyle name="_JP Balance Sheet Reconciliation 200306" xfId="44404" xr:uid="{956C557B-5765-4D7A-AB2D-99418F2AEC54}"/>
    <cellStyle name="_JP Balance Sheet Reconciliation 200306-MH" xfId="44405" xr:uid="{A6E7A667-BD23-4704-B4B8-B7AC0D24AB6C}"/>
    <cellStyle name="_JP Balance Sheet Reconciliation 200307" xfId="44406" xr:uid="{30EDA0F4-F5AF-4681-84D6-2CC0781ED529}"/>
    <cellStyle name="_JP Balance Sheet Reconciliation 200309" xfId="44407" xr:uid="{485F58C7-CCBB-4379-BC60-7830D76D9A74}"/>
    <cellStyle name="_JP Balance Sheet Reconciliation 200311" xfId="44408" xr:uid="{C195A0D6-F22E-40D2-8550-2CAE0E817308}"/>
    <cellStyle name="_JP Balance Sheet Reconciliation 200312" xfId="44409" xr:uid="{2E1CBC7B-6909-4578-B3EF-69DC12821C91}"/>
    <cellStyle name="_JP Balance Sheet Reconciliation 200401" xfId="44410" xr:uid="{5C60E347-7B42-43E3-BA12-1681A4456D06}"/>
    <cellStyle name="_JP Balance Sheet Reconciliation 200402" xfId="44411" xr:uid="{84FA8116-47FE-44C9-BB70-069FC37AA142}"/>
    <cellStyle name="_JP Balance Sheet Reconciliation 200403" xfId="44412" xr:uid="{6D6D9D11-3749-4C9E-9068-037558012BBE}"/>
    <cellStyle name="_JP Balance Sheet Reconciliation 200405" xfId="44413" xr:uid="{88095AAB-A5D1-477A-9F4D-DE3DAE796DDB}"/>
    <cellStyle name="_JP Balance Sheet Reconciliation 200406" xfId="44414" xr:uid="{12C7091B-8CFC-432C-BF71-55E6732A97D7}"/>
    <cellStyle name="_JP JNL'S APR'02" xfId="44415" xr:uid="{74785343-2F5A-4F2F-812F-04279FFD593D}"/>
    <cellStyle name="_JP JNL'S JAN'03" xfId="44416" xr:uid="{8DF7A130-D287-4191-BC97-475146C01E00}"/>
    <cellStyle name="_JP JNL'S JUN'02" xfId="44417" xr:uid="{A14BC03E-A383-4E3D-9EF2-84133C214065}"/>
    <cellStyle name="_JP JNL'S MAR'02" xfId="44418" xr:uid="{800B6F8E-ED95-450E-A8D4-6031AC98F4CF}"/>
    <cellStyle name="_JP Reconciliation 200204" xfId="44419" xr:uid="{91DFDECF-BC20-4FEF-B2F1-321AC22F47B8}"/>
    <cellStyle name="_JP Reconciliation 200205" xfId="44420" xr:uid="{F771FA60-7DFB-45A6-8FE9-75BD79D74B28}"/>
    <cellStyle name="_JP Reconciliation 200206" xfId="44421" xr:uid="{1B747534-EF18-4DA3-A9A0-CC0931E16829}"/>
    <cellStyle name="_JP Reconciliation 200207" xfId="44422" xr:uid="{3E1051F7-DBE4-4B12-A83E-6E50F5292164}"/>
    <cellStyle name="_JP Reconciliation 200208" xfId="44423" xr:uid="{C54CEA0A-65F8-4071-88CB-63D7B561D2D1}"/>
    <cellStyle name="_JUL_Homework_LPMonthly" xfId="11810" xr:uid="{F32655EF-E32C-4343-BF12-C8B8DB8B13C2}"/>
    <cellStyle name="_JUL_Homework_LPMonthly_APN-Other co." xfId="11811" xr:uid="{ADF4E307-CB62-4318-B669-B2D4BC6DD16E}"/>
    <cellStyle name="_JUL_Homework_LPMonthly_Check Diff" xfId="11812" xr:uid="{09AF0FE9-07DA-43B5-8482-428A8ECB2230}"/>
    <cellStyle name="_JUL_Homework_LPMonthly_Confirm related " xfId="11813" xr:uid="{F9CB579B-8ABE-4C50-85D8-AA103C1C6569}"/>
    <cellStyle name="_JUL_Homework_LPMonthly_Master_Macro กระทบรายละเอียดประกอบงบ" xfId="11814" xr:uid="{30EEF521-5A3F-40B1-9480-FEA334C0381E}"/>
    <cellStyle name="_JUL_Homework_LPMonthly_ODP-10-2009" xfId="11815" xr:uid="{11E4C924-5CCC-4E1D-9A35-C097092CBB2F}"/>
    <cellStyle name="_JUL_Homework_LPMonthly_ODP-2" xfId="11816" xr:uid="{042FBF6C-A8CD-4BD4-A19E-89E330371B43}"/>
    <cellStyle name="_JUL_Homework_LPMonthly_ODP-Nov-09" xfId="11817" xr:uid="{A110B8FC-D840-4795-B2F3-766B178A0B08}"/>
    <cellStyle name="_JUL_Homework_LPMonthly_SPS-NOV-09" xfId="11818" xr:uid="{D366C642-9B25-40EC-A510-DAFBBD095F23}"/>
    <cellStyle name="_JULY_Supersport_InvesReport" xfId="11819" xr:uid="{7CC3217E-07A0-410B-B0DC-251756FEC94B}"/>
    <cellStyle name="_JULY_Supersport_InvesReport_APN-Other co." xfId="11820" xr:uid="{5A56F465-DBCC-4E7E-8254-0E2CA44D9EA5}"/>
    <cellStyle name="_JULY_Supersport_InvesReport_AUG_SuperSports_Report" xfId="11821" xr:uid="{F8CB6A0B-4B50-43DF-B3DA-8EE0BB60C9F5}"/>
    <cellStyle name="_JULY_Supersport_InvesReport_AUG_SuperSports_Report_APN-Other co." xfId="11822" xr:uid="{62C3B7AD-3D89-49C3-9678-6AF1A72FA21D}"/>
    <cellStyle name="_JULY_Supersport_InvesReport_AUG_SuperSports_Report_Check Diff" xfId="11823" xr:uid="{AA081ACA-9490-40C3-8E8A-58D915E7EA18}"/>
    <cellStyle name="_JULY_Supersport_InvesReport_AUG_SuperSports_Report_Confirm related " xfId="11824" xr:uid="{B4A09FA1-B7E9-4033-9FD4-E7F1FB6346DB}"/>
    <cellStyle name="_JULY_Supersport_InvesReport_AUG_SuperSports_Report_Master_Macro กระทบรายละเอียดประกอบงบ" xfId="11825" xr:uid="{7871005D-CA1E-4F92-B8AC-C399EFCAD78E}"/>
    <cellStyle name="_JULY_Supersport_InvesReport_AUG_SuperSports_Report_ODP-10-2009" xfId="11826" xr:uid="{6FBC0CD5-322D-410C-8C4A-166797C8B700}"/>
    <cellStyle name="_JULY_Supersport_InvesReport_AUG_SuperSports_Report_ODP-2" xfId="11827" xr:uid="{8DE33A80-216C-400E-918E-91A007990891}"/>
    <cellStyle name="_JULY_Supersport_InvesReport_AUG_SuperSports_Report_ODP-Nov-09" xfId="11828" xr:uid="{37047E6F-86C7-4560-92F9-D42CD13A000C}"/>
    <cellStyle name="_JULY_Supersport_InvesReport_AUG_SuperSports_Report_SPS-NOV-09" xfId="11829" xr:uid="{08E3407F-296B-422C-A9E1-CF7F98908179}"/>
    <cellStyle name="_JULY_Supersport_InvesReport_Check Diff" xfId="11830" xr:uid="{A0B13E60-E90A-4AA0-A976-D1918ABA7A1E}"/>
    <cellStyle name="_JULY_Supersport_InvesReport_Confirm related " xfId="11831" xr:uid="{EF2A3A6A-D3A5-48E0-AC4C-4AA290E36C30}"/>
    <cellStyle name="_JULY_Supersport_InvesReport_Master_Macro กระทบรายละเอียดประกอบงบ" xfId="11832" xr:uid="{A921050E-EF3A-4703-A9EB-A3D9F9B98744}"/>
    <cellStyle name="_JULY_Supersport_InvesReport_ODP-10-2009" xfId="11833" xr:uid="{75429A01-82FE-4BE4-82B4-AAAE932A574A}"/>
    <cellStyle name="_JULY_Supersport_InvesReport_ODP-2" xfId="11834" xr:uid="{4C6FFE00-2515-4B5D-B7E3-AEA9A9D91C71}"/>
    <cellStyle name="_JULY_Supersport_InvesReport_ODP-Nov-09" xfId="11835" xr:uid="{C976F7B4-A22E-44E0-B1A3-A75CC4990D38}"/>
    <cellStyle name="_JULY_Supersport_InvesReport_SEP_SuperSports_Report" xfId="11836" xr:uid="{F7EFDE30-605E-41DA-A922-B66AD0877325}"/>
    <cellStyle name="_JULY_Supersport_InvesReport_SEP_SuperSports_Report_APN-Other co." xfId="11837" xr:uid="{E6179550-4DF2-4B1F-83B5-D56D5EC9B09F}"/>
    <cellStyle name="_JULY_Supersport_InvesReport_SEP_SuperSports_Report_Check Diff" xfId="11838" xr:uid="{34E608F7-4895-4B4E-90A3-9A33678932D4}"/>
    <cellStyle name="_JULY_Supersport_InvesReport_SEP_SuperSports_Report_Confirm related " xfId="11839" xr:uid="{3EFB6AF4-CB78-4D92-A533-4093E8AD99E3}"/>
    <cellStyle name="_JULY_Supersport_InvesReport_SEP_SuperSports_Report_Master_Macro กระทบรายละเอียดประกอบงบ" xfId="11840" xr:uid="{DEB8D783-5FB0-48AA-9B70-E1EC1DAA8AAA}"/>
    <cellStyle name="_JULY_Supersport_InvesReport_SEP_SuperSports_Report_ODP-10-2009" xfId="11841" xr:uid="{916271FC-CCCB-4576-8157-8E4752E4289B}"/>
    <cellStyle name="_JULY_Supersport_InvesReport_SEP_SuperSports_Report_ODP-2" xfId="11842" xr:uid="{AA4F9E7C-23E2-4D26-9E80-581E6786A218}"/>
    <cellStyle name="_JULY_Supersport_InvesReport_SEP_SuperSports_Report_ODP-Nov-09" xfId="11843" xr:uid="{EDDF7538-F91B-4A24-BC8D-EB7EAF2BE593}"/>
    <cellStyle name="_JULY_Supersport_InvesReport_SEP_SuperSports_Report_SPS-NOV-09" xfId="11844" xr:uid="{1A40F3A1-A263-4EF1-912B-C9659D33B695}"/>
    <cellStyle name="_JULY_Supersport_InvesReport_SPS-NOV-09" xfId="11845" xr:uid="{2EDDEFFA-DA54-4959-99C3-EA1B653B7AD1}"/>
    <cellStyle name="_JUNE_Supersport_InvesReport" xfId="11846" xr:uid="{E4B640D1-D91A-4585-A7D5-FB336B0AABCB}"/>
    <cellStyle name="_JUNE_Supersport_InvesReport_APN-Other co." xfId="11847" xr:uid="{A42E77DF-F9E7-42CF-87CE-83F213F2D12A}"/>
    <cellStyle name="_JUNE_Supersport_InvesReport_AUG_SuperSports_Report" xfId="11848" xr:uid="{0ABE61AA-D0BD-4342-A010-74ED308BE65B}"/>
    <cellStyle name="_JUNE_Supersport_InvesReport_AUG_SuperSports_Report_APN-Other co." xfId="11849" xr:uid="{68871D9F-7693-49FF-8E60-D4B105D992D8}"/>
    <cellStyle name="_JUNE_Supersport_InvesReport_AUG_SuperSports_Report_Check Diff" xfId="11850" xr:uid="{89D19FC7-10CF-4A80-8703-182BD66E2F6D}"/>
    <cellStyle name="_JUNE_Supersport_InvesReport_AUG_SuperSports_Report_Confirm related " xfId="11851" xr:uid="{E9BA33F1-2248-45CE-8528-AEACE14F6E7A}"/>
    <cellStyle name="_JUNE_Supersport_InvesReport_AUG_SuperSports_Report_Master_Macro กระทบรายละเอียดประกอบงบ" xfId="11852" xr:uid="{835073AC-0E07-43A7-A4E1-72B47BA89D48}"/>
    <cellStyle name="_JUNE_Supersport_InvesReport_AUG_SuperSports_Report_ODP-10-2009" xfId="11853" xr:uid="{C8E75714-A18E-4A42-A8E4-95F35A2E2A01}"/>
    <cellStyle name="_JUNE_Supersport_InvesReport_AUG_SuperSports_Report_ODP-2" xfId="11854" xr:uid="{75D85E60-AE68-41DD-8229-A74838577DA6}"/>
    <cellStyle name="_JUNE_Supersport_InvesReport_AUG_SuperSports_Report_ODP-Nov-09" xfId="11855" xr:uid="{68FD834C-620F-4D39-A7B2-6281EE1CE950}"/>
    <cellStyle name="_JUNE_Supersport_InvesReport_AUG_SuperSports_Report_SPS-NOV-09" xfId="11856" xr:uid="{5881FA14-EFCF-4EA2-B6B0-6E6B57D18624}"/>
    <cellStyle name="_JUNE_Supersport_InvesReport_Check Diff" xfId="11857" xr:uid="{2C58EBDB-E84A-4DBE-814E-07DB3B3E8E63}"/>
    <cellStyle name="_JUNE_Supersport_InvesReport_Confirm related " xfId="11858" xr:uid="{5314DE54-F02D-4720-A4D2-397C4D763B58}"/>
    <cellStyle name="_JUNE_Supersport_InvesReport_Master_Macro กระทบรายละเอียดประกอบงบ" xfId="11859" xr:uid="{9B81DFC0-2F35-4ECA-977A-A87F65542A37}"/>
    <cellStyle name="_JUNE_Supersport_InvesReport_ODP-10-2009" xfId="11860" xr:uid="{99F26F13-6ACF-40A3-9AA9-6C15ED8D6359}"/>
    <cellStyle name="_JUNE_Supersport_InvesReport_ODP-2" xfId="11861" xr:uid="{DDCC1457-8120-421F-A426-2C9FCD5C6621}"/>
    <cellStyle name="_JUNE_Supersport_InvesReport_ODP-Nov-09" xfId="11862" xr:uid="{7B65D2FC-1B86-4D48-8FEA-3DE432EA3964}"/>
    <cellStyle name="_JUNE_Supersport_InvesReport_SEP_SuperSports_Report" xfId="11863" xr:uid="{5B80B081-8A63-41A5-918D-786B4A4A3B80}"/>
    <cellStyle name="_JUNE_Supersport_InvesReport_SEP_SuperSports_Report_APN-Other co." xfId="11864" xr:uid="{80B36745-EE2A-45F2-BDB7-2228F4B2FF8C}"/>
    <cellStyle name="_JUNE_Supersport_InvesReport_SEP_SuperSports_Report_Check Diff" xfId="11865" xr:uid="{7FD48E8C-E86F-469A-B242-61368E76B736}"/>
    <cellStyle name="_JUNE_Supersport_InvesReport_SEP_SuperSports_Report_Confirm related " xfId="11866" xr:uid="{2A314CC9-46C6-4442-9385-5A91BA7ADC2F}"/>
    <cellStyle name="_JUNE_Supersport_InvesReport_SEP_SuperSports_Report_Master_Macro กระทบรายละเอียดประกอบงบ" xfId="11867" xr:uid="{94B66677-FC2A-46E0-BFE2-19209DB345CB}"/>
    <cellStyle name="_JUNE_Supersport_InvesReport_SEP_SuperSports_Report_ODP-10-2009" xfId="11868" xr:uid="{D53B205B-C446-4D17-8C32-01409794C2EB}"/>
    <cellStyle name="_JUNE_Supersport_InvesReport_SEP_SuperSports_Report_ODP-2" xfId="11869" xr:uid="{9500AEC8-51FE-470A-9ECC-5C7C45CBD796}"/>
    <cellStyle name="_JUNE_Supersport_InvesReport_SEP_SuperSports_Report_ODP-Nov-09" xfId="11870" xr:uid="{2B1B27CF-F43B-4BC9-AABD-469EEAA392D8}"/>
    <cellStyle name="_JUNE_Supersport_InvesReport_SEP_SuperSports_Report_SPS-NOV-09" xfId="11871" xr:uid="{2DDF6CE1-3ECC-46BC-958C-98670FFB11FF}"/>
    <cellStyle name="_JUNE_Supersport_InvesReport_SPS-NOV-09" xfId="11872" xr:uid="{4AFD2D73-3C72-4F78-8145-D39FA2897D7B}"/>
    <cellStyle name="_JV" xfId="11538" xr:uid="{2DADC567-1DBE-4DC6-96EB-67E2201B46A6}"/>
    <cellStyle name="_K-330" xfId="45154" xr:uid="{A90D2C08-3C02-480D-A544-6D7F1493CCED}"/>
    <cellStyle name="_K330 Provision" xfId="45155" xr:uid="{26970428-32C6-4B03-A3C4-9488E64D01D8}"/>
    <cellStyle name="_KD1121" xfId="45156" xr:uid="{BB0EF7CC-5C35-438B-AADC-1D3698C77F38}"/>
    <cellStyle name="_KD1121_부평프레스첨부" xfId="45157" xr:uid="{AB36ED69-E1F7-4652-A0AA-D9975762AB69}"/>
    <cellStyle name="_Kluber interim by Nat" xfId="11873" xr:uid="{5E043A71-DF71-409E-8EBB-A13709D5E448}"/>
    <cellStyle name="_Kluber interim by Nat_APN-Other co." xfId="11874" xr:uid="{949CE582-1AA9-4C6F-A710-3EB44DED5CA1}"/>
    <cellStyle name="_Kluber interim by Nat_Confirm related " xfId="11875" xr:uid="{50DF46E8-7488-4880-9F08-895330F6C678}"/>
    <cellStyle name="_Kluber interim by Nat_ODP-2" xfId="11876" xr:uid="{ACBC3C56-3248-4626-B41B-69B4D47C0152}"/>
    <cellStyle name="_KSP-expenditure_2" xfId="11877" xr:uid="{5F21D640-0D34-4EB9-AF68-435632F79E9D}"/>
    <cellStyle name="_KSP-expenditure_2_APN-Other co." xfId="11878" xr:uid="{8DAAE721-914A-4706-9762-E225BFB923C6}"/>
    <cellStyle name="_KSP-expenditure_2_Confirm related " xfId="11879" xr:uid="{5B5DAF85-C714-4FAA-B4DD-22C748B6E67D}"/>
    <cellStyle name="_KSP-expenditure_2_ODP-2" xfId="11880" xr:uid="{1937F55A-DE8A-4D1B-BFAC-0DD7ED3644F2}"/>
    <cellStyle name="_L-1" xfId="45" xr:uid="{48D6E0DF-C8DC-41C5-82C5-8CA1DA211096}"/>
    <cellStyle name="_L-300" xfId="45158" xr:uid="{2B38A5C8-5FA7-4990-BE6E-23864E710773}"/>
    <cellStyle name="_L300_SIIX" xfId="44424" xr:uid="{E242E61C-1D55-4CAC-93EB-C6879CB09C0E}"/>
    <cellStyle name="_L301.1" xfId="11881" xr:uid="{C6856974-96E4-4809-B108-0DB5825E28A6}"/>
    <cellStyle name="_L301.1_APN-Other co." xfId="11882" xr:uid="{41C552CF-7A05-4DBD-B1C8-9B9456BBB5B9}"/>
    <cellStyle name="_L301.1_Confirm related " xfId="11883" xr:uid="{D6597FAB-1E56-4770-9E9B-F296D3707354}"/>
    <cellStyle name="_L301.1_ODP-2" xfId="11884" xr:uid="{0C0898EC-99F8-4FBF-9028-E1A8B1739731}"/>
    <cellStyle name="_Lead Seiko" xfId="11885" xr:uid="{158AD001-7778-4087-BF26-D790BC871CC7}"/>
    <cellStyle name="_Lead_CW_31-12-08 file 2" xfId="45159" xr:uid="{8603B0FA-D5A1-4AD6-989B-104B0CFF581C}"/>
    <cellStyle name="_Lead_CW_31-12-08 file 2_L301_BP&amp;ATS" xfId="45160" xr:uid="{98E6F3EA-E104-48D1-8096-F9836021D6B5}"/>
    <cellStyle name="_Lead_CW_31-12-08 file 2_Top SGRTH YE'10 from p'chies" xfId="45161" xr:uid="{862FF86D-2A34-428C-BD38-64E1261086BD}"/>
    <cellStyle name="_Lead_Mar'08-sugar" xfId="45162" xr:uid="{987BF307-5DB4-48B6-82A0-4C375710D8BA}"/>
    <cellStyle name="_Lead_update_Hws08_021909" xfId="46" xr:uid="{0375905C-B490-44A5-908C-A8975F0890BE}"/>
    <cellStyle name="_Lead_update_Hws08_030609" xfId="47" xr:uid="{48140650-9121-47FF-9268-A35808820399}"/>
    <cellStyle name="_Lead_update_Hws08_030909_Sub" xfId="48" xr:uid="{5BC26DC4-849C-4DFB-8DEC-47702F95B865}"/>
    <cellStyle name="_Lead_update_Hws08_030909_Sub_APN-Other co." xfId="11886" xr:uid="{647F39E3-9546-4567-A981-73646F0912C4}"/>
    <cellStyle name="_Lead_update_Hws08_030909_Sub_Confirm related " xfId="11887" xr:uid="{181F3DFE-9284-4F65-AF14-53BE43734771}"/>
    <cellStyle name="_Lead_update_Hws08_030909_Sub_ODP-2" xfId="11888" xr:uid="{D888A0F7-C9E1-40BB-AF18-933C5FE41692}"/>
    <cellStyle name="_Lead_update_Hws08_031709_Sub" xfId="11889" xr:uid="{2AC9ED4A-8F90-481E-A379-30BAA87DE568}"/>
    <cellStyle name="_Lead_update_Hws08_031709_Sub_APN-Other co." xfId="11890" xr:uid="{28B7CC69-FAA3-4F70-9297-2450440843F3}"/>
    <cellStyle name="_Lead_update_Hws08_031709_Sub_Confirm related " xfId="11891" xr:uid="{CE149AAF-B3DA-483A-B021-26497F521C9B}"/>
    <cellStyle name="_Lead_update_Hws08_031709_Sub_ODP-2" xfId="11892" xr:uid="{4F5C87AB-BF02-46D9-9089-5B0C58839F90}"/>
    <cellStyle name="_Lead_update_Hws08_031909_Sub" xfId="49" xr:uid="{AA4E423C-4583-444D-8BBF-D87BC0DBBE29}"/>
    <cellStyle name="_Lead_update_Hws08_031909_Sub_APN-Other co." xfId="11893" xr:uid="{140F8E8F-E2C3-4DC2-ABDF-53147D2CCA2C}"/>
    <cellStyle name="_Lead_update_Hws08_031909_Sub_Confirm related " xfId="11894" xr:uid="{73C1D66D-9481-4B89-B409-5170CD745A61}"/>
    <cellStyle name="_Lead_update_Hws08_031909_Sub_ODP-2" xfId="11895" xr:uid="{EB69BE92-BC3F-4AC4-9D14-6E3199D2A86C}"/>
    <cellStyle name="_Lead_update_Hws2009_112409" xfId="50" xr:uid="{3B90334D-2FB2-459D-B8D3-51B98958A689}"/>
    <cellStyle name="_Lead_update_ODP08" xfId="11896" xr:uid="{41681008-2927-44C2-A5BD-605F5703CA4F}"/>
    <cellStyle name="_Lead_update_ODP2009_113009" xfId="11897" xr:uid="{A99121C9-BF8C-4658-9BA9-A5C3DE7A7536}"/>
    <cellStyle name="_LeadSchedule PB_09_1" xfId="51" xr:uid="{F9EF49D0-432E-478F-98B4-166F8EE4EB4F}"/>
    <cellStyle name="_Leadsheet_BCP_YE'09 update1" xfId="45163" xr:uid="{E439E214-D43A-4DF2-8765-A5CCF6C5754E}"/>
    <cellStyle name="_Leadsheet_BCP_YE'09 update1_L301_BP&amp;ATS" xfId="45164" xr:uid="{A02472CD-F887-4A6D-8CA4-F7004E8B8135}"/>
    <cellStyle name="_Leadsheet_FMC_31 DEC 08_V3_Jue" xfId="45165" xr:uid="{926A7893-F885-453B-A614-D979A272E561}"/>
    <cellStyle name="_leadsheets-j" xfId="52" xr:uid="{B333226A-FBB0-4381-8FE1-FD2AF2C2A722}"/>
    <cellStyle name="_leadsheets-j_APN-Other co." xfId="11898" xr:uid="{ADDD936A-3ACA-432D-B56E-0BBE1270B99C}"/>
    <cellStyle name="_leadsheets-j_B2S Legal COA_BSPL_ P13A  02032012 " xfId="444" xr:uid="{1D0F29A0-942C-4063-BDED-1B48B8BC2F83}"/>
    <cellStyle name="_leadsheets-j_Confirm related " xfId="11899" xr:uid="{A7262675-68FF-4794-87E2-B53FD0D5F68E}"/>
    <cellStyle name="_leadsheets-j_Lead Q1'11" xfId="11900" xr:uid="{FABE3987-3474-411D-8075-3183759EF32B}"/>
    <cellStyle name="_leadsheets-j_ODP-2" xfId="11901" xr:uid="{619CE24F-D662-45D3-B728-040A9E267043}"/>
    <cellStyle name="_leadsheets-K" xfId="53" xr:uid="{72DEB883-3650-4A52-9FF3-ED52091F1821}"/>
    <cellStyle name="_leadsheets-K_APN-Other co." xfId="11902" xr:uid="{4D70D3FA-BCC1-441D-9554-698F1F27593A}"/>
    <cellStyle name="_leadsheets-K_B2S Legal COA_BSPL_ P13A  02032012 " xfId="445" xr:uid="{7148993D-E23F-4EB7-BB41-505BDE4E8093}"/>
    <cellStyle name="_leadsheets-K_Confirm related " xfId="11903" xr:uid="{C45A12F3-4567-4D51-BCD9-5C2BADB9BC64}"/>
    <cellStyle name="_leadsheets-K_Lead Q1'11" xfId="11904" xr:uid="{834C052E-8BAA-4D5C-808F-36D51B0BE1EF}"/>
    <cellStyle name="_leadsheets-K_ODP-2" xfId="11905" xr:uid="{390D8408-F4CE-4DCB-8A11-F09B2621D651}"/>
    <cellStyle name="_leadsheets-L" xfId="54" xr:uid="{877A7586-F6B8-4C77-9F55-56103212F1CE}"/>
    <cellStyle name="_leadsheets-N" xfId="55" xr:uid="{55F8B1A1-A35A-4A8C-B53C-91CE3DB88B62}"/>
    <cellStyle name="_leadsheets-N_APN-Other co." xfId="11906" xr:uid="{5E1A8F8C-7FDD-42DE-B549-1C70AEF4D23A}"/>
    <cellStyle name="_leadsheets-N_B2S Legal COA_BSPL_ P13A  02032012 " xfId="446" xr:uid="{84A74A76-B059-4C14-8D3C-9D59FB6C539E}"/>
    <cellStyle name="_leadsheets-N_Confirm related " xfId="11907" xr:uid="{4BA38EE2-98F9-4CED-9762-39C317E70206}"/>
    <cellStyle name="_leadsheets-N_Lead Q1'11" xfId="11908" xr:uid="{31227A24-76E1-4465-9DEC-6CB5F9D00D30}"/>
    <cellStyle name="_leadsheets-N_ODP-2" xfId="11909" xr:uid="{33DB57B8-E553-43A4-B49B-B59B14ADDAD0}"/>
    <cellStyle name="_leadsheets-P" xfId="56" xr:uid="{FA4FB933-4D26-4910-8308-16F691827D5D}"/>
    <cellStyle name="_leadsheets-Y" xfId="57" xr:uid="{9E35AEF8-68DD-460E-8B2E-0E14C20EFF57}"/>
    <cellStyle name="_Loan" xfId="45166" xr:uid="{54780D6F-D27B-42EF-8934-885FCEFB0F82}"/>
    <cellStyle name="_LOT량에 따른 제조원가" xfId="45167" xr:uid="{873F2D3F-6B71-451F-864C-796AFD6D1732}"/>
    <cellStyle name="_LTX-DEC05" xfId="11910" xr:uid="{FA88D2E5-1277-40A1-A68C-C532BCABFB77}"/>
    <cellStyle name="_M-300" xfId="45168" xr:uid="{AF42AE7C-5524-4B46-9161-8542EAFA206F}"/>
    <cellStyle name="_Macro_Cost Adjustments Report by Branch (custom) update" xfId="11539" xr:uid="{FE97B02C-D1B3-4C2B-B702-3017A3740878}"/>
    <cellStyle name="_Man Ferrostall-Big" xfId="45169" xr:uid="{85048073-B272-47E6-AF5C-546FBFF21947}"/>
    <cellStyle name="_MAR_Homework_LPreport" xfId="11911" xr:uid="{C2BFF97C-5805-4276-81CB-AD379A7C96F1}"/>
    <cellStyle name="_MAR_Homework_LPreport_APN-Other co." xfId="11912" xr:uid="{43A7EAAF-D03F-4CA0-A349-1E7968869862}"/>
    <cellStyle name="_MAR_Homework_LPreport_Check Diff" xfId="11913" xr:uid="{BB139D88-F9AB-466B-A266-730D562358F9}"/>
    <cellStyle name="_MAR_Homework_LPreport_Confirm related " xfId="11914" xr:uid="{D8A485B3-B0AB-4F13-B888-1E246458B5AC}"/>
    <cellStyle name="_MAR_Homework_LPreport_Master_Macro กระทบรายละเอียดประกอบงบ" xfId="11915" xr:uid="{3F60434E-CB9F-4789-9BBF-0A35E82D99B1}"/>
    <cellStyle name="_MAR_Homework_LPreport_ODP-10-2009" xfId="11916" xr:uid="{32B5AE16-CB4D-4357-8D03-6DC30B01339A}"/>
    <cellStyle name="_MAR_Homework_LPreport_ODP-2" xfId="11917" xr:uid="{9323FCE4-58FF-4931-912B-F77250C397B3}"/>
    <cellStyle name="_MAR_Homework_LPreport_ODP-Nov-09" xfId="11918" xr:uid="{0203AD4F-C1E7-4F99-BBF9-C438431B7BC2}"/>
    <cellStyle name="_MAR_Homework_LPreport_SPS-NOV-09" xfId="11919" xr:uid="{277F9C08-C325-41AE-B35D-FD30EBB758B1}"/>
    <cellStyle name="_MAR_Supersport_InvesReport" xfId="11920" xr:uid="{89803E13-C81C-49D3-A630-2581E67F6F19}"/>
    <cellStyle name="_MAR_Supersport_InvesReport_APN-Other co." xfId="11921" xr:uid="{72124173-C9CB-4303-8603-579F8E5E737E}"/>
    <cellStyle name="_MAR_Supersport_InvesReport_AUG_SuperSports_Report" xfId="11922" xr:uid="{0F4A7130-F588-4F35-AC76-59E34D1F0DF9}"/>
    <cellStyle name="_MAR_Supersport_InvesReport_AUG_SuperSports_Report_APN-Other co." xfId="11923" xr:uid="{85E64EEC-9EB9-4716-9FA9-CB9E45EBF5CF}"/>
    <cellStyle name="_MAR_Supersport_InvesReport_AUG_SuperSports_Report_Check Diff" xfId="11924" xr:uid="{F072C9DE-0731-4A31-A1E3-4AFBDC741C03}"/>
    <cellStyle name="_MAR_Supersport_InvesReport_AUG_SuperSports_Report_Confirm related " xfId="11925" xr:uid="{5F0CBE50-DAB7-4E9B-B0AE-F6125E92A377}"/>
    <cellStyle name="_MAR_Supersport_InvesReport_AUG_SuperSports_Report_Master_Macro กระทบรายละเอียดประกอบงบ" xfId="11926" xr:uid="{CE348C34-84A7-4008-8427-812793B35FDA}"/>
    <cellStyle name="_MAR_Supersport_InvesReport_AUG_SuperSports_Report_ODP-10-2009" xfId="11927" xr:uid="{C6EFCC16-EAD1-43AF-ABB1-DA0177DA6888}"/>
    <cellStyle name="_MAR_Supersport_InvesReport_AUG_SuperSports_Report_ODP-2" xfId="11928" xr:uid="{4B8DDD34-1A02-42F2-9258-D082745AD4C9}"/>
    <cellStyle name="_MAR_Supersport_InvesReport_AUG_SuperSports_Report_ODP-Nov-09" xfId="11929" xr:uid="{1A849F70-8184-4FBD-88B1-A717466ACAD5}"/>
    <cellStyle name="_MAR_Supersport_InvesReport_AUG_SuperSports_Report_SPS-NOV-09" xfId="11930" xr:uid="{5024B58E-9234-4481-9169-ED4D9739BA19}"/>
    <cellStyle name="_MAR_Supersport_InvesReport_Check Diff" xfId="11931" xr:uid="{967FACC2-6B30-4462-BFCA-52A028983976}"/>
    <cellStyle name="_MAR_Supersport_InvesReport_Confirm related " xfId="11932" xr:uid="{CB514BAE-96B8-44EB-B94B-F27C4EB5B582}"/>
    <cellStyle name="_MAR_Supersport_InvesReport_Master_Macro กระทบรายละเอียดประกอบงบ" xfId="11933" xr:uid="{71E59F00-103C-404F-B9DA-C62C7C9138D2}"/>
    <cellStyle name="_MAR_Supersport_InvesReport_ODP-10-2009" xfId="11934" xr:uid="{53855363-4F04-4331-8A29-BDE58AB74F91}"/>
    <cellStyle name="_MAR_Supersport_InvesReport_ODP-2" xfId="11935" xr:uid="{9F7B9AD0-2F12-4B25-BD64-A669E89B8004}"/>
    <cellStyle name="_MAR_Supersport_InvesReport_ODP-Nov-09" xfId="11936" xr:uid="{917EAF4C-4D82-418F-9D9D-87008CC874F7}"/>
    <cellStyle name="_MAR_Supersport_InvesReport_SEP_SuperSports_Report" xfId="11937" xr:uid="{AE66487A-2C98-4AD8-981D-7E919CC60CBB}"/>
    <cellStyle name="_MAR_Supersport_InvesReport_SEP_SuperSports_Report_APN-Other co." xfId="11938" xr:uid="{4BCA610C-25DE-4D26-B2C6-C05FD87AD978}"/>
    <cellStyle name="_MAR_Supersport_InvesReport_SEP_SuperSports_Report_Check Diff" xfId="11939" xr:uid="{9A25A091-4203-4AC1-990D-D6B2F3EDE6D5}"/>
    <cellStyle name="_MAR_Supersport_InvesReport_SEP_SuperSports_Report_Confirm related " xfId="11940" xr:uid="{D8D1DE22-31F5-4A17-B18A-B0A6BDD6D82E}"/>
    <cellStyle name="_MAR_Supersport_InvesReport_SEP_SuperSports_Report_Master_Macro กระทบรายละเอียดประกอบงบ" xfId="11941" xr:uid="{50AB3580-A10E-47D6-AE49-3CE89FAF81BB}"/>
    <cellStyle name="_MAR_Supersport_InvesReport_SEP_SuperSports_Report_ODP-10-2009" xfId="11942" xr:uid="{3260C0ED-48C7-42EF-82BA-0F96F1358F52}"/>
    <cellStyle name="_MAR_Supersport_InvesReport_SEP_SuperSports_Report_ODP-2" xfId="11943" xr:uid="{AB7AD817-4A2E-4CE6-A229-52AA4B152EEE}"/>
    <cellStyle name="_MAR_Supersport_InvesReport_SEP_SuperSports_Report_ODP-Nov-09" xfId="11944" xr:uid="{3D6D661C-F928-406F-B47E-7438B2A78D31}"/>
    <cellStyle name="_MAR_Supersport_InvesReport_SEP_SuperSports_Report_SPS-NOV-09" xfId="11945" xr:uid="{9D6DA76B-D437-482F-98B4-1D64E02997BC}"/>
    <cellStyle name="_MAR_Supersport_InvesReport_SPS-NOV-09" xfId="11946" xr:uid="{FC807382-21EB-4424-A7A2-2E2BFBB32DDE}"/>
    <cellStyle name="_Mass ล้าง Accued Jan-13" xfId="44425" xr:uid="{22A6CA47-D208-4F9E-AD5D-CAD4F0A3CAFB}"/>
    <cellStyle name="_MATAQ2'05" xfId="11947" xr:uid="{88213E7F-CDA3-4747-B904-1338B4AFCCC8}"/>
    <cellStyle name="_MAY_Supersport_InvesReport" xfId="11948" xr:uid="{8F63A489-534C-459B-A471-15CC7E21A4E7}"/>
    <cellStyle name="_MAY_Supersport_InvesReport_APN-Other co." xfId="11949" xr:uid="{78DB6109-BAAA-4F03-86F0-35257C329040}"/>
    <cellStyle name="_MAY_Supersport_InvesReport_AUG_SuperSports_Report" xfId="11950" xr:uid="{39C5D800-8CD4-4206-999D-1B4180EA20DA}"/>
    <cellStyle name="_MAY_Supersport_InvesReport_AUG_SuperSports_Report_APN-Other co." xfId="11951" xr:uid="{26369482-30A5-4905-9883-630295C573A2}"/>
    <cellStyle name="_MAY_Supersport_InvesReport_AUG_SuperSports_Report_Check Diff" xfId="11952" xr:uid="{262A5356-6DEB-4470-8F31-92733BEFCAC0}"/>
    <cellStyle name="_MAY_Supersport_InvesReport_AUG_SuperSports_Report_Confirm related " xfId="11953" xr:uid="{45567ACC-A476-40DD-B4BB-64E35F0F0754}"/>
    <cellStyle name="_MAY_Supersport_InvesReport_AUG_SuperSports_Report_Master_Macro กระทบรายละเอียดประกอบงบ" xfId="11954" xr:uid="{3DD1DD9E-7236-4094-A9DC-1B74C843CC6C}"/>
    <cellStyle name="_MAY_Supersport_InvesReport_AUG_SuperSports_Report_ODP-10-2009" xfId="11955" xr:uid="{96FA285E-6BDC-4758-B49D-B7FF558F748C}"/>
    <cellStyle name="_MAY_Supersport_InvesReport_AUG_SuperSports_Report_ODP-2" xfId="11956" xr:uid="{DA492604-0C12-479B-92BC-CD8D919F817F}"/>
    <cellStyle name="_MAY_Supersport_InvesReport_AUG_SuperSports_Report_ODP-Nov-09" xfId="11957" xr:uid="{E501CA82-CE1D-49E5-936B-73B3F93F44CF}"/>
    <cellStyle name="_MAY_Supersport_InvesReport_AUG_SuperSports_Report_SPS-NOV-09" xfId="11958" xr:uid="{E55958D9-9940-442A-8150-A9A24C7F8013}"/>
    <cellStyle name="_MAY_Supersport_InvesReport_Check Diff" xfId="11959" xr:uid="{9F970F2B-AA1C-4932-A739-1C4566C0A8B4}"/>
    <cellStyle name="_MAY_Supersport_InvesReport_Confirm related " xfId="11960" xr:uid="{3E8A3B57-4FA6-4063-A07D-8073D93BA3CD}"/>
    <cellStyle name="_MAY_Supersport_InvesReport_Master_Macro กระทบรายละเอียดประกอบงบ" xfId="11961" xr:uid="{5EDC0363-87C0-4FD4-B2A4-DA6C034A1B93}"/>
    <cellStyle name="_MAY_Supersport_InvesReport_ODP-10-2009" xfId="11962" xr:uid="{1A1AB62C-50F4-4633-B5A4-B6309D2960F3}"/>
    <cellStyle name="_MAY_Supersport_InvesReport_ODP-2" xfId="11963" xr:uid="{4F4BF88F-C86E-42B6-8C44-9CB5509247A7}"/>
    <cellStyle name="_MAY_Supersport_InvesReport_ODP-Nov-09" xfId="11964" xr:uid="{98DC100B-1B23-42C4-97A2-85DC081C6558}"/>
    <cellStyle name="_MAY_Supersport_InvesReport_SEP_SuperSports_Report" xfId="11965" xr:uid="{FE9D2E5F-7984-4963-99B7-F222091556AF}"/>
    <cellStyle name="_MAY_Supersport_InvesReport_SEP_SuperSports_Report_APN-Other co." xfId="11966" xr:uid="{D9393212-1D23-4818-A9B2-C998CF616CA6}"/>
    <cellStyle name="_MAY_Supersport_InvesReport_SEP_SuperSports_Report_Check Diff" xfId="11967" xr:uid="{CD6B1AFA-9611-429F-9AF8-508EFFC53174}"/>
    <cellStyle name="_MAY_Supersport_InvesReport_SEP_SuperSports_Report_Confirm related " xfId="11968" xr:uid="{D620871C-779D-428F-8F3D-B573A46BBB88}"/>
    <cellStyle name="_MAY_Supersport_InvesReport_SEP_SuperSports_Report_Master_Macro กระทบรายละเอียดประกอบงบ" xfId="11969" xr:uid="{D4F5CFB8-06A2-43FA-82F3-C95830D741A2}"/>
    <cellStyle name="_MAY_Supersport_InvesReport_SEP_SuperSports_Report_ODP-10-2009" xfId="11970" xr:uid="{5A0F70F0-2547-4F1E-BFF0-84A1C05B9143}"/>
    <cellStyle name="_MAY_Supersport_InvesReport_SEP_SuperSports_Report_ODP-2" xfId="11971" xr:uid="{3DB5F220-AF42-4D4A-B2BA-8443EED56C15}"/>
    <cellStyle name="_MAY_Supersport_InvesReport_SEP_SuperSports_Report_ODP-Nov-09" xfId="11972" xr:uid="{A58D2D41-E4F7-44C7-AC60-681A2AFBDE58}"/>
    <cellStyle name="_MAY_Supersport_InvesReport_SEP_SuperSports_Report_SPS-NOV-09" xfId="11973" xr:uid="{F9EBB980-56DD-476F-BC00-0FEF549F00EA}"/>
    <cellStyle name="_MAY_Supersport_InvesReport_SPS-NOV-09" xfId="11974" xr:uid="{F0DDC704-E233-43EC-A9E9-F49B28EB2A88}"/>
    <cellStyle name="_MIT  GIT_OCT2008 (3)" xfId="45170" xr:uid="{84A0194D-1A59-4EFB-A008-A3D710641588}"/>
    <cellStyle name="_Movement AR" xfId="11975" xr:uid="{42257BEB-6319-4305-8876-03D00766F36B}"/>
    <cellStyle name="_Movement PPE+vouch addition YE'09" xfId="11976" xr:uid="{DC8A251B-677C-415C-BFC9-A0B1A2AEA12A}"/>
    <cellStyle name="_MSO &amp; IBF &amp; DLM_Mar.04" xfId="44426" xr:uid="{604F4B7A-7C63-4517-ACE0-997EA33B8685}"/>
    <cellStyle name="_MSO journal " xfId="44427" xr:uid="{FA22CF40-2EE4-4997-8DE5-92B81BB370FC}"/>
    <cellStyle name="_MS분석2" xfId="45171" xr:uid="{72427F2A-AB2A-47D6-92CC-758F9806AA1B}"/>
    <cellStyle name="_Multiple" xfId="58" xr:uid="{F723A577-2DD2-4433-89B2-D6E2D83C9824}"/>
    <cellStyle name="_Multiple_Cheque On Hand" xfId="59" xr:uid="{E7E7EC91-4614-4D1F-9791-9D20A19755DD}"/>
    <cellStyle name="_MultipleSpace" xfId="60" xr:uid="{00622C5C-E9DA-42FA-B0F7-5F9735B22199}"/>
    <cellStyle name="_MultipleSpace_Cheque On Hand" xfId="61" xr:uid="{C47DF7E8-A4AD-4CCF-A06B-264F9C6E087B}"/>
    <cellStyle name="_MY_IG ACCRUAL_DEC08_060109" xfId="45172" xr:uid="{D2419A87-A74A-462D-936D-1D77CA43DED6}"/>
    <cellStyle name="_MY_IG ACCRUAL_DEC08_060109_NZ_2084300_201012(1)" xfId="45173" xr:uid="{DDFDF449-F016-4801-B2EF-45A7B8E48812}"/>
    <cellStyle name="_MY_IG ACCRUAL_DEC08_311208" xfId="45174" xr:uid="{FECEEFC9-C464-407A-8AF6-08BB274D26A4}"/>
    <cellStyle name="_MY_IG ACCRUAL_DEC08_311208_NZ_2084300_201012(1)" xfId="45175" xr:uid="{FA829A61-7E56-4DF6-B28C-3794926F8F1F}"/>
    <cellStyle name="_MY15" xfId="45176" xr:uid="{BF20BF93-6D4C-4A82-B891-7932DCC3C22F}"/>
    <cellStyle name="_N" xfId="11977" xr:uid="{22E119DB-5C05-4DCF-8186-254880C84766}"/>
    <cellStyle name="_N_APN-Other co." xfId="11978" xr:uid="{FFC94200-ED86-415A-93AB-F91B0ED03337}"/>
    <cellStyle name="_N_Confirm related " xfId="11979" xr:uid="{087DA5B1-EC11-4D6F-9BC5-20C792ADA42D}"/>
    <cellStyle name="_N_ODP-2" xfId="11980" xr:uid="{FECF5880-D3DC-42F4-9958-251A42926DA1}"/>
    <cellStyle name="_NBS_AOA_Nestle Oceania_Worshadowing Plan_AO" xfId="45177" xr:uid="{CCBA7019-E10E-4A71-852B-92A689D4040B}"/>
    <cellStyle name="_NBS_AOA_Nestle Oceania_Worshadowing Plan_AO_v1" xfId="45178" xr:uid="{8F8F925D-B8FA-4DCA-8F48-B386882F1FCC}"/>
    <cellStyle name="_Nestle Oceania Desktop Procedures_WS Plan" xfId="45179" xr:uid="{ABCAA59C-ED87-43D8-B09E-BBFD5B4CE92D}"/>
    <cellStyle name="_New Monthly Report 2007" xfId="11981" xr:uid="{C26B6250-0E15-4889-8F89-CF93C17F2FC5}"/>
    <cellStyle name="_NFS-BAW" xfId="11982" xr:uid="{D5009EC1-D117-42CD-9F0C-F5CED3ACC69D}"/>
    <cellStyle name="_NI_12.31.05_WP_YIM" xfId="45180" xr:uid="{3A7D1A68-FB93-4700-92BE-B10EE3C96677}"/>
    <cellStyle name="_Note_ 29 Jun 10" xfId="62" xr:uid="{51160ED7-D63C-4C7F-BDA9-C342D06A3C2A}"/>
    <cellStyle name="_Note_ 29 Jun 10_B2S Legal COA_BSPL_ P13A  02032012 " xfId="447" xr:uid="{4F81D9D8-969D-4C78-A451-9ECA7EB35B66}"/>
    <cellStyle name="_NOV_HW_Audit _Scores" xfId="11983" xr:uid="{8EFDAAE7-4F3F-41CD-9C38-236D1B749EEB}"/>
    <cellStyle name="_NOV_HW_Audit _Scores_APN-Other co." xfId="11984" xr:uid="{6F618ACB-DA88-4AA6-A9F1-A3117B784775}"/>
    <cellStyle name="_NOV_HW_Audit _Scores_Check Diff" xfId="11985" xr:uid="{FE502C4D-459A-4865-AC3B-7F24CB7FBED2}"/>
    <cellStyle name="_NOV_HW_Audit _Scores_Confirm related " xfId="11986" xr:uid="{CF1D3256-3C2D-45FF-9F29-2A4EA22ED25D}"/>
    <cellStyle name="_NOV_HW_Audit _Scores_MAR_Homework_LPreport" xfId="11987" xr:uid="{22BB0FB5-ABE7-4459-BBCE-2D5CEFCE055B}"/>
    <cellStyle name="_NOV_HW_Audit _Scores_MAR_Homework_LPreport_APN-Other co." xfId="11988" xr:uid="{20A58D66-ABDB-43B3-935B-BE028A6FB82F}"/>
    <cellStyle name="_NOV_HW_Audit _Scores_MAR_Homework_LPreport_Check Diff" xfId="11989" xr:uid="{DDC68454-DFB1-4E66-B055-09C406949883}"/>
    <cellStyle name="_NOV_HW_Audit _Scores_MAR_Homework_LPreport_Confirm related " xfId="11990" xr:uid="{CDEEC332-D166-4F55-83C4-836B046F154C}"/>
    <cellStyle name="_NOV_HW_Audit _Scores_MAR_Homework_LPreport_Master_Macro กระทบรายละเอียดประกอบงบ" xfId="11991" xr:uid="{60DD89E9-3AA6-49C0-969B-2A0704506D64}"/>
    <cellStyle name="_NOV_HW_Audit _Scores_MAR_Homework_LPreport_ODP-10-2009" xfId="11992" xr:uid="{4612A4C2-1F5B-456C-9813-4F01187391A6}"/>
    <cellStyle name="_NOV_HW_Audit _Scores_MAR_Homework_LPreport_ODP-2" xfId="11993" xr:uid="{7627B131-7689-442C-89ED-552254FC8A3A}"/>
    <cellStyle name="_NOV_HW_Audit _Scores_MAR_Homework_LPreport_ODP-Nov-09" xfId="11994" xr:uid="{13138954-24FF-481C-8F09-21FB07B6280F}"/>
    <cellStyle name="_NOV_HW_Audit _Scores_MAR_Homework_LPreport_SPS-NOV-09" xfId="11995" xr:uid="{BBF1CA19-0948-457A-8C28-EBFFF1817357}"/>
    <cellStyle name="_NOV_HW_Audit _Scores_Master_Macro กระทบรายละเอียดประกอบงบ" xfId="11996" xr:uid="{4FC0B64C-ECB6-4A91-A5C2-29257C4181C1}"/>
    <cellStyle name="_NOV_HW_Audit _Scores_NOV_SuperSports_Report" xfId="11997" xr:uid="{1D58707B-A275-4E8B-AC52-28601C850AFB}"/>
    <cellStyle name="_NOV_HW_Audit _Scores_NOV_SuperSports_Report_APN-Other co." xfId="11998" xr:uid="{8806C390-7703-4BAD-AC53-490E0A2FEDCF}"/>
    <cellStyle name="_NOV_HW_Audit _Scores_NOV_SuperSports_Report_Check Diff" xfId="11999" xr:uid="{8BE3A3FA-4FB8-4603-B362-7FB9F787B1A2}"/>
    <cellStyle name="_NOV_HW_Audit _Scores_NOV_SuperSports_Report_Confirm related " xfId="12000" xr:uid="{FDC1306D-8AC4-4194-8833-66ED0933FF75}"/>
    <cellStyle name="_NOV_HW_Audit _Scores_NOV_SuperSports_Report_Master_Macro กระทบรายละเอียดประกอบงบ" xfId="12001" xr:uid="{698AFDAA-1571-4277-9E26-17A536A3DBA6}"/>
    <cellStyle name="_NOV_HW_Audit _Scores_NOV_SuperSports_Report_ODP-10-2009" xfId="12002" xr:uid="{C92558F3-2B02-444A-930E-BA2EEEC12E91}"/>
    <cellStyle name="_NOV_HW_Audit _Scores_NOV_SuperSports_Report_ODP-2" xfId="12003" xr:uid="{A01B631D-5835-43DB-AFA1-F23990119474}"/>
    <cellStyle name="_NOV_HW_Audit _Scores_NOV_SuperSports_Report_ODP-Nov-09" xfId="12004" xr:uid="{0630E9D1-1921-4CD6-BEDA-9AB81D821D10}"/>
    <cellStyle name="_NOV_HW_Audit _Scores_NOV_SuperSports_Report_SPS-NOV-09" xfId="12005" xr:uid="{F9A300E2-F9BF-49A1-A4A4-FA0EDFCBF4E8}"/>
    <cellStyle name="_NOV_HW_Audit _Scores_OCT_SuperSports_Report" xfId="12006" xr:uid="{505AE68C-56B2-4B9D-8880-40D5C167869E}"/>
    <cellStyle name="_NOV_HW_Audit _Scores_OCT_SuperSports_Report_APN-Other co." xfId="12007" xr:uid="{8BE1E590-056F-4A20-A43D-12C956945718}"/>
    <cellStyle name="_NOV_HW_Audit _Scores_OCT_SuperSports_Report_Check Diff" xfId="12008" xr:uid="{96F34B32-6E2C-4706-A9A8-6DAB679FEC62}"/>
    <cellStyle name="_NOV_HW_Audit _Scores_OCT_SuperSports_Report_Confirm related " xfId="12009" xr:uid="{8FD22172-DC7A-4433-A856-10438B2897A5}"/>
    <cellStyle name="_NOV_HW_Audit _Scores_OCT_SuperSports_Report_Master_Macro กระทบรายละเอียดประกอบงบ" xfId="12010" xr:uid="{D166F85F-5A1B-4831-93BC-95649A06D0CB}"/>
    <cellStyle name="_NOV_HW_Audit _Scores_OCT_SuperSports_Report_ODP-10-2009" xfId="12011" xr:uid="{B6FEB46B-16ED-4255-8E53-A59A657A9151}"/>
    <cellStyle name="_NOV_HW_Audit _Scores_OCT_SuperSports_Report_ODP-2" xfId="12012" xr:uid="{F33C7C98-E57E-40A6-8F43-57639CC16304}"/>
    <cellStyle name="_NOV_HW_Audit _Scores_OCT_SuperSports_Report_ODP-Nov-09" xfId="12013" xr:uid="{45C251F7-150A-48F1-9EC2-DEE86F9C58E1}"/>
    <cellStyle name="_NOV_HW_Audit _Scores_OCT_SuperSports_Report_SPS-NOV-09" xfId="12014" xr:uid="{654A2229-0A7E-4399-B7FD-43DEDD1E3AC0}"/>
    <cellStyle name="_NOV_HW_Audit _Scores_ODP-10-2009" xfId="12015" xr:uid="{07F236C9-17D0-4AEF-B155-600BEFDC38B2}"/>
    <cellStyle name="_NOV_HW_Audit _Scores_ODP-2" xfId="12016" xr:uid="{5C590A2C-29FD-46CB-B73B-43F0BD36EF6F}"/>
    <cellStyle name="_NOV_HW_Audit _Scores_ODP-Nov-09" xfId="12017" xr:uid="{8B2BB5F2-D729-4EC7-8B0A-8BDB47BE53AC}"/>
    <cellStyle name="_NOV_HW_Audit _Scores_SPS-NOV-09" xfId="12018" xr:uid="{509C957E-9379-4F0D-BBD1-25572DA56585}"/>
    <cellStyle name="_Nov_Supersport_InvesReport" xfId="12019" xr:uid="{8E5AEBDF-098E-4BCE-AF9C-15D7439CB928}"/>
    <cellStyle name="_Nov_Supersport_InvesReport_APN-Other co." xfId="12020" xr:uid="{F6A88BB7-C598-4E32-9C38-12CE1F36C032}"/>
    <cellStyle name="_Nov_Supersport_InvesReport_AUG_SuperSports_Report" xfId="12021" xr:uid="{AC7726BE-B3D0-464E-B4C6-490328C91302}"/>
    <cellStyle name="_Nov_Supersport_InvesReport_AUG_SuperSports_Report_APN-Other co." xfId="12022" xr:uid="{F19A3C4D-AC87-4E1A-8E7D-AA016E2C9D0D}"/>
    <cellStyle name="_Nov_Supersport_InvesReport_AUG_SuperSports_Report_Check Diff" xfId="12023" xr:uid="{AE2CA1B0-45C1-4EBF-84B6-48FEE28B1A7A}"/>
    <cellStyle name="_Nov_Supersport_InvesReport_AUG_SuperSports_Report_Confirm related " xfId="12024" xr:uid="{9968A436-C90D-4184-B3B6-36CFEA10B798}"/>
    <cellStyle name="_Nov_Supersport_InvesReport_AUG_SuperSports_Report_Master_Macro กระทบรายละเอียดประกอบงบ" xfId="12025" xr:uid="{55A1360C-A749-4DCC-856D-43BABEB5500A}"/>
    <cellStyle name="_Nov_Supersport_InvesReport_AUG_SuperSports_Report_ODP-10-2009" xfId="12026" xr:uid="{0BE6FC72-55DA-4D1C-8542-77809946311D}"/>
    <cellStyle name="_Nov_Supersport_InvesReport_AUG_SuperSports_Report_ODP-2" xfId="12027" xr:uid="{33EDE576-5789-4A95-8B49-967FC8EDB09D}"/>
    <cellStyle name="_Nov_Supersport_InvesReport_AUG_SuperSports_Report_ODP-Nov-09" xfId="12028" xr:uid="{BD080464-9E91-490B-BEBA-C5E5F0335732}"/>
    <cellStyle name="_Nov_Supersport_InvesReport_AUG_SuperSports_Report_SPS-NOV-09" xfId="12029" xr:uid="{9A22624F-FEA4-44FF-8157-BEEECF1FDE13}"/>
    <cellStyle name="_Nov_Supersport_InvesReport_Check Diff" xfId="12030" xr:uid="{29B5248A-4332-4FFB-BBBF-661D18088D8B}"/>
    <cellStyle name="_Nov_Supersport_InvesReport_Confirm related " xfId="12031" xr:uid="{D391E2CF-5CD0-403D-88F6-AF6C0F8019F4}"/>
    <cellStyle name="_Nov_Supersport_InvesReport_Master_Macro กระทบรายละเอียดประกอบงบ" xfId="12032" xr:uid="{F3E3A4AB-C47B-446D-BC96-8EECB1599003}"/>
    <cellStyle name="_Nov_Supersport_InvesReport_ODP-10-2009" xfId="12033" xr:uid="{97B0DB26-C276-42A4-A331-5ED7434EBF45}"/>
    <cellStyle name="_Nov_Supersport_InvesReport_ODP-2" xfId="12034" xr:uid="{453E4844-D622-4969-AA04-378687BD6A67}"/>
    <cellStyle name="_Nov_Supersport_InvesReport_ODP-Nov-09" xfId="12035" xr:uid="{23D82678-C6D6-43A5-886F-C894B8EBAD41}"/>
    <cellStyle name="_Nov_Supersport_InvesReport_SEP_SuperSports_Report" xfId="12036" xr:uid="{502C6092-C9E6-40C3-93B8-2922872E4416}"/>
    <cellStyle name="_Nov_Supersport_InvesReport_SEP_SuperSports_Report_APN-Other co." xfId="12037" xr:uid="{2FE21E90-9999-4858-9138-C06D2B1247E0}"/>
    <cellStyle name="_Nov_Supersport_InvesReport_SEP_SuperSports_Report_Check Diff" xfId="12038" xr:uid="{77812BBD-AECC-402D-80A2-CA0FD4BAE5E2}"/>
    <cellStyle name="_Nov_Supersport_InvesReport_SEP_SuperSports_Report_Confirm related " xfId="12039" xr:uid="{5291E2F1-0E2D-431B-A926-74ADA04CEBDB}"/>
    <cellStyle name="_Nov_Supersport_InvesReport_SEP_SuperSports_Report_Master_Macro กระทบรายละเอียดประกอบงบ" xfId="12040" xr:uid="{C70472E6-A653-4C41-8C62-4E209477D574}"/>
    <cellStyle name="_Nov_Supersport_InvesReport_SEP_SuperSports_Report_ODP-10-2009" xfId="12041" xr:uid="{D1E026CC-385A-4DDD-9B0E-490243762206}"/>
    <cellStyle name="_Nov_Supersport_InvesReport_SEP_SuperSports_Report_ODP-2" xfId="12042" xr:uid="{45E90658-A546-4104-947C-0C2B1F8558D2}"/>
    <cellStyle name="_Nov_Supersport_InvesReport_SEP_SuperSports_Report_ODP-Nov-09" xfId="12043" xr:uid="{63BE1672-A094-473F-94E1-0E95BA3F7982}"/>
    <cellStyle name="_Nov_Supersport_InvesReport_SEP_SuperSports_Report_SPS-NOV-09" xfId="12044" xr:uid="{32F7549E-3D53-42C9-AE87-9E9EBF893FC1}"/>
    <cellStyle name="_Nov_Supersport_InvesReport_SPS-NOV-09" xfId="12045" xr:uid="{7C55FACD-3481-416D-A442-A19F8EB33BCB}"/>
    <cellStyle name="_O_Loan-Sample substantive work papers" xfId="63" xr:uid="{9A48E015-08C7-483B-9CDE-FFDE1225E68B}"/>
    <cellStyle name="_O_Loan-Sample substantive work papers_APN-Other co." xfId="12046" xr:uid="{E066D56D-B3D7-46E0-ADCB-487DC53E0327}"/>
    <cellStyle name="_O_Loan-Sample substantive work papers_B2S Legal COA_BSPL_ P13A  02032012 " xfId="448" xr:uid="{89EA822A-257B-4F09-B9C1-B7F7F02A5AF3}"/>
    <cellStyle name="_O_Loan-Sample substantive work papers_Confirm related " xfId="12047" xr:uid="{7A889F51-3712-4AAD-B208-7105DF69D59A}"/>
    <cellStyle name="_O_Loan-Sample substantive work papers_Lead Q1'11" xfId="12048" xr:uid="{B6D9B767-C650-4812-9A69-775F2ED1DF7E}"/>
    <cellStyle name="_O_Loan-Sample substantive work papers_ODP-2" xfId="12049" xr:uid="{AB70422F-D1C7-4F74-A78E-081925869E35}"/>
    <cellStyle name="_OCN RECLASS-112" xfId="44428" xr:uid="{5CC120D8-F786-4C30-92A9-962423351DCC}"/>
    <cellStyle name="_OCN RECLASS-1IN" xfId="44429" xr:uid="{114B826E-AB18-489A-9AB3-5701164A7A60}"/>
    <cellStyle name="_OCT_SuperSports_Report" xfId="12050" xr:uid="{8C6D33E2-5B7A-477E-B54F-B06D95872B7C}"/>
    <cellStyle name="_OCT_SuperSports_Report_APN-Other co." xfId="12051" xr:uid="{7CB16126-8DEF-42CE-8DD0-720EFA15AB13}"/>
    <cellStyle name="_OCT_SuperSports_Report_AUG_SuperSports_Report" xfId="12052" xr:uid="{B1E1FF02-DD68-48E6-BD1E-0BB923F75654}"/>
    <cellStyle name="_OCT_SuperSports_Report_AUG_SuperSports_Report_APN-Other co." xfId="12053" xr:uid="{853091B7-2E31-4730-9AFD-05AC2462465D}"/>
    <cellStyle name="_OCT_SuperSports_Report_AUG_SuperSports_Report_Check Diff" xfId="12054" xr:uid="{C9D3925D-924A-40C9-B921-4931BB4ED3A1}"/>
    <cellStyle name="_OCT_SuperSports_Report_AUG_SuperSports_Report_Confirm related " xfId="12055" xr:uid="{BBB9D638-B4EC-4CD3-97BA-8A3AAE853424}"/>
    <cellStyle name="_OCT_SuperSports_Report_AUG_SuperSports_Report_Master_Macro กระทบรายละเอียดประกอบงบ" xfId="12056" xr:uid="{AB70CF50-FC6F-4196-95E0-D0114E64CA0B}"/>
    <cellStyle name="_OCT_SuperSports_Report_AUG_SuperSports_Report_ODP-10-2009" xfId="12057" xr:uid="{7998DB24-EE38-42B5-8C67-157756ED2C98}"/>
    <cellStyle name="_OCT_SuperSports_Report_AUG_SuperSports_Report_ODP-2" xfId="12058" xr:uid="{813F4FA4-B45F-4E0D-AD38-49A6DF721383}"/>
    <cellStyle name="_OCT_SuperSports_Report_AUG_SuperSports_Report_ODP-Nov-09" xfId="12059" xr:uid="{433C53B6-8545-407C-9FA1-44833A5AF3D3}"/>
    <cellStyle name="_OCT_SuperSports_Report_AUG_SuperSports_Report_SPS-NOV-09" xfId="12060" xr:uid="{05068C6D-19E4-4BD1-9470-35EC69550892}"/>
    <cellStyle name="_OCT_SuperSports_Report_Check Diff" xfId="12061" xr:uid="{14326748-DA24-4D8A-B06B-9C91326D607D}"/>
    <cellStyle name="_OCT_SuperSports_Report_Confirm related " xfId="12062" xr:uid="{E110EBC6-62B7-4CAE-A317-877D2167AD09}"/>
    <cellStyle name="_OCT_SuperSports_Report_Master_Macro กระทบรายละเอียดประกอบงบ" xfId="12063" xr:uid="{5B25C8E6-28D5-4125-A652-E3296AE022BD}"/>
    <cellStyle name="_OCT_SuperSports_Report_ODP-10-2009" xfId="12064" xr:uid="{43A8A4A4-242D-40C7-85F2-C96309509C89}"/>
    <cellStyle name="_OCT_SuperSports_Report_ODP-2" xfId="12065" xr:uid="{9606AC6F-409B-41B5-9109-2ABB7BC26D20}"/>
    <cellStyle name="_OCT_SuperSports_Report_ODP-Nov-09" xfId="12066" xr:uid="{B9DD6302-5D14-4849-A29F-84FEB9667DA3}"/>
    <cellStyle name="_OCT_SuperSports_Report_SEP_SuperSports_Report" xfId="12067" xr:uid="{5AE82BAD-914D-47B8-B576-3CA901F78FC8}"/>
    <cellStyle name="_OCT_SuperSports_Report_SEP_SuperSports_Report_APN-Other co." xfId="12068" xr:uid="{1705737D-0F3D-473E-9EFE-E80CDCE83EAE}"/>
    <cellStyle name="_OCT_SuperSports_Report_SEP_SuperSports_Report_Check Diff" xfId="12069" xr:uid="{712536DD-8A21-48C9-B574-2B8053796B49}"/>
    <cellStyle name="_OCT_SuperSports_Report_SEP_SuperSports_Report_Confirm related " xfId="12070" xr:uid="{2EBC8872-32C6-4EA6-B662-BD5601208BF0}"/>
    <cellStyle name="_OCT_SuperSports_Report_SEP_SuperSports_Report_Master_Macro กระทบรายละเอียดประกอบงบ" xfId="12071" xr:uid="{05081AA6-443D-476A-97CA-6ED09BB660FD}"/>
    <cellStyle name="_OCT_SuperSports_Report_SEP_SuperSports_Report_ODP-10-2009" xfId="12072" xr:uid="{143A61D9-18DF-4F0F-8B7D-373AEB6C9BA9}"/>
    <cellStyle name="_OCT_SuperSports_Report_SEP_SuperSports_Report_ODP-2" xfId="12073" xr:uid="{AC6A83AF-5958-4034-AD01-BF4E08E1CFDC}"/>
    <cellStyle name="_OCT_SuperSports_Report_SEP_SuperSports_Report_ODP-Nov-09" xfId="12074" xr:uid="{05CFD60F-E133-4349-B29F-3CB155D1D182}"/>
    <cellStyle name="_OCT_SuperSports_Report_SEP_SuperSports_Report_SPS-NOV-09" xfId="12075" xr:uid="{52AB5273-805D-4707-9361-873373FA280E}"/>
    <cellStyle name="_OCT_SuperSports_Report_SPS-NOV-09" xfId="12076" xr:uid="{C2BC80A9-A7C2-4F51-A72C-48A66442C5F7}"/>
    <cellStyle name="_OD&amp;OC_21930052-4_DEC09" xfId="12077" xr:uid="{231B54C5-94B8-422B-846F-09B01D44B5EB}"/>
    <cellStyle name="_OD&amp;OC_21930052-4_DEC09_APN-Other co." xfId="12078" xr:uid="{BDAADCE4-C578-42AE-9815-3CD164B5F4DA}"/>
    <cellStyle name="_OD&amp;OC_21930052-4_DEC09_Confirm related " xfId="12079" xr:uid="{2951BBBB-8EE2-475F-B051-F04B5542B422}"/>
    <cellStyle name="_OD&amp;OC_21930052-4_DEC09_ODP-2" xfId="12080" xr:uid="{AD2AACDA-5F1D-4391-8461-2247B64C1FA4}"/>
    <cellStyle name="_ODP_จดหมายยันยอด-Mail Conso ขอ 2552" xfId="12081" xr:uid="{C367C8C0-CAEB-4A78-94F3-C873743A55DB}"/>
    <cellStyle name="_ODP_จดหมายยันยอด-Mail Conso ขอ 2552_APN-Other co." xfId="12082" xr:uid="{D875011B-79C1-4FB0-9827-E17A1E6901D3}"/>
    <cellStyle name="_ODP_จดหมายยันยอด-Mail Conso ขอ 2552_Confirm related " xfId="12083" xr:uid="{AB0641CE-3219-4B99-B476-2091954034AF}"/>
    <cellStyle name="_ODP_จดหมายยันยอด-Mail Conso ขอ 2552_ODP-2" xfId="12084" xr:uid="{2CBEA1AF-57EA-44B1-ACCB-541589FE7E39}"/>
    <cellStyle name="_ODP-1" xfId="12085" xr:uid="{0190C11B-88BB-4A7F-B78A-E38DAD800B87}"/>
    <cellStyle name="_ODP-TEMPLATE-OFFSET-MAY-2012" xfId="12086" xr:uid="{ADF711D4-9C00-4C73-BE3A-964375C34B93}"/>
    <cellStyle name="_ODP-TEMPLATE-OFFSET-MAY-2012_B2S-กระทบยอดขายเดือน 01-13" xfId="44287" xr:uid="{04DD7A04-0DB5-467C-8D54-272586E5C010}"/>
    <cellStyle name="_ODP-TEMPLATE-OFFSET-MAY-2012_B2S-กระทบยอดขายเดือน 02-13" xfId="44288" xr:uid="{7AE0352A-2DBB-4CE2-AB09-C76748670ADF}"/>
    <cellStyle name="_ODP-TEMPLATE-OFFSET-MAY-2012_B2S-กระทบยอดขายเดือน 03-13" xfId="44289" xr:uid="{1167A8F7-A982-484E-A9D1-65498B5209AA}"/>
    <cellStyle name="_ODP-TEMPLATE-OFFSET-MAY-2012_B2S-กระทบยอดขายเดือน 04-13" xfId="44290" xr:uid="{726851D3-41AD-42C1-AC37-59296F23BCF9}"/>
    <cellStyle name="_ODP-TEMPLATE-OFFSET-MAY-2012_B2S-กระทบยอดขายเดือน 05-13" xfId="44291" xr:uid="{5EC82B13-3D28-4698-BC53-4FD718C72B83}"/>
    <cellStyle name="_ODP-TEMPLATE-OFFSET-MAY-2012_B2S-กระทบยอดขายเดือน 06-13" xfId="44292" xr:uid="{D69C2DC5-4221-4ACF-AD87-281985CF443B}"/>
    <cellStyle name="_ODP-TEMPLATE-OFFSET-MAY-2012_B2S-กระทบยอดขายเดือน 12-12" xfId="12087" xr:uid="{6F1FB0E6-50D3-4F6B-911E-7F00F898EAC1}"/>
    <cellStyle name="_ODP-TEMPLATE-OFFSET-MAY-2012_Comparison Inventory &amp; AP consign B2S 300613" xfId="44293" xr:uid="{449D082F-2FAD-4690-B350-B44CB1CA87A2}"/>
    <cellStyle name="_ODP-TEMPLATE-OFFSET-MAY-2012_Comparison Inventory &amp; AP consign B2S 310313_Conso" xfId="44294" xr:uid="{9F6D4B91-228A-42A0-AEB3-6CBFF4D59A27}"/>
    <cellStyle name="_ODP-TEMPLATE-OFFSET-MAY-2012_Comparison Inventory &amp; AP consign B2S 311212_Conso" xfId="12088" xr:uid="{27D7FCF4-E857-4B97-9F18-9A0E54C940C1}"/>
    <cellStyle name="_ODP-ค้างรับ 10-09" xfId="12089" xr:uid="{D1498721-ACA6-4DE4-B6A6-E106DD8B0A3A}"/>
    <cellStyle name="_ODP-ค้างรับ 10-09_APN-Other co." xfId="12090" xr:uid="{F10CFB38-BF74-46E9-B743-98F699D2128F}"/>
    <cellStyle name="_ODP-ค้างรับ 10-09_Confirm related " xfId="12091" xr:uid="{DA8BEDB9-F4C3-49C3-BE73-E59027B08F90}"/>
    <cellStyle name="_ODP-ค้างรับ 10-09_ODP-2" xfId="12092" xr:uid="{339E04F8-EA56-464B-879C-257F2C791C27}"/>
    <cellStyle name="_Oishi Group04-Accounts-A3103e" xfId="12093" xr:uid="{D83DB432-924D-4711-AA5B-1EF1C75FDAB7}"/>
    <cellStyle name="_Oishi Group04-Accounts-A3103e_1" xfId="12094" xr:uid="{3200F850-BB99-448D-BF90-46593BB5DF41}"/>
    <cellStyle name="_Oishi Group04-Accounts-A3103e_2" xfId="12095" xr:uid="{70CD6893-41C7-4A11-81E3-A54D55664D68}"/>
    <cellStyle name="_Oishi Group04-Accounts-A3103e_3" xfId="12096" xr:uid="{82D06FB8-94EE-4DD5-A8D3-F32077AB022A}"/>
    <cellStyle name="_Oishi Group04-Accounts-A3103e_4" xfId="12097" xr:uid="{59D64AAD-EC64-48FE-A674-59A5DBBC95EB}"/>
    <cellStyle name="_Oishi Group04-Accounts-A3103e_5" xfId="12098" xr:uid="{1FBBA120-6F45-42DF-AD59-6F37512E68C6}"/>
    <cellStyle name="_Oishi Group04-Accounts-A3103e_6" xfId="12099" xr:uid="{6A0D9D82-1E79-4715-8B61-6FF83BE5C712}"/>
    <cellStyle name="_Oishi Group04-Accounts-A3103e_7" xfId="12100" xr:uid="{8DEBBEBB-A92E-4C50-9B1F-2A29B90F564B}"/>
    <cellStyle name="_Oishi Group04-Accounts-A3103e_8" xfId="12101" xr:uid="{8DD8BB7A-35E7-480E-A24D-1A51A4CB02BF}"/>
    <cellStyle name="_Oishi Group04-Accounts-A3103e_9" xfId="12102" xr:uid="{3CBAEAF7-EDD0-46A1-BA4C-23D80DF07755}"/>
    <cellStyle name="_Oishi Group04-Accounts-A3103e_A" xfId="12103" xr:uid="{B62CA1F0-0AE0-4AA2-A898-1C323A4A66B2}"/>
    <cellStyle name="_Oishi Group04-Accounts-A3103e_B" xfId="12104" xr:uid="{F867D370-5D5E-4D18-858E-D47BDCB6A7E9}"/>
    <cellStyle name="_Oishi Group04-Accounts-A3103e_C" xfId="12105" xr:uid="{4CC17D46-AEBD-471B-8576-77EB5465BD79}"/>
    <cellStyle name="_Oishi Group04-Accounts-A3103e_D" xfId="12106" xr:uid="{F94EC6BB-7744-4019-99FF-23015CF8F76F}"/>
    <cellStyle name="_Oishi_Group04-Accounts-A3006e" xfId="12107" xr:uid="{11CAC9B0-6987-485E-98ED-CB7A42B5BD36}"/>
    <cellStyle name="_Oishi_Group04-Accounts-A3006e_1" xfId="12108" xr:uid="{94F431DC-C765-40DA-A557-C7F309D82233}"/>
    <cellStyle name="_Oishi_Group04-Accounts-A3006e_2" xfId="12109" xr:uid="{194843CF-164E-454F-9A9F-75473C944059}"/>
    <cellStyle name="_Oishi_Group04-Accounts-A3006e_3" xfId="12110" xr:uid="{11661825-8D94-4C8A-97C5-5CD3797E6F5B}"/>
    <cellStyle name="_Oishi_Group04-Accounts-A3006e_4" xfId="12111" xr:uid="{687D8C66-B0CF-4DC8-A2E9-D7CF012125CD}"/>
    <cellStyle name="_Oishi_Group04-Accounts-A3006e_5" xfId="12112" xr:uid="{00AB096C-15E7-44B1-BFF6-D8C075DA1623}"/>
    <cellStyle name="_Oishi_Group04-Accounts-A3006e_6" xfId="12113" xr:uid="{6E6FBB44-8594-4A39-BA57-12C5D31FF1D1}"/>
    <cellStyle name="_Oishi_Group04-Accounts-A3006e_7" xfId="12114" xr:uid="{8F460F0E-3E4D-468D-96A7-BBD3947D8CE1}"/>
    <cellStyle name="_Oishi_Group04-Accounts-A3006e_8" xfId="12115" xr:uid="{349D3A87-6B25-4672-9765-8CA61851438B}"/>
    <cellStyle name="_Oishi_Group04-Accounts-A3006e_9" xfId="12116" xr:uid="{AA12571F-E068-4BFE-B527-7A56DE9DDF19}"/>
    <cellStyle name="_Oishi_Group04-Accounts-A3006e_A" xfId="12117" xr:uid="{CC8C0FE5-6D6C-4DE6-AEEE-9E62BCE5F198}"/>
    <cellStyle name="_Oishi_Group04-Accounts-A3006e_B" xfId="12118" xr:uid="{4DF72581-2007-454C-964D-2E66D62939E2}"/>
    <cellStyle name="_Oishi_Group04-Accounts-A3006e_C" xfId="12119" xr:uid="{427EDCE1-AA13-4B6F-BA1F-6D05791E3A3E}"/>
    <cellStyle name="_Oishi_Group04-Accounts-A3006e_D" xfId="12120" xr:uid="{80FC4772-13E7-4EA3-BBF9-45BDD1AB1558}"/>
    <cellStyle name="_Oishi_Res03-Accounts-A3112e" xfId="12121" xr:uid="{5BAA0770-D28A-45D7-9F65-86D5AE7AED70}"/>
    <cellStyle name="_Oishi_Res03-Accounts-A3112e_1" xfId="12122" xr:uid="{648833BF-965B-4869-B98A-4FA6C344F94C}"/>
    <cellStyle name="_Oishi_Res03-Accounts-A3112e_2" xfId="12123" xr:uid="{C42EFF77-D7FA-4D4D-B2E7-8EB870F44018}"/>
    <cellStyle name="_Oishi_Res03-Accounts-A3112e_3" xfId="12124" xr:uid="{ACD73C86-8C2A-40D9-94A5-5346F3EE6C17}"/>
    <cellStyle name="_Oishi_Res03-Accounts-A3112e_4" xfId="12125" xr:uid="{1752B796-C5BD-474F-B8B3-5FA31C0C7C72}"/>
    <cellStyle name="_Oishi_Res03-Accounts-A3112e_5" xfId="12126" xr:uid="{77C245CB-829D-4D4A-824B-5ADAE70CFE42}"/>
    <cellStyle name="_Oishi_Res03-Accounts-A3112e_6" xfId="12127" xr:uid="{017739E9-00D4-481E-B9AE-2CBCDFF10F10}"/>
    <cellStyle name="_Oishi_Res03-Accounts-A3112e_7" xfId="12128" xr:uid="{2AEE220D-CC4B-47A7-88E3-498757D48129}"/>
    <cellStyle name="_Oishi_Res03-Accounts-A3112e_8" xfId="12129" xr:uid="{54D6B9EE-9FAC-4539-BAE8-B2C63613E728}"/>
    <cellStyle name="_Oishi_Res03-Accounts-A3112e_9" xfId="12130" xr:uid="{36CD138C-8A77-4190-8F3B-1469F15B0E06}"/>
    <cellStyle name="_Oishi_Res03-Accounts-A3112e_A" xfId="12131" xr:uid="{202B8B0D-0D5D-47FC-A5B3-4214E17CC775}"/>
    <cellStyle name="_Oishi_Res03-Accounts-A3112e_B" xfId="12132" xr:uid="{6213A63B-1F0B-40E8-89DC-36E1B3AD7875}"/>
    <cellStyle name="_Oishi_Res03-Accounts-A3112e_C" xfId="12133" xr:uid="{07350C1F-8DBB-4FED-B63F-275A66A663E1}"/>
    <cellStyle name="_Oishi_Res03-Accounts-A3112e_D" xfId="12134" xr:uid="{3804B3B5-7B71-434D-9CC5-6B17ABF641E1}"/>
    <cellStyle name="_Order confirm(U31101,2,031001)" xfId="45181" xr:uid="{0AF5DB1D-10BA-4AF8-81C9-774C657B1C21}"/>
    <cellStyle name="_Otec_G-PPE'09" xfId="45182" xr:uid="{7D5EE87B-B0BC-415E-9952-174DC9FA813F}"/>
    <cellStyle name="_P13 21825000" xfId="12135" xr:uid="{293F3612-7D86-408E-9687-DBD72E653D05}"/>
    <cellStyle name="_P13 21825000_APN-Other co." xfId="12136" xr:uid="{3FBF907F-C1D3-45F3-B052-C89ED02E56B7}"/>
    <cellStyle name="_P13 21825000_Confirm related " xfId="12137" xr:uid="{F2932B4F-BF44-46C1-98BA-3D2B4A3D7F0C}"/>
    <cellStyle name="_P13 21825000_ODP-2" xfId="12138" xr:uid="{2F9AC81D-7670-42BB-9303-F2D55A29BF9F}"/>
    <cellStyle name="_P13 21825002" xfId="12139" xr:uid="{0DE57091-033B-4AB1-BAC2-70CAAEAC8D46}"/>
    <cellStyle name="_P13 21825002_APN-Other co." xfId="12140" xr:uid="{0B255A5B-1BA6-4682-BB03-F552165EF6E4}"/>
    <cellStyle name="_P13 21825002_Confirm related " xfId="12141" xr:uid="{E78D59FE-7861-45BB-A4D4-AB4B7B6739DE}"/>
    <cellStyle name="_P13 21825002_ODP-2" xfId="12142" xr:uid="{E548948A-68B0-4883-9551-96820A58BDE9}"/>
    <cellStyle name="_P13 21825004" xfId="12143" xr:uid="{93297741-3C47-4353-97D0-25E896FB6532}"/>
    <cellStyle name="_P13 21825004_APN-Other co." xfId="12144" xr:uid="{DB32A3A8-134D-4642-BC4F-D7A3ECF73FC8}"/>
    <cellStyle name="_P13 21825004_Confirm related " xfId="12145" xr:uid="{EA3B1EF5-6CCD-423D-9778-5CF9AB15A58A}"/>
    <cellStyle name="_P13 21825004_ODP-2" xfId="12146" xr:uid="{74FACBDF-BCC1-4AE1-B8A0-D9CF7F11D985}"/>
    <cellStyle name="_P13 21835000" xfId="12147" xr:uid="{37D55DAC-B613-47CE-BB8F-BBC6F4AA3FFB}"/>
    <cellStyle name="_P13 21835000_APN-Other co." xfId="12148" xr:uid="{5B7CC37F-E63A-49F7-A998-05052BAB74C0}"/>
    <cellStyle name="_P13 21835000_Confirm related " xfId="12149" xr:uid="{926F324C-A35A-4F2C-872D-8F537B153D42}"/>
    <cellStyle name="_P13 21835000_ODP-2" xfId="12150" xr:uid="{EC2DB3D8-6AE9-404B-AFBB-22514C2B0D6A}"/>
    <cellStyle name="_PBC" xfId="64" xr:uid="{2CE4AFDD-0AC3-455D-9DB7-01CBCC439E5F}"/>
    <cellStyle name="_PBC Done" xfId="65" xr:uid="{1EEF9918-2DF2-46A5-B81F-691C6AB162F5}"/>
    <cellStyle name="_PBC_APN-Other co." xfId="12151" xr:uid="{A8203C64-69D1-4C6B-937C-725153C346B7}"/>
    <cellStyle name="_PBC_B2S Legal COA_BSPL_ P13A  02032012 " xfId="449" xr:uid="{D7BCBB19-2C9D-476E-8498-3086BE6BC09C}"/>
    <cellStyle name="_PBC_Confirm related " xfId="12152" xr:uid="{B230D23E-DC35-4291-925F-088AA836DB0D}"/>
    <cellStyle name="_PBC_Lead Q1'11" xfId="12153" xr:uid="{C121E828-7B37-406E-AF52-0F027639BBAD}"/>
    <cellStyle name="_PBC_ODP-2" xfId="12154" xr:uid="{F82BB517-F5D9-4166-B249-620D5BAF858A}"/>
    <cellStyle name="_PBC-ICE_Updated 29Aug08" xfId="66" xr:uid="{B92D5B6B-8870-4E36-9591-41C48D619386}"/>
    <cellStyle name="_PBC-ICE_Updated 29Aug08_APN-Other co." xfId="12155" xr:uid="{9B240587-42B0-43E7-B9B3-CE60AFC8973E}"/>
    <cellStyle name="_PBC-ICE_Updated 29Aug08_B2S Legal COA_BSPL_ P13A  02032012 " xfId="450" xr:uid="{2B1CC806-4E63-4349-BCE3-721AC0AD2FE5}"/>
    <cellStyle name="_PBC-ICE_Updated 29Aug08_Confirm related " xfId="12156" xr:uid="{AF8A11CC-475B-4A37-B90E-221EB36932F4}"/>
    <cellStyle name="_PBC-ICE_Updated 29Aug08_Lead Q1'11" xfId="12157" xr:uid="{7685C254-E716-4D73-82DD-1ABA81687EE8}"/>
    <cellStyle name="_PBC-ICE_Updated 29Aug08_ODP-2" xfId="12158" xr:uid="{DCE4A326-6FF4-426D-9192-2CE7AE02B4C1}"/>
    <cellStyle name="_PCC_Q2'05" xfId="12159" xr:uid="{14167CA3-65BC-45CF-A860-A6C68BA7D509}"/>
    <cellStyle name="_PCC_Q'3 05-Tal" xfId="12160" xr:uid="{3F55FA0B-43A7-4689-8165-B55DDA236E38}"/>
    <cellStyle name="_PCC-Tal" xfId="12161" xr:uid="{4324E5F6-13ED-4570-92D8-0F198E5736EB}"/>
    <cellStyle name="_PERSONAL" xfId="67" xr:uid="{A7E56BCA-C6D7-4E84-A5AC-81A3A4818F61}"/>
    <cellStyle name="_PERSONAL_(ODP) 113-20-000 (46180)_  1209 (Allowance for Doubtful Bad Debt)" xfId="12162" xr:uid="{D1E7E230-0D91-4B37-BABE-E1B384F152C6}"/>
    <cellStyle name="_PERSONAL_1" xfId="12163" xr:uid="{40700BC1-8818-4504-96BE-B73821B9C088}"/>
    <cellStyle name="_PERSONAL_APN-Other co." xfId="12164" xr:uid="{B1D5C161-E69A-4B9D-873C-B7494B7A519B}"/>
    <cellStyle name="_PERSONAL_Confirm related " xfId="12165" xr:uid="{64C4545C-4793-489D-A8C5-A0C2BF66F324}"/>
    <cellStyle name="_PERSONAL_ODP-2" xfId="12166" xr:uid="{75047182-DF54-4086-B722-CC8E7B06D492}"/>
    <cellStyle name="_PF ตารางแจ้งหนี้คงที่ 01.54 SSP Crocs" xfId="525" xr:uid="{E2F5C940-7E32-45DC-9258-6EB6DBBE4046}"/>
    <cellStyle name="_PF ตารางแจ้งหนี้คงที่ 12.53" xfId="526" xr:uid="{239D935D-0E0F-40F0-AB14-7FC61F387BDA}"/>
    <cellStyle name="_PF_610341-982_2010" xfId="45183" xr:uid="{A5431A12-7468-4939-9395-97426E09D0CE}"/>
    <cellStyle name="_PF_Top'09" xfId="45184" xr:uid="{946B483B-4A1A-492B-B822-50B011CB2ABD}"/>
    <cellStyle name="_PF_Top'09_12mth" xfId="45185" xr:uid="{77EC93C3-DA58-447A-86FF-407D3C8E894F}"/>
    <cellStyle name="_PFDEC09" xfId="45186" xr:uid="{DF4D1903-8C6B-4DE4-91FC-EDEC49411C07}"/>
    <cellStyle name="_PFOCT09" xfId="45187" xr:uid="{BDD1DD44-3848-4A9F-97EF-5B870B1D1434}"/>
    <cellStyle name="_POO026A071A nut" xfId="44430" xr:uid="{2B852684-AF4F-47E6-ACBD-F22C43641574}"/>
    <cellStyle name="_PPE AHRN 08" xfId="45188" xr:uid="{4CF4339A-CD29-4E55-9A57-E6CA03673A44}"/>
    <cellStyle name="_Predictive interest exp._Thaipat" xfId="68" xr:uid="{6D424CDB-76AB-4D42-85D1-EA9321F69F66}"/>
    <cellStyle name="_Predict-ZC10-Hard Close" xfId="12167" xr:uid="{4274FDD7-58EE-4A17-BC41-BD38C563F705}"/>
    <cellStyle name="_Predict-ZC10-New(nual)" xfId="12168" xr:uid="{A84B02E5-90BD-4219-BF61-B3DB7C502FC0}"/>
    <cellStyle name="_Profit and Loss for Fon from p'um" xfId="45189" xr:uid="{115A5D0E-BCF8-4913-8FD0-89D97E4D01F6}"/>
    <cellStyle name="_Project Accrued_PWB Jul-12" xfId="11540" xr:uid="{FD8E6135-F31B-49A2-A46E-9748AB276862}"/>
    <cellStyle name="_PWB_Grouping FS_2009_04.03.10" xfId="69" xr:uid="{0C9C7696-6ADA-4DB1-ABAF-F4297878F14E}"/>
    <cellStyle name="_Q" xfId="12169" xr:uid="{9F68881C-A6C7-424F-BE47-E15D4C7CCD6F}"/>
    <cellStyle name="_Q_APN-Other co." xfId="12170" xr:uid="{48D778CB-9A07-4F7B-AA13-16444C099F34}"/>
    <cellStyle name="_Q_Confirm related " xfId="12171" xr:uid="{9A7F8C5E-6C11-47F5-919A-0C4C9C462C70}"/>
    <cellStyle name="_Q_Loan-Sample substantive work papers" xfId="70" xr:uid="{26FFC33E-06D4-47B3-8D00-C18360B0698C}"/>
    <cellStyle name="_Q_Loan-Sample substantive work papers_APN-Other co." xfId="12172" xr:uid="{EC4DDDB7-6783-488F-B3C1-B906A78A347A}"/>
    <cellStyle name="_Q_Loan-Sample substantive work papers_B2S Legal COA_BSPL_ P13A  02032012 " xfId="451" xr:uid="{615378AC-BFD9-4138-9108-80C16A96D8F5}"/>
    <cellStyle name="_Q_Loan-Sample substantive work papers_Confirm related " xfId="12173" xr:uid="{862194E8-016E-42F2-AA8A-E67A7C6A613D}"/>
    <cellStyle name="_Q_Loan-Sample substantive work papers_Lead Q1'11" xfId="12174" xr:uid="{A8E7ED3F-648D-4000-9706-FEEADA9A9197}"/>
    <cellStyle name="_Q_Loan-Sample substantive work papers_ODP-2" xfId="12175" xr:uid="{71B79262-231E-4D7F-BC23-B08FC8089347}"/>
    <cellStyle name="_Q_ODP-2" xfId="12176" xr:uid="{F39D2091-F3E9-4624-8924-99BD9C29D455}"/>
    <cellStyle name="_Q2'05-Jeab" xfId="12177" xr:uid="{9FDCE006-2719-4CAE-813B-1BB488EE248D}"/>
    <cellStyle name="_Q300-THA" xfId="44431" xr:uid="{361D6992-9C00-4BF9-9754-30E72E6AD1C8}"/>
    <cellStyle name="_Q301" xfId="12178" xr:uid="{8FE2E2E1-9494-4510-AEF2-0733A70BD84C}"/>
    <cellStyle name="_r" xfId="45190" xr:uid="{771B16C9-C872-42CD-BBC1-2C3478BA849F}"/>
    <cellStyle name="_r_양산T200종합" xfId="45191" xr:uid="{7A2D07B6-463D-4035-9347-B06666229062}"/>
    <cellStyle name="_Ratio and Graph-DPC and WDS" xfId="45192" xr:uid="{B80614D0-B519-4AE9-B4DF-451CDC9FB813}"/>
    <cellStyle name="_RBS_Consign_0311" xfId="12179" xr:uid="{F4FD3E10-DC28-4953-94CC-22CB336B5410}"/>
    <cellStyle name="_RDT-Dec2005-Nol" xfId="45193" xr:uid="{A2DFD3F0-D0ED-4DB0-9DB3-13E76B0FB560}"/>
    <cellStyle name="_RDT-Dec2005-Tudtu" xfId="45194" xr:uid="{E4DFA4FA-8632-437C-8C28-404EC109EE23}"/>
    <cellStyle name="_RDT-Dec2006-Tudtu" xfId="45195" xr:uid="{F5E5DA53-F8B0-48FD-8683-6FB13C71F599}"/>
    <cellStyle name="_Reconcilation Tax RBS_09" xfId="12180" xr:uid="{FF7E8346-193E-4560-9489-4151213AA31B}"/>
    <cellStyle name="_Reconcile" xfId="45196" xr:uid="{FDDEF994-59A9-4371-9E73-00C71B6B569D}"/>
    <cellStyle name="_Reconcile for SRD" xfId="12181" xr:uid="{CADADECC-F35E-4841-868C-8DAA305D99DD}"/>
    <cellStyle name="_RECONCILE SOA AFF SEPTEMBER'08-all" xfId="45197" xr:uid="{3DC4461E-5144-4503-8FE7-A205324D4D08}"/>
    <cellStyle name="_RECONCILE SOA AFFIL_OCT2008" xfId="45198" xr:uid="{376CEA2F-C690-4B23-A991-B0E364471AA8}"/>
    <cellStyle name="_Rental" xfId="45199" xr:uid="{7FBD7AC3-C938-4C6F-8EB7-7002C9325D54}"/>
    <cellStyle name="_Report HW_July" xfId="12182" xr:uid="{9CE59785-A925-4C9A-BB12-E3A448646CD4}"/>
    <cellStyle name="_Report HW_July_APN-Other co." xfId="12183" xr:uid="{CA199C86-7138-4831-81EA-85552069EF45}"/>
    <cellStyle name="_Report HW_July_Check Diff" xfId="12184" xr:uid="{3A2C5BAF-CF65-45CD-A6BA-12D9111D1B33}"/>
    <cellStyle name="_Report HW_July_Confirm related " xfId="12185" xr:uid="{24DFA1DA-4949-4537-BEB8-B052A9AA8286}"/>
    <cellStyle name="_Report HW_July_Master_Macro กระทบรายละเอียดประกอบงบ" xfId="12186" xr:uid="{5600C9D6-1AFE-4814-9A7D-64B7271C1B3E}"/>
    <cellStyle name="_Report HW_July_ODP-10-2009" xfId="12187" xr:uid="{E409A4C9-A4D7-4BB7-8177-35EA7E73ECFD}"/>
    <cellStyle name="_Report HW_July_ODP-2" xfId="12188" xr:uid="{29CD21C6-AE0F-49E2-90FA-DBF719638796}"/>
    <cellStyle name="_Report HW_July_ODP-Nov-09" xfId="12189" xr:uid="{860500A5-13BC-469A-BBC4-BC8BBA7B4E10}"/>
    <cellStyle name="_Report HW_July_SPS-NOV-09" xfId="12190" xr:uid="{25652123-2918-4AFB-83AE-AAE1C38CFF1D}"/>
    <cellStyle name="_Report เก็บซื้อ ขาย" xfId="44432" xr:uid="{4E863E90-BDD7-4A2D-96AA-FA320175F563}"/>
    <cellStyle name="_Report_Hyperion" xfId="452" xr:uid="{4BEB628B-A96A-4A87-938A-BA7DABD005D8}"/>
    <cellStyle name="_RIS 1309" xfId="71" xr:uid="{E1273D96-DBF4-416F-BC5D-B6957EB4049F}"/>
    <cellStyle name="_RIS 1309_Legal COA_BS 221110_New" xfId="453" xr:uid="{FD54D2BB-D827-41EF-BDAB-9CCC4FBB059C}"/>
    <cellStyle name="_RIS 1309_Legal COA_PL " xfId="454" xr:uid="{38676FFB-26EA-4A7A-9276-BBEB4ED41377}"/>
    <cellStyle name="_RIS 1309_Legal COA_PL _B2S Legal COA_BSPL_ P13A  02032012 " xfId="455" xr:uid="{81340830-E3A4-4FA9-99D6-71BD341F71FD}"/>
    <cellStyle name="_RIS_TB_1308" xfId="72" xr:uid="{BD12DFAA-E0F5-49F8-A3DA-9FC709910DBA}"/>
    <cellStyle name="_RIS_TB_1308_B2S Legal COA_BSPL_ P13A  02032012 " xfId="456" xr:uid="{D31F59A1-9ED4-4040-A64B-D688ADF92E2E}"/>
    <cellStyle name="_RIS-2009" xfId="73" xr:uid="{6390082F-A9DD-4BD2-A16C-089F52D51927}"/>
    <cellStyle name="_RIS-2009_B2S Legal COA_BSPL_ P13A  02032012 " xfId="457" xr:uid="{B4A98059-E9EE-4419-BA62-8586CD8A88F4}"/>
    <cellStyle name="_ROC006 31.12.06 ve0" xfId="45200" xr:uid="{E2CF6F4D-265A-4950-9692-D75DF5123DE2}"/>
    <cellStyle name="_ROC006 31.12.06 ve1" xfId="45201" xr:uid="{D5A53BDC-3E58-48A3-9E86-268FF7963115}"/>
    <cellStyle name="_roche fon1" xfId="45202" xr:uid="{71B1AFB9-546F-44FF-9989-279779228AB6}"/>
    <cellStyle name="_roche fon2" xfId="45203" xr:uid="{162403A3-7D44-4807-AA04-8EC2416CEFEC}"/>
    <cellStyle name="_roche fon3" xfId="45204" xr:uid="{A622ADB4-52E7-4244-81E1-71A6603B94EC}"/>
    <cellStyle name="_roche fon4" xfId="45205" xr:uid="{D91FF5D9-AF94-4C13-A6C1-00796C0D3E75}"/>
    <cellStyle name="_Roche Thailand 2005-1" xfId="12191" xr:uid="{C3A5A5FB-5125-47F9-812A-521A32063A1B}"/>
    <cellStyle name="_RocheDiag_Final" xfId="45206" xr:uid="{06823393-B7C9-43EE-A9FC-9728BBF7CB70}"/>
    <cellStyle name="_Roche-Diag-TopYE06" xfId="45207" xr:uid="{06D3AE6F-E8C9-4320-AA95-2ECD56D6EF03}"/>
    <cellStyle name="_RVS1_10" xfId="12192" xr:uid="{C62E5009-8FA8-4D71-8827-28202FD582DE}"/>
    <cellStyle name="_salary reconcile-sima" xfId="12193" xr:uid="{CDDAE6C9-4233-4404-9049-56629DFCD1FC}"/>
    <cellStyle name="_Sale" xfId="12194" xr:uid="{9B5BBCAF-79AB-4393-9DF8-EC85679B6332}"/>
    <cellStyle name="_sample 비용 분석" xfId="45208" xr:uid="{7EEB827A-06F1-4113-92C9-5E1208B6F3AA}"/>
    <cellStyle name="_Sampling plan ZC" xfId="45209" xr:uid="{669DD13A-D25A-42F8-BEF7-8CE7D5D6B8F8}"/>
    <cellStyle name="_SAP G310" xfId="45210" xr:uid="{0336C51F-A147-4F41-838D-E417712664B8}"/>
    <cellStyle name="_SEIKO 01.31.06-1" xfId="45211" xr:uid="{ED96316D-B60E-4FD7-9C39-51A6A0B4DCB1}"/>
    <cellStyle name="_Seiko 07 31 06" xfId="12195" xr:uid="{8A7900AA-705C-4145-A7FA-3EB12DAB2B55}"/>
    <cellStyle name="_Seiko 31.01.07 Ve" xfId="45212" xr:uid="{283E2488-CF88-459A-97F8-429244F4235A}"/>
    <cellStyle name="_seiko 31.10.06 from ve" xfId="45213" xr:uid="{57F112A7-900E-4217-A1FE-61D59D0D963E}"/>
    <cellStyle name="_Seiko fon" xfId="45214" xr:uid="{C4BDDF44-3CC9-4B90-971D-B3DB2DB3DEA0}"/>
    <cellStyle name="_Seiko-01.31.06-2nd-date3.6.06 srt" xfId="45215" xr:uid="{4E6CDCEC-D6DC-48A6-AEF4-DBA1EB2B6710}"/>
    <cellStyle name="_Seiko-top 31.01.07" xfId="45216" xr:uid="{AFEBDA61-6E2D-45A1-95FE-51A328BE20EF}"/>
    <cellStyle name="_sell&amp;admin" xfId="74" xr:uid="{ECC88EE2-96D1-4AAD-834C-EA81F6DCA869}"/>
    <cellStyle name="_Selling VAT B2S 0213" xfId="44433" xr:uid="{48F9A905-C67E-4EDE-977A-EBC2D62FA009}"/>
    <cellStyle name="_Selling VAT B2S 0213_Reconcile Bank-B2S-AUG-2013" xfId="44434" xr:uid="{9BEBE5A6-01AA-42DE-9251-2D38D742DE75}"/>
    <cellStyle name="_Selling VAT B2S 0213_Reconcile Bank-B2S-JULY-2013" xfId="44435" xr:uid="{2348F1B7-D8C4-4B10-8DD4-BAD35B218703}"/>
    <cellStyle name="_Selling VAT B2S 0213_Reconcile Bank-B2S-JUNE-2013" xfId="44436" xr:uid="{F84A5AE0-25B2-4312-93EE-556CD34509EE}"/>
    <cellStyle name="_Selling VAT B2S 0213_Reconcile Bank-B2S-NOV-2013" xfId="44437" xr:uid="{EB528AFF-B9A5-4AF5-84BE-A90CA9C13DAE}"/>
    <cellStyle name="_Selling VAT B2S 0213_Reconcile Bank-B2S-OCT-2013" xfId="44438" xr:uid="{3C2F58D7-1E20-4FB1-9570-8EEB4A8DD117}"/>
    <cellStyle name="_Selling VAT B2S 0213_Reconcile Bank-B2S-SEP-2013" xfId="44439" xr:uid="{3FFD4C85-9D67-4731-983A-D6FA9F728B0D}"/>
    <cellStyle name="_Selling VAT B2S 0213_TMB-Aug-2013" xfId="44440" xr:uid="{27153BF2-776E-4AEB-8FBB-7C5DBFC8F777}"/>
    <cellStyle name="_Selling VAT B2S 0213_TMB-DEC-2013" xfId="44441" xr:uid="{03A5CDE1-737D-408D-8B0B-3E3617567836}"/>
    <cellStyle name="_Selling VAT B2S 0213_TMB-June-2013" xfId="44442" xr:uid="{4A58ADE4-3FDB-4E1E-8335-97A22688AC2F}"/>
    <cellStyle name="_Selling VAT B2S 0213_TMB-Sep-2013" xfId="44443" xr:uid="{51F1D5D2-430E-413C-8AFD-C659D28C34C6}"/>
    <cellStyle name="_Selling VAT B2S 10-55" xfId="44444" xr:uid="{76C0D046-EA05-409A-ACEB-0F032FDF1210}"/>
    <cellStyle name="_Selling VAT B2S 10-55_B2S ประกอบงบ-01-2013" xfId="44445" xr:uid="{87C7F412-6E90-4AB1-AD08-F68654534B4B}"/>
    <cellStyle name="_Selling VAT B2S 10-55_B2S ประกอบงบ-01-2013_Reconcile Bank-B2S-AUG-2013" xfId="44446" xr:uid="{2D629A76-20FB-4699-A222-6919C9B65DFF}"/>
    <cellStyle name="_Selling VAT B2S 10-55_B2S ประกอบงบ-01-2013_Reconcile Bank-B2S-JULY-2013" xfId="44447" xr:uid="{9498335C-ED4E-4497-A418-949E29E9280B}"/>
    <cellStyle name="_Selling VAT B2S 10-55_B2S ประกอบงบ-01-2013_Reconcile Bank-B2S-JUNE-2013" xfId="44448" xr:uid="{5E8A7DCB-160A-413D-ACC3-0964C2470E01}"/>
    <cellStyle name="_Selling VAT B2S 10-55_B2S ประกอบงบ-01-2013_Reconcile Bank-B2S-NOV-2013" xfId="44449" xr:uid="{0B0596E8-0FA2-4B7D-9389-A71BE0C95465}"/>
    <cellStyle name="_Selling VAT B2S 10-55_B2S ประกอบงบ-01-2013_Reconcile Bank-B2S-OCT-2013" xfId="44450" xr:uid="{AD9FE7AB-FB5B-40D9-873E-07F59EC380D5}"/>
    <cellStyle name="_Selling VAT B2S 10-55_B2S ประกอบงบ-01-2013_Reconcile Bank-B2S-SEP-2013" xfId="44451" xr:uid="{13C4E3B7-FC00-4E48-972C-1D8D21C773F0}"/>
    <cellStyle name="_Selling VAT B2S 10-55_B2S ประกอบงบ-01-2013_TMB-Aug-2013" xfId="44452" xr:uid="{7C15D4D1-9B0B-4B51-90A6-572ECEC627CB}"/>
    <cellStyle name="_Selling VAT B2S 10-55_B2S ประกอบงบ-01-2013_TMB-DEC-2013" xfId="44453" xr:uid="{2736D6DC-879F-4BEE-B8C7-3F80D36A41BB}"/>
    <cellStyle name="_Selling VAT B2S 10-55_B2S ประกอบงบ-01-2013_TMB-June-2013" xfId="44454" xr:uid="{4ABC59A9-3DCE-40FA-8FB5-ADDF81FF757C}"/>
    <cellStyle name="_Selling VAT B2S 10-55_B2S ประกอบงบ-01-2013_TMB-Sep-2013" xfId="44455" xr:uid="{745DB7EA-FA86-4716-BDEB-55B34D559669}"/>
    <cellStyle name="_Selling VAT B2S 10-55_B2S ประกอบงบ-11-2012" xfId="44456" xr:uid="{EE9D6A7D-D2A2-4F4C-9B81-9308C60E698F}"/>
    <cellStyle name="_Selling VAT B2S 10-55_B2S ประกอบงบ-11-2012_Reconcile Bank-B2S-AUG-2013" xfId="44457" xr:uid="{278287D7-22B2-4406-8FA0-C22C4F52C3E7}"/>
    <cellStyle name="_Selling VAT B2S 10-55_B2S ประกอบงบ-11-2012_Reconcile Bank-B2S-JULY-2013" xfId="44458" xr:uid="{2AD0030A-E7C8-4B2E-9658-EC4B44F74753}"/>
    <cellStyle name="_Selling VAT B2S 10-55_B2S ประกอบงบ-11-2012_Reconcile Bank-B2S-JUNE-2013" xfId="44459" xr:uid="{ECAC96D6-FF1C-4D17-93B2-FDAEC4860EE2}"/>
    <cellStyle name="_Selling VAT B2S 10-55_B2S ประกอบงบ-11-2012_Reconcile Bank-B2S-NOV-2013" xfId="44460" xr:uid="{DB9D9C57-E477-47EE-9F89-A5F05585E11B}"/>
    <cellStyle name="_Selling VAT B2S 10-55_B2S ประกอบงบ-11-2012_Reconcile Bank-B2S-OCT-2013" xfId="44461" xr:uid="{5380DAD3-1EED-4EFC-8D40-024050C693A4}"/>
    <cellStyle name="_Selling VAT B2S 10-55_B2S ประกอบงบ-11-2012_Reconcile Bank-B2S-SEP-2013" xfId="44462" xr:uid="{C07B2CDB-F0FD-433E-BE5B-565778B39CB7}"/>
    <cellStyle name="_Selling VAT B2S 10-55_B2S ประกอบงบ-11-2012_TMB-Aug-2013" xfId="44463" xr:uid="{3D065578-95C2-456D-9533-5F234174CD12}"/>
    <cellStyle name="_Selling VAT B2S 10-55_B2S ประกอบงบ-11-2012_TMB-DEC-2013" xfId="44464" xr:uid="{ACEBDF79-76C6-4B5E-B28B-449611063D63}"/>
    <cellStyle name="_Selling VAT B2S 10-55_B2S ประกอบงบ-11-2012_TMB-June-2013" xfId="44465" xr:uid="{1ED71C93-7A41-4803-8764-12977AED00C6}"/>
    <cellStyle name="_Selling VAT B2S 10-55_B2S ประกอบงบ-11-2012_TMB-Sep-2013" xfId="44466" xr:uid="{E9600736-7E19-4F88-923F-36215D504558}"/>
    <cellStyle name="_Selling VAT B2S 10-55_Reconcile Bank-B2S-AUG-2013" xfId="44467" xr:uid="{9DFB9764-CB80-4174-8C4A-57DEA0A9450A}"/>
    <cellStyle name="_Selling VAT B2S 10-55_Reconcile Bank-B2S-JULY-2013" xfId="44468" xr:uid="{DC7212D7-C937-43A5-85E3-B40071BD82B4}"/>
    <cellStyle name="_Selling VAT B2S 10-55_Reconcile Bank-B2S-JUNE-2013" xfId="44469" xr:uid="{A114F74E-8D37-4E3F-BEFA-E364540066A8}"/>
    <cellStyle name="_Selling VAT B2S 10-55_Reconcile Bank-B2S-NOV-2013" xfId="44470" xr:uid="{5BEC4162-CE91-4485-8298-656F9B3E9576}"/>
    <cellStyle name="_Selling VAT B2S 10-55_Reconcile Bank-B2S-OCT-2013" xfId="44471" xr:uid="{AE17958B-2D1A-4DD4-87B5-3DD6B8A781FB}"/>
    <cellStyle name="_Selling VAT B2S 10-55_Reconcile Bank-B2S-SEP-2013" xfId="44472" xr:uid="{35E21A0F-F35B-4C01-8DDE-1373DEDE6979}"/>
    <cellStyle name="_Selling VAT B2S 10-55_TMB-Aug-2013" xfId="44473" xr:uid="{E8803CC2-C870-4109-A318-A9CA496094D4}"/>
    <cellStyle name="_Selling VAT B2S 10-55_TMB-DEC-2013" xfId="44474" xr:uid="{5CF8398E-DD58-406C-88E5-FC3C6541AED5}"/>
    <cellStyle name="_Selling VAT B2S 10-55_TMB-June-2013" xfId="44475" xr:uid="{CD929D18-18DC-4485-B596-54E6322E5542}"/>
    <cellStyle name="_Selling VAT B2S 10-55_TMB-Sep-2013" xfId="44476" xr:uid="{7065DE38-2386-4D40-BF67-1E2A45FA64E2}"/>
    <cellStyle name="_SEP_SuperSports_Report" xfId="12196" xr:uid="{377C96A4-644C-4144-9A44-13CA58823642}"/>
    <cellStyle name="_SEP_SuperSports_Report_APN-Other co." xfId="12197" xr:uid="{8F15B6CF-9E44-46A0-9D3C-471165CB2C5F}"/>
    <cellStyle name="_SEP_SuperSports_Report_Check Diff" xfId="12198" xr:uid="{C04CCF56-3E4E-4CDA-A459-E03C1FB47CDD}"/>
    <cellStyle name="_SEP_SuperSports_Report_Confirm related " xfId="12199" xr:uid="{DE1E20F6-CF9C-4C15-9C11-0B3715A8167D}"/>
    <cellStyle name="_SEP_SuperSports_Report_Master_Macro กระทบรายละเอียดประกอบงบ" xfId="12200" xr:uid="{3461FE1A-4E29-4979-B01D-722A16155758}"/>
    <cellStyle name="_SEP_SuperSports_Report_ODP-10-2009" xfId="12201" xr:uid="{F62F936C-21FC-4898-BE03-A60AA911080E}"/>
    <cellStyle name="_SEP_SuperSports_Report_ODP-2" xfId="12202" xr:uid="{E6F73B9A-5F2F-4211-BA08-7B912094A2A6}"/>
    <cellStyle name="_SEP_SuperSports_Report_ODP-Nov-09" xfId="12203" xr:uid="{31566BBE-DC9F-4E32-BA28-F5559FC937AA}"/>
    <cellStyle name="_SEP_SuperSports_Report_SPS-NOV-09" xfId="12204" xr:uid="{230DAFDD-73BB-4B6D-94D3-8FCFC8FEE7E1}"/>
    <cellStyle name="_Sheet1" xfId="75" xr:uid="{ECF2BFA0-8128-415C-80A7-73DB7058106A}"/>
    <cellStyle name="_Sheet1_1" xfId="12205" xr:uid="{AD886E52-8470-4358-9E17-BC48E71D22F4}"/>
    <cellStyle name="_Sheet1_2" xfId="12206" xr:uid="{086B2649-A5FF-4684-8ABC-85C122E6B811}"/>
    <cellStyle name="_Sheet2" xfId="44477" xr:uid="{8427DEFE-5781-4279-82D8-19455C0E96BF}"/>
    <cellStyle name="_Sheet4" xfId="45217" xr:uid="{47C8BFBA-318A-437A-BEE8-51AE031A2985}"/>
    <cellStyle name="_Showa-2004-Test" xfId="12207" xr:uid="{76210CAD-E91E-4454-B939-10ECA77B6DE5}"/>
    <cellStyle name="_Sima Top Q2'07" xfId="12208" xr:uid="{DEC47963-967A-4727-8A28-1A713627F135}"/>
    <cellStyle name="_SimaTech-Dec05" xfId="12209" xr:uid="{BA05452D-0444-4096-A930-BC59DC26A196}"/>
    <cellStyle name="_SLA01_10" xfId="12210" xr:uid="{0CFF70BC-5D41-480D-882F-294AB6EA9BC8}"/>
    <cellStyle name="_SLA02_10." xfId="12211" xr:uid="{4EF602F5-A526-4CFB-A77D-8383B55ADFFD}"/>
    <cellStyle name="_SLA03_10" xfId="12212" xr:uid="{E64B1F65-DA28-4C64-AFE9-A8FB7EB12425}"/>
    <cellStyle name="_SLA04_10" xfId="12213" xr:uid="{A2E5A4B5-BAA0-414C-A699-6B64288B60BB}"/>
    <cellStyle name="_SLA05_10" xfId="12214" xr:uid="{0018A48B-16E6-45B9-B758-078E1CF8D5E1}"/>
    <cellStyle name="_SLA06_10" xfId="12215" xr:uid="{8492EF4A-A521-4F47-A004-F21256A7B1A5}"/>
    <cellStyle name="_SLA07_10" xfId="12216" xr:uid="{5068D957-5269-4F70-ABAE-A2C639779176}"/>
    <cellStyle name="_SM 개발의뢰서" xfId="45218" xr:uid="{35F7871F-C133-45F5-A392-1ADA053DDF6C}"/>
    <cellStyle name="_Software" xfId="45219" xr:uid="{807BE4E4-E8E3-4B51-8BBE-3DB1A9101D41}"/>
    <cellStyle name="_SPRAY 조건" xfId="45220" xr:uid="{FAF35BCA-827E-4117-AD49-F4BF0668E99F}"/>
    <cellStyle name="_SPS_TBD,TBS 09  040210 " xfId="76" xr:uid="{52949704-7B0D-4E45-8572-27A21E97C041}"/>
    <cellStyle name="_SS_11" xfId="12217" xr:uid="{B0FB2CE4-7BCD-43AC-80F7-030FE6809020}"/>
    <cellStyle name="_SS_11_APN-Other co." xfId="12218" xr:uid="{5FAAF1F7-A52D-442A-8C1A-5E890A437695}"/>
    <cellStyle name="_SS_11_AUG_SuperSports_Report" xfId="12219" xr:uid="{A9C5EF74-0113-4FBA-9DB6-CE4498C51F8D}"/>
    <cellStyle name="_SS_11_AUG_SuperSports_Report_APN-Other co." xfId="12220" xr:uid="{13BF0D81-0368-4322-A56D-810C5AB5587C}"/>
    <cellStyle name="_SS_11_AUG_SuperSports_Report_Check Diff" xfId="12221" xr:uid="{834F67B0-8DC7-4378-937B-CA87CB46AA12}"/>
    <cellStyle name="_SS_11_AUG_SuperSports_Report_Confirm related " xfId="12222" xr:uid="{22233908-9CA1-400F-8EE9-80248731C008}"/>
    <cellStyle name="_SS_11_AUG_SuperSports_Report_Master_Macro กระทบรายละเอียดประกอบงบ" xfId="12223" xr:uid="{09EAD9C6-C715-445D-89AF-5E66C527C438}"/>
    <cellStyle name="_SS_11_AUG_SuperSports_Report_ODP-10-2009" xfId="12224" xr:uid="{0F60F972-7399-438A-9A1C-8415FA0FE32F}"/>
    <cellStyle name="_SS_11_AUG_SuperSports_Report_ODP-2" xfId="12225" xr:uid="{158C7199-CE96-4BE4-9890-97FA3EA2CA29}"/>
    <cellStyle name="_SS_11_AUG_SuperSports_Report_ODP-Nov-09" xfId="12226" xr:uid="{73E4E73B-9E0B-4229-8814-9D210709CFEB}"/>
    <cellStyle name="_SS_11_AUG_SuperSports_Report_SPS-NOV-09" xfId="12227" xr:uid="{A6666A11-7CCC-4EF1-B18E-84CEBAAD624C}"/>
    <cellStyle name="_SS_11_Check Diff" xfId="12228" xr:uid="{655A3EB5-B104-4B70-A6DF-DEF4F3BB4BF8}"/>
    <cellStyle name="_SS_11_Confirm related " xfId="12229" xr:uid="{07425E21-6A8B-4971-9161-6D593BF32DF3}"/>
    <cellStyle name="_SS_11_Master_Macro กระทบรายละเอียดประกอบงบ" xfId="12230" xr:uid="{97EB4BBB-75E8-4872-B31E-6853EE522254}"/>
    <cellStyle name="_SS_11_ODP-10-2009" xfId="12231" xr:uid="{AB49A9D3-E276-4ACB-BFC6-21FAB65BC3DF}"/>
    <cellStyle name="_SS_11_ODP-2" xfId="12232" xr:uid="{CF0C0AB8-4256-49AF-9782-F2311163AE6D}"/>
    <cellStyle name="_SS_11_ODP-Nov-09" xfId="12233" xr:uid="{315F24E3-7454-41AF-8B18-4960D5F7EF8A}"/>
    <cellStyle name="_SS_11_SEP_SuperSports_Report" xfId="12234" xr:uid="{AC3E1F98-870B-409F-87B6-54935998C219}"/>
    <cellStyle name="_SS_11_SEP_SuperSports_Report_APN-Other co." xfId="12235" xr:uid="{7C539F0C-C881-479F-9C8F-CAEE45CD3971}"/>
    <cellStyle name="_SS_11_SEP_SuperSports_Report_Check Diff" xfId="12236" xr:uid="{D57C041A-F36E-426B-8AC2-17F20D811A95}"/>
    <cellStyle name="_SS_11_SEP_SuperSports_Report_Confirm related " xfId="12237" xr:uid="{E2322E7B-2B41-401D-8260-6C9C0D052C6C}"/>
    <cellStyle name="_SS_11_SEP_SuperSports_Report_Master_Macro กระทบรายละเอียดประกอบงบ" xfId="12238" xr:uid="{0AD9EC69-D2C4-45E8-845F-3DA2F4DBFF75}"/>
    <cellStyle name="_SS_11_SEP_SuperSports_Report_ODP-10-2009" xfId="12239" xr:uid="{F8669C17-4E6F-40FB-9261-34B5BDF6C893}"/>
    <cellStyle name="_SS_11_SEP_SuperSports_Report_ODP-2" xfId="12240" xr:uid="{B334C7BD-26B1-4266-99D4-41A6C07D9EEE}"/>
    <cellStyle name="_SS_11_SEP_SuperSports_Report_ODP-Nov-09" xfId="12241" xr:uid="{5E54F3DA-78D1-4B16-BE33-23CAD4561233}"/>
    <cellStyle name="_SS_11_SEP_SuperSports_Report_SPS-NOV-09" xfId="12242" xr:uid="{EA88C9D3-5C69-40C4-893D-7F4F8EA98359}"/>
    <cellStyle name="_SS_11_SPS-NOV-09" xfId="12243" xr:uid="{E9980A67-28F2-447D-AB6A-46F36223DF26}"/>
    <cellStyle name="_SS_12" xfId="12244" xr:uid="{5355CA5F-041F-4E4E-AA38-42E42ADC30B9}"/>
    <cellStyle name="_SS_12_APN-Other co." xfId="12245" xr:uid="{2811C92D-35BC-4D5F-A539-E1C8371B9BE4}"/>
    <cellStyle name="_SS_12_AUG_SuperSports_Report" xfId="12246" xr:uid="{F3C084AA-1EC4-4FD7-AD27-7645945D1532}"/>
    <cellStyle name="_SS_12_AUG_SuperSports_Report_APN-Other co." xfId="12247" xr:uid="{BC1FA48D-982A-426E-87FE-E7B16DEB71FF}"/>
    <cellStyle name="_SS_12_AUG_SuperSports_Report_Check Diff" xfId="12248" xr:uid="{E31E454B-BCBE-4198-AEA6-440215155E85}"/>
    <cellStyle name="_SS_12_AUG_SuperSports_Report_Confirm related " xfId="12249" xr:uid="{4E646CD5-1BCF-4BD8-BADC-94DBBDF6EC57}"/>
    <cellStyle name="_SS_12_AUG_SuperSports_Report_Master_Macro กระทบรายละเอียดประกอบงบ" xfId="12250" xr:uid="{78A18443-AEB3-4D9F-B75C-9DD5E1046486}"/>
    <cellStyle name="_SS_12_AUG_SuperSports_Report_ODP-10-2009" xfId="12251" xr:uid="{F030F349-D5A6-4ED7-8836-C87444804541}"/>
    <cellStyle name="_SS_12_AUG_SuperSports_Report_ODP-2" xfId="12252" xr:uid="{C7039A62-60A9-403C-B2DD-6B7205627062}"/>
    <cellStyle name="_SS_12_AUG_SuperSports_Report_ODP-Nov-09" xfId="12253" xr:uid="{28D7CF41-D2BB-40DE-9735-55D95D1D1442}"/>
    <cellStyle name="_SS_12_AUG_SuperSports_Report_SPS-NOV-09" xfId="12254" xr:uid="{A810ABF2-4679-4733-A9DE-1CBE2F163188}"/>
    <cellStyle name="_SS_12_Check Diff" xfId="12255" xr:uid="{85EF70C7-30B2-426D-A96B-363F76347E62}"/>
    <cellStyle name="_SS_12_Confirm related " xfId="12256" xr:uid="{E25DF46A-D4F7-4FD7-8493-F05BE5D46D2D}"/>
    <cellStyle name="_SS_12_Master_Macro กระทบรายละเอียดประกอบงบ" xfId="12257" xr:uid="{547F730D-879A-4C9D-B653-8E76478EB9B2}"/>
    <cellStyle name="_SS_12_ODP-10-2009" xfId="12258" xr:uid="{33EB8CFF-D96D-4DF5-8F7E-77A1883CF88C}"/>
    <cellStyle name="_SS_12_ODP-2" xfId="12259" xr:uid="{85B7BB7A-97C1-4974-88F5-B6D1F818ABCB}"/>
    <cellStyle name="_SS_12_ODP-Nov-09" xfId="12260" xr:uid="{72AA49A7-2922-4702-A35E-1115D854E585}"/>
    <cellStyle name="_SS_12_SEP_SuperSports_Report" xfId="12261" xr:uid="{F0BDF7FB-B1F5-490F-B346-2DA0131AE349}"/>
    <cellStyle name="_SS_12_SEP_SuperSports_Report_APN-Other co." xfId="12262" xr:uid="{EE6DF05A-9645-4C77-8AF4-840E2D7600E4}"/>
    <cellStyle name="_SS_12_SEP_SuperSports_Report_Check Diff" xfId="12263" xr:uid="{FEBBAB70-E0D4-4725-8F44-F47572138A18}"/>
    <cellStyle name="_SS_12_SEP_SuperSports_Report_Confirm related " xfId="12264" xr:uid="{B2CD8F92-F293-4E7C-9549-E4DEB4B66BFE}"/>
    <cellStyle name="_SS_12_SEP_SuperSports_Report_Master_Macro กระทบรายละเอียดประกอบงบ" xfId="12265" xr:uid="{0DFB6C36-7D45-470B-97EA-4C8FCE89CCF4}"/>
    <cellStyle name="_SS_12_SEP_SuperSports_Report_ODP-10-2009" xfId="12266" xr:uid="{8A2B96AE-14F0-4416-A800-CE7A6DE19361}"/>
    <cellStyle name="_SS_12_SEP_SuperSports_Report_ODP-2" xfId="12267" xr:uid="{D27F8A1A-2D64-4A56-9B5A-F4208847D69A}"/>
    <cellStyle name="_SS_12_SEP_SuperSports_Report_ODP-Nov-09" xfId="12268" xr:uid="{ACEED090-4557-4DE2-9CBD-A0B514DD3B04}"/>
    <cellStyle name="_SS_12_SEP_SuperSports_Report_SPS-NOV-09" xfId="12269" xr:uid="{777C4BC2-508F-4D3E-A6EA-E714007EE32F}"/>
    <cellStyle name="_SS_12_SPS-NOV-09" xfId="12270" xr:uid="{9CCBE59F-3276-45C6-937E-FA8053AA86CD}"/>
    <cellStyle name="_ss_2" xfId="12271" xr:uid="{4DA0210D-395B-4AF4-BFCB-2C0C16DAC2AA}"/>
    <cellStyle name="_ss_2_APN-Other co." xfId="12272" xr:uid="{A2CCD5F2-3432-4FA1-B721-A02A6AC7909C}"/>
    <cellStyle name="_ss_2_AUG_SuperSports_Report" xfId="12273" xr:uid="{2B571302-492A-44AD-B8C5-84F17476330B}"/>
    <cellStyle name="_ss_2_AUG_SuperSports_Report_APN-Other co." xfId="12274" xr:uid="{FFF6C98A-FB9C-4CC1-90DC-1AE8059CD78A}"/>
    <cellStyle name="_ss_2_AUG_SuperSports_Report_Check Diff" xfId="12275" xr:uid="{88457E52-E0A3-4C3B-AD41-BE53931D1FB1}"/>
    <cellStyle name="_ss_2_AUG_SuperSports_Report_Confirm related " xfId="12276" xr:uid="{7BDEF35B-0C98-4198-95D4-3DDECCA07D36}"/>
    <cellStyle name="_ss_2_AUG_SuperSports_Report_Master_Macro กระทบรายละเอียดประกอบงบ" xfId="12277" xr:uid="{1E7C7D29-05D0-4793-A4CB-0E5AB5B6C287}"/>
    <cellStyle name="_ss_2_AUG_SuperSports_Report_ODP-10-2009" xfId="12278" xr:uid="{5B45AC26-474C-433D-A8A1-712A75C62D05}"/>
    <cellStyle name="_ss_2_AUG_SuperSports_Report_ODP-2" xfId="12279" xr:uid="{A35A8743-DEA9-4A75-B39D-A8D6780EEBA6}"/>
    <cellStyle name="_ss_2_AUG_SuperSports_Report_ODP-Nov-09" xfId="12280" xr:uid="{4DD4B449-4A90-43D2-B3EE-F5414589DD44}"/>
    <cellStyle name="_ss_2_AUG_SuperSports_Report_SPS-NOV-09" xfId="12281" xr:uid="{3EB4B7D3-E14D-42A3-A839-339ADF75FFE7}"/>
    <cellStyle name="_ss_2_Check Diff" xfId="12282" xr:uid="{706D431E-3ED5-44DA-9AF2-AD3C590E6680}"/>
    <cellStyle name="_ss_2_Confirm related " xfId="12283" xr:uid="{8F0D11F5-2E44-49B6-96BC-F5158542B64E}"/>
    <cellStyle name="_ss_2_Master_Macro กระทบรายละเอียดประกอบงบ" xfId="12284" xr:uid="{6063BBC8-F040-4306-8C9E-87F406709B9D}"/>
    <cellStyle name="_ss_2_ODP-10-2009" xfId="12285" xr:uid="{01BC2B72-6420-410F-AF6D-D0D41DC40728}"/>
    <cellStyle name="_ss_2_ODP-2" xfId="12286" xr:uid="{B17BEF71-2A97-495A-968C-6222937881E1}"/>
    <cellStyle name="_ss_2_ODP-Nov-09" xfId="12287" xr:uid="{54C86D36-B5E6-414A-8D7E-5264E0BE6351}"/>
    <cellStyle name="_ss_2_SEP_SuperSports_Report" xfId="12288" xr:uid="{D15E722F-7792-489A-8BEA-0E1A948DBEB5}"/>
    <cellStyle name="_ss_2_SEP_SuperSports_Report_APN-Other co." xfId="12289" xr:uid="{B1D3997D-2440-4B9E-9CD8-D6C7DD1E0FAC}"/>
    <cellStyle name="_ss_2_SEP_SuperSports_Report_Check Diff" xfId="12290" xr:uid="{E55FE359-3C1C-49D0-82DD-748E07FDF628}"/>
    <cellStyle name="_ss_2_SEP_SuperSports_Report_Confirm related " xfId="12291" xr:uid="{6800A054-723B-468D-8503-C96B574B097E}"/>
    <cellStyle name="_ss_2_SEP_SuperSports_Report_Master_Macro กระทบรายละเอียดประกอบงบ" xfId="12292" xr:uid="{7D038B92-F946-4C31-B29F-F03BFAEAFDFC}"/>
    <cellStyle name="_ss_2_SEP_SuperSports_Report_ODP-10-2009" xfId="12293" xr:uid="{47DF8E5A-5048-4159-BBD9-F3F22431747A}"/>
    <cellStyle name="_ss_2_SEP_SuperSports_Report_ODP-2" xfId="12294" xr:uid="{7FC6AC27-4223-40A9-8F4B-90C02E14A685}"/>
    <cellStyle name="_ss_2_SEP_SuperSports_Report_ODP-Nov-09" xfId="12295" xr:uid="{8E27356D-CC8B-4855-978C-7EE5FB9CF617}"/>
    <cellStyle name="_ss_2_SEP_SuperSports_Report_SPS-NOV-09" xfId="12296" xr:uid="{D8FE1A6F-D218-4404-9163-1832B11077DF}"/>
    <cellStyle name="_ss_2_SPS-NOV-09" xfId="12297" xr:uid="{E527FD69-BE40-4827-B09E-FD2DD5B0C2ED}"/>
    <cellStyle name="_ss_3" xfId="12298" xr:uid="{33760ACB-044B-4D43-AEAD-2139EFDFDA3E}"/>
    <cellStyle name="_ss_3_APN-Other co." xfId="12299" xr:uid="{A17BB5DC-F4C0-40E3-8B48-D581C83976F7}"/>
    <cellStyle name="_ss_3_AUG_SuperSports_Report" xfId="12300" xr:uid="{046514AC-F52D-43DA-9F22-CA0E4947C0A8}"/>
    <cellStyle name="_ss_3_AUG_SuperSports_Report_APN-Other co." xfId="12301" xr:uid="{F32AAC10-7D15-4B3C-9721-5171ED34526A}"/>
    <cellStyle name="_ss_3_AUG_SuperSports_Report_Check Diff" xfId="12302" xr:uid="{5A1A6464-7595-4850-8754-D3C5396B1CD0}"/>
    <cellStyle name="_ss_3_AUG_SuperSports_Report_Confirm related " xfId="12303" xr:uid="{FF615C8E-3CB3-482B-99CD-CE86C7376CA7}"/>
    <cellStyle name="_ss_3_AUG_SuperSports_Report_Master_Macro กระทบรายละเอียดประกอบงบ" xfId="12304" xr:uid="{41C23D39-17E8-4AF2-A1D4-F4430D7C5715}"/>
    <cellStyle name="_ss_3_AUG_SuperSports_Report_ODP-10-2009" xfId="12305" xr:uid="{F94EF08D-66DC-4051-B75C-70AC74BF1339}"/>
    <cellStyle name="_ss_3_AUG_SuperSports_Report_ODP-2" xfId="12306" xr:uid="{048F5AC1-8A62-4E6A-B4F8-505B1A994A04}"/>
    <cellStyle name="_ss_3_AUG_SuperSports_Report_ODP-Nov-09" xfId="12307" xr:uid="{1D970957-F024-44FF-8632-2E85EF7514B2}"/>
    <cellStyle name="_ss_3_AUG_SuperSports_Report_SPS-NOV-09" xfId="12308" xr:uid="{461360E4-F5B7-4781-AED4-46CA75F212EA}"/>
    <cellStyle name="_ss_3_Check Diff" xfId="12309" xr:uid="{BB5CE939-F5F0-4C03-BA63-7473286320EC}"/>
    <cellStyle name="_ss_3_Confirm related " xfId="12310" xr:uid="{8BFB8BB2-EC5A-4936-9181-D1CB9ED68FB1}"/>
    <cellStyle name="_ss_3_Master_Macro กระทบรายละเอียดประกอบงบ" xfId="12311" xr:uid="{D14BDC4F-C5FF-49D5-ACF9-4B7A2F5E0756}"/>
    <cellStyle name="_ss_3_ODP-10-2009" xfId="12312" xr:uid="{A503DBE9-0DAF-4AA3-B4C6-3B23F2CF524C}"/>
    <cellStyle name="_ss_3_ODP-2" xfId="12313" xr:uid="{81CC5B6D-6FD5-4438-A7BD-8B8CA85B3553}"/>
    <cellStyle name="_ss_3_ODP-Nov-09" xfId="12314" xr:uid="{1440CC9F-7F0E-446B-8AB2-84E08A4802D5}"/>
    <cellStyle name="_ss_3_SEP_SuperSports_Report" xfId="12315" xr:uid="{A38E03F8-A4C6-49F4-9C3F-55239229E961}"/>
    <cellStyle name="_ss_3_SEP_SuperSports_Report_APN-Other co." xfId="12316" xr:uid="{29E9D1E3-5698-42BE-ABAE-D6B56A9FE193}"/>
    <cellStyle name="_ss_3_SEP_SuperSports_Report_Check Diff" xfId="12317" xr:uid="{94252639-63EE-489B-88BC-4D28FAE6BA5C}"/>
    <cellStyle name="_ss_3_SEP_SuperSports_Report_Confirm related " xfId="12318" xr:uid="{997DA6B5-E778-43E3-AD5B-CC4DB3BE37B1}"/>
    <cellStyle name="_ss_3_SEP_SuperSports_Report_Master_Macro กระทบรายละเอียดประกอบงบ" xfId="12319" xr:uid="{64761B02-C9C2-49C6-A6A3-087F4823B653}"/>
    <cellStyle name="_ss_3_SEP_SuperSports_Report_ODP-10-2009" xfId="12320" xr:uid="{7589B00E-626A-4003-8F1D-CE7737C04AC2}"/>
    <cellStyle name="_ss_3_SEP_SuperSports_Report_ODP-2" xfId="12321" xr:uid="{D5C511D1-6909-413A-B503-91CDFBCA3791}"/>
    <cellStyle name="_ss_3_SEP_SuperSports_Report_ODP-Nov-09" xfId="12322" xr:uid="{B5556781-4A60-4523-9E57-42C0F562EA95}"/>
    <cellStyle name="_ss_3_SEP_SuperSports_Report_SPS-NOV-09" xfId="12323" xr:uid="{87D8CC3B-0720-49EF-9194-43A4B3C30611}"/>
    <cellStyle name="_ss_3_SPS-NOV-09" xfId="12324" xr:uid="{2AFB9CFA-E272-42B0-8F3C-1385F55F698B}"/>
    <cellStyle name="_ss_4" xfId="12325" xr:uid="{43584960-ED85-4D7F-BA25-2F3A10AF2F5C}"/>
    <cellStyle name="_ss_4_APN-Other co." xfId="12326" xr:uid="{27457762-CCC3-4573-B6AF-E1F4933C3CE7}"/>
    <cellStyle name="_ss_4_AUG_SuperSports_Report" xfId="12327" xr:uid="{F841A25A-B413-4EFE-9A2D-2C3A69F0695B}"/>
    <cellStyle name="_ss_4_AUG_SuperSports_Report_APN-Other co." xfId="12328" xr:uid="{916FE6CD-1B33-4E1F-AD4B-76B13D13C638}"/>
    <cellStyle name="_ss_4_AUG_SuperSports_Report_Check Diff" xfId="12329" xr:uid="{A7109BCD-B9AA-47DF-AFA4-CF57A6936489}"/>
    <cellStyle name="_ss_4_AUG_SuperSports_Report_Confirm related " xfId="12330" xr:uid="{9E3CFDBE-3882-41CA-B061-BDBA22070D95}"/>
    <cellStyle name="_ss_4_AUG_SuperSports_Report_Master_Macro กระทบรายละเอียดประกอบงบ" xfId="12331" xr:uid="{A24F5FD7-88D8-4DB8-A8A8-8FC22CE9A7B1}"/>
    <cellStyle name="_ss_4_AUG_SuperSports_Report_ODP-10-2009" xfId="12332" xr:uid="{A87D6A75-E65E-4EB4-8930-358601C05E1A}"/>
    <cellStyle name="_ss_4_AUG_SuperSports_Report_ODP-2" xfId="12333" xr:uid="{7D77DC08-7BEE-43CE-927F-B17A8DA75EE0}"/>
    <cellStyle name="_ss_4_AUG_SuperSports_Report_ODP-Nov-09" xfId="12334" xr:uid="{AF160E1C-63A4-4819-9B18-655F078950A3}"/>
    <cellStyle name="_ss_4_AUG_SuperSports_Report_SPS-NOV-09" xfId="12335" xr:uid="{74DE117A-4182-40E7-9DBA-3B3EBC95FFCA}"/>
    <cellStyle name="_ss_4_Check Diff" xfId="12336" xr:uid="{D73BD684-BAA8-402B-9288-8BE206894013}"/>
    <cellStyle name="_ss_4_Confirm related " xfId="12337" xr:uid="{FD53743D-F810-4419-B93B-EB35A205BDC3}"/>
    <cellStyle name="_ss_4_Master_Macro กระทบรายละเอียดประกอบงบ" xfId="12338" xr:uid="{63BA8CC7-5FE9-4773-AF57-4701F7E0C7EB}"/>
    <cellStyle name="_ss_4_ODP-10-2009" xfId="12339" xr:uid="{E081233F-77D7-4D27-850F-89395B555F97}"/>
    <cellStyle name="_ss_4_ODP-2" xfId="12340" xr:uid="{ECD73AA7-3C95-4B94-8FDF-54DFEC9B5ED5}"/>
    <cellStyle name="_ss_4_ODP-Nov-09" xfId="12341" xr:uid="{1B6C40F7-755B-4398-B6B2-CA3FB759F10A}"/>
    <cellStyle name="_ss_4_SEP_SuperSports_Report" xfId="12342" xr:uid="{B452CDB6-530B-4766-B6D2-1FC3B4CA2718}"/>
    <cellStyle name="_ss_4_SEP_SuperSports_Report_APN-Other co." xfId="12343" xr:uid="{1577516C-A7D4-467B-B324-78D91EBA08E9}"/>
    <cellStyle name="_ss_4_SEP_SuperSports_Report_Check Diff" xfId="12344" xr:uid="{268643AD-ADE6-4620-9FBC-2D26EE319F8D}"/>
    <cellStyle name="_ss_4_SEP_SuperSports_Report_Confirm related " xfId="12345" xr:uid="{2CDCB9EA-B1D0-4D70-AD1A-98EC8B3CB882}"/>
    <cellStyle name="_ss_4_SEP_SuperSports_Report_Master_Macro กระทบรายละเอียดประกอบงบ" xfId="12346" xr:uid="{5C04411E-6228-4248-A85D-0130D07AE8B7}"/>
    <cellStyle name="_ss_4_SEP_SuperSports_Report_ODP-10-2009" xfId="12347" xr:uid="{4A8CDD03-0CB9-4145-B42D-7D16AB66939A}"/>
    <cellStyle name="_ss_4_SEP_SuperSports_Report_ODP-2" xfId="12348" xr:uid="{5924FBA9-3C99-48A2-90AA-66FC57BC6CFC}"/>
    <cellStyle name="_ss_4_SEP_SuperSports_Report_ODP-Nov-09" xfId="12349" xr:uid="{EC237D08-77D1-4A18-80AE-E60D7363CD75}"/>
    <cellStyle name="_ss_4_SEP_SuperSports_Report_SPS-NOV-09" xfId="12350" xr:uid="{A1CA9120-3346-4F7E-8B00-09A74977AC83}"/>
    <cellStyle name="_ss_4_SPS-NOV-09" xfId="12351" xr:uid="{6D9EDA74-EEFA-43B3-8B35-31FAEADAC2B5}"/>
    <cellStyle name="_ss_5" xfId="12352" xr:uid="{766F45B4-AF60-4DBE-926D-F5285DBDA47F}"/>
    <cellStyle name="_ss_5_APN-Other co." xfId="12353" xr:uid="{BA45CC81-5BCF-4531-816B-D5ABDC24E4A6}"/>
    <cellStyle name="_ss_5_AUG_SuperSports_Report" xfId="12354" xr:uid="{A97C131F-6F76-4DC1-A1AE-F6FBF51B5E77}"/>
    <cellStyle name="_ss_5_AUG_SuperSports_Report_APN-Other co." xfId="12355" xr:uid="{513C7C32-F852-49A0-818C-A8A4FECB914E}"/>
    <cellStyle name="_ss_5_AUG_SuperSports_Report_Check Diff" xfId="12356" xr:uid="{6C15623B-272D-4F76-A497-AE6A26BEC331}"/>
    <cellStyle name="_ss_5_AUG_SuperSports_Report_Confirm related " xfId="12357" xr:uid="{C876533D-758A-4BF7-BAEC-E62B240FBD04}"/>
    <cellStyle name="_ss_5_AUG_SuperSports_Report_Master_Macro กระทบรายละเอียดประกอบงบ" xfId="12358" xr:uid="{C939F069-1B82-4822-8784-5A12C0B5817B}"/>
    <cellStyle name="_ss_5_AUG_SuperSports_Report_ODP-10-2009" xfId="12359" xr:uid="{69F5FEE2-C6CF-4DD2-A15C-424605648D8B}"/>
    <cellStyle name="_ss_5_AUG_SuperSports_Report_ODP-2" xfId="12360" xr:uid="{21DC25AB-7832-427D-9F72-C9A517711A9B}"/>
    <cellStyle name="_ss_5_AUG_SuperSports_Report_ODP-Nov-09" xfId="12361" xr:uid="{F9986096-3675-4FB9-A030-293277073931}"/>
    <cellStyle name="_ss_5_AUG_SuperSports_Report_SPS-NOV-09" xfId="12362" xr:uid="{D1E9380D-538B-4F91-9143-B507AC1F4E0E}"/>
    <cellStyle name="_ss_5_Check Diff" xfId="12363" xr:uid="{4E7F6D52-333C-43F4-A0AE-B06E9AE3B2A9}"/>
    <cellStyle name="_ss_5_Confirm related " xfId="12364" xr:uid="{55D9A06C-B3AC-4A9E-A181-CBEE1E1FD142}"/>
    <cellStyle name="_ss_5_Master_Macro กระทบรายละเอียดประกอบงบ" xfId="12365" xr:uid="{740218C2-96C1-4B2C-8730-853C7541F30F}"/>
    <cellStyle name="_ss_5_ODP-10-2009" xfId="12366" xr:uid="{F86680E1-7C5C-4D23-A497-895593093DB5}"/>
    <cellStyle name="_ss_5_ODP-2" xfId="12367" xr:uid="{EBEEEE1A-E811-477A-A830-E16CC49AF93F}"/>
    <cellStyle name="_ss_5_ODP-Nov-09" xfId="12368" xr:uid="{8EC67DE5-1B80-418F-B67C-7BDED89B0A5F}"/>
    <cellStyle name="_ss_5_SEP_SuperSports_Report" xfId="12369" xr:uid="{53781792-3165-4EAA-9923-DC85B43C4A36}"/>
    <cellStyle name="_ss_5_SEP_SuperSports_Report_APN-Other co." xfId="12370" xr:uid="{296446AA-3F4E-488D-BADC-6616DC5F459C}"/>
    <cellStyle name="_ss_5_SEP_SuperSports_Report_Check Diff" xfId="12371" xr:uid="{0509841F-8B8A-4A98-89B5-CE5FCD7AA88E}"/>
    <cellStyle name="_ss_5_SEP_SuperSports_Report_Confirm related " xfId="12372" xr:uid="{E31D300E-F0F8-49FC-9550-9A1BD7C950F7}"/>
    <cellStyle name="_ss_5_SEP_SuperSports_Report_Master_Macro กระทบรายละเอียดประกอบงบ" xfId="12373" xr:uid="{9EA80F6A-41D0-4190-9706-19780C693329}"/>
    <cellStyle name="_ss_5_SEP_SuperSports_Report_ODP-10-2009" xfId="12374" xr:uid="{BC608DCE-A9F5-4C8A-9977-1A9D7F0EBC7E}"/>
    <cellStyle name="_ss_5_SEP_SuperSports_Report_ODP-2" xfId="12375" xr:uid="{02174322-C788-48FE-9A9B-3D81B7583656}"/>
    <cellStyle name="_ss_5_SEP_SuperSports_Report_ODP-Nov-09" xfId="12376" xr:uid="{8263807B-083B-4825-8BC8-038BE3994C58}"/>
    <cellStyle name="_ss_5_SEP_SuperSports_Report_SPS-NOV-09" xfId="12377" xr:uid="{4FF237D0-4765-4041-B5C7-7697CCB127DC}"/>
    <cellStyle name="_ss_5_SPS-NOV-09" xfId="12378" xr:uid="{D222E95E-3AD3-4AE3-B122-496D9D1B31B2}"/>
    <cellStyle name="_ss_6" xfId="12379" xr:uid="{58FB9AB1-A44B-4C58-AC10-3D27E110EC19}"/>
    <cellStyle name="_ss_6_APN-Other co." xfId="12380" xr:uid="{54A1A4E6-5AF1-497F-A327-EFEDEA96054B}"/>
    <cellStyle name="_ss_6_AUG_SuperSports_Report" xfId="12381" xr:uid="{BAA9B9BA-B350-4B7C-B3B4-62B201B18857}"/>
    <cellStyle name="_ss_6_AUG_SuperSports_Report_APN-Other co." xfId="12382" xr:uid="{ECB32DA5-91E0-414C-9A72-C0DB09BA5952}"/>
    <cellStyle name="_ss_6_AUG_SuperSports_Report_Check Diff" xfId="12383" xr:uid="{4B5DA987-BB3C-44CF-8742-0A4C766EA2EA}"/>
    <cellStyle name="_ss_6_AUG_SuperSports_Report_Confirm related " xfId="12384" xr:uid="{26A3E700-85D4-476B-9E42-226BC16DFC21}"/>
    <cellStyle name="_ss_6_AUG_SuperSports_Report_Master_Macro กระทบรายละเอียดประกอบงบ" xfId="12385" xr:uid="{045C416A-87AA-4960-A7DC-A847026D15F0}"/>
    <cellStyle name="_ss_6_AUG_SuperSports_Report_ODP-10-2009" xfId="12386" xr:uid="{A9BCFEEF-DC41-4E8F-B8C9-63C6327DE5D0}"/>
    <cellStyle name="_ss_6_AUG_SuperSports_Report_ODP-2" xfId="12387" xr:uid="{301AAB02-7C51-41C0-9B2B-F589A0DA7B4B}"/>
    <cellStyle name="_ss_6_AUG_SuperSports_Report_ODP-Nov-09" xfId="12388" xr:uid="{9FE37DA1-875D-420F-B029-294044FA1A8E}"/>
    <cellStyle name="_ss_6_AUG_SuperSports_Report_SPS-NOV-09" xfId="12389" xr:uid="{2100586C-4281-48C5-B395-6EF1DBEEEDD1}"/>
    <cellStyle name="_ss_6_Check Diff" xfId="12390" xr:uid="{7B9946F6-1E0E-49A4-99E1-77B152E02714}"/>
    <cellStyle name="_ss_6_Confirm related " xfId="12391" xr:uid="{52781E19-7D34-469F-B9B6-1EFB44DDDF69}"/>
    <cellStyle name="_ss_6_Master_Macro กระทบรายละเอียดประกอบงบ" xfId="12392" xr:uid="{2C1748F9-3484-4DED-A8BB-A52397994FB9}"/>
    <cellStyle name="_ss_6_ODP-10-2009" xfId="12393" xr:uid="{DB6242F8-C8A3-4805-AE91-708169CAA66D}"/>
    <cellStyle name="_ss_6_ODP-2" xfId="12394" xr:uid="{338E1EF0-8BF4-4C51-9428-6B493AE1C284}"/>
    <cellStyle name="_ss_6_ODP-Nov-09" xfId="12395" xr:uid="{33FBE072-B196-428B-B5A4-051537F9239A}"/>
    <cellStyle name="_ss_6_SEP_SuperSports_Report" xfId="12396" xr:uid="{7410D134-AC30-442F-9DDA-C255172E4F80}"/>
    <cellStyle name="_ss_6_SEP_SuperSports_Report_APN-Other co." xfId="12397" xr:uid="{63393C80-E38E-4BFE-8A2A-8F2EC091194D}"/>
    <cellStyle name="_ss_6_SEP_SuperSports_Report_Check Diff" xfId="12398" xr:uid="{D6052F41-80D3-4994-8298-7F1CD158330E}"/>
    <cellStyle name="_ss_6_SEP_SuperSports_Report_Confirm related " xfId="12399" xr:uid="{9ABFF94F-A10C-414D-AAD0-B665B550A4C8}"/>
    <cellStyle name="_ss_6_SEP_SuperSports_Report_Master_Macro กระทบรายละเอียดประกอบงบ" xfId="12400" xr:uid="{B39C6CEA-5D16-41F7-9668-D2B24A93E6E2}"/>
    <cellStyle name="_ss_6_SEP_SuperSports_Report_ODP-10-2009" xfId="12401" xr:uid="{7B5CAAB3-375E-4B35-BF77-7883DCBC9B3B}"/>
    <cellStyle name="_ss_6_SEP_SuperSports_Report_ODP-2" xfId="12402" xr:uid="{C2C7195E-8286-4884-A0A9-17F6C5C2D46A}"/>
    <cellStyle name="_ss_6_SEP_SuperSports_Report_ODP-Nov-09" xfId="12403" xr:uid="{7B65D275-E926-4F19-9393-092369834F65}"/>
    <cellStyle name="_ss_6_SEP_SuperSports_Report_SPS-NOV-09" xfId="12404" xr:uid="{5C0498B7-A26F-4341-863A-A0343F593CF3}"/>
    <cellStyle name="_ss_6_SPS-NOV-09" xfId="12405" xr:uid="{DBDFED5D-0902-4B21-87D3-0E786EB0FD70}"/>
    <cellStyle name="_ss_8" xfId="12406" xr:uid="{C5E4BA3A-FFB9-40ED-9F2C-B8CC5F32F14C}"/>
    <cellStyle name="_ss_8_APN-Other co." xfId="12407" xr:uid="{50C2ACAE-E7C6-4C76-AEF7-48A504DAF5DA}"/>
    <cellStyle name="_ss_8_AUG_SuperSports_Report" xfId="12408" xr:uid="{2B502EBA-314E-4593-8205-4E563AE50F10}"/>
    <cellStyle name="_ss_8_AUG_SuperSports_Report_APN-Other co." xfId="12409" xr:uid="{4F91FDE0-77EB-4777-B195-D35ECE31AC80}"/>
    <cellStyle name="_ss_8_AUG_SuperSports_Report_Check Diff" xfId="12410" xr:uid="{AA2A3259-6978-4C17-A15E-E0D6E85201AC}"/>
    <cellStyle name="_ss_8_AUG_SuperSports_Report_Confirm related " xfId="12411" xr:uid="{BBC3A1C2-7939-42CA-98AB-92EF3FFA550D}"/>
    <cellStyle name="_ss_8_AUG_SuperSports_Report_Master_Macro กระทบรายละเอียดประกอบงบ" xfId="12412" xr:uid="{EB34F541-077B-4B65-A3F0-A61AD3AC8C44}"/>
    <cellStyle name="_ss_8_AUG_SuperSports_Report_ODP-10-2009" xfId="12413" xr:uid="{B54C36E5-3E3F-4E65-90CB-3A3A47F55EA7}"/>
    <cellStyle name="_ss_8_AUG_SuperSports_Report_ODP-2" xfId="12414" xr:uid="{EB365547-1480-4A2B-B087-B8B649D60241}"/>
    <cellStyle name="_ss_8_AUG_SuperSports_Report_ODP-Nov-09" xfId="12415" xr:uid="{20547D04-AD47-4F73-A81E-F0D1A088099D}"/>
    <cellStyle name="_ss_8_AUG_SuperSports_Report_SPS-NOV-09" xfId="12416" xr:uid="{48DBF830-065E-41F3-A7C4-64FB6FEFD262}"/>
    <cellStyle name="_ss_8_Check Diff" xfId="12417" xr:uid="{E67E193E-7FA4-4470-B965-A0B6876A1577}"/>
    <cellStyle name="_ss_8_Confirm related " xfId="12418" xr:uid="{E3E431E1-4FB3-4E4E-B0EA-9BC9B2E32367}"/>
    <cellStyle name="_ss_8_Master_Macro กระทบรายละเอียดประกอบงบ" xfId="12419" xr:uid="{ADD93D6A-EE82-4894-9BBE-25EAAD7C5933}"/>
    <cellStyle name="_ss_8_ODP-10-2009" xfId="12420" xr:uid="{8D672E2B-0C73-4EC2-907E-F3F17A8D9717}"/>
    <cellStyle name="_ss_8_ODP-2" xfId="12421" xr:uid="{EE7D3ED7-7570-4B07-844F-754257038B1E}"/>
    <cellStyle name="_ss_8_ODP-Nov-09" xfId="12422" xr:uid="{DB0147C4-9416-40EF-955D-36214A7EB3B8}"/>
    <cellStyle name="_ss_8_SEP_SuperSports_Report" xfId="12423" xr:uid="{9FD4D565-5222-4519-A9D1-2788A5F2BC26}"/>
    <cellStyle name="_ss_8_SEP_SuperSports_Report_APN-Other co." xfId="12424" xr:uid="{37FFF266-02E2-4189-B4A0-71F465B5100E}"/>
    <cellStyle name="_ss_8_SEP_SuperSports_Report_Check Diff" xfId="12425" xr:uid="{9583FE0F-C7B2-437D-8AF0-955005B843A9}"/>
    <cellStyle name="_ss_8_SEP_SuperSports_Report_Confirm related " xfId="12426" xr:uid="{17FA453C-0AF6-4A93-9E49-615DC985F74F}"/>
    <cellStyle name="_ss_8_SEP_SuperSports_Report_Master_Macro กระทบรายละเอียดประกอบงบ" xfId="12427" xr:uid="{CC38D31C-7832-4745-AA61-C3BB4E5D40EF}"/>
    <cellStyle name="_ss_8_SEP_SuperSports_Report_ODP-10-2009" xfId="12428" xr:uid="{C7EA5BF7-4C16-458D-A2D9-6135B93A979B}"/>
    <cellStyle name="_ss_8_SEP_SuperSports_Report_ODP-2" xfId="12429" xr:uid="{CBD55DFA-5EEC-4CB3-B31D-D5CF3D157D5E}"/>
    <cellStyle name="_ss_8_SEP_SuperSports_Report_ODP-Nov-09" xfId="12430" xr:uid="{84B00FF4-7243-4C11-AA53-48B839F78A7A}"/>
    <cellStyle name="_ss_8_SEP_SuperSports_Report_SPS-NOV-09" xfId="12431" xr:uid="{842891DB-593F-447A-BD86-AF2CE0C25BA2}"/>
    <cellStyle name="_ss_8_SPS-NOV-09" xfId="12432" xr:uid="{A2E7570C-8C35-44C4-92E6-DC436B45016A}"/>
    <cellStyle name="_SubHeading" xfId="77" xr:uid="{D75216DA-3FAA-4DE8-89FB-667BDF0AAE41}"/>
    <cellStyle name="_SUMMARY" xfId="44478" xr:uid="{14574378-1669-40F6-BD28-90FE8D1CFC01}"/>
    <cellStyle name="_Summary Electric" xfId="527" xr:uid="{A831EBC9-D1BF-45D9-AC47-BFE0E26BC28D}"/>
    <cellStyle name="_T_Loan-Sample substantive work papers" xfId="78" xr:uid="{EBF1E9CC-0461-4AD2-B436-B63C695B2A3D}"/>
    <cellStyle name="_T_Loan-Sample substantive work papers_APN-Other co." xfId="12433" xr:uid="{4F4B8ABC-353E-4DC6-BDB3-A923133261C6}"/>
    <cellStyle name="_T_Loan-Sample substantive work papers_B2S Legal COA_BSPL_ P13A  02032012 " xfId="458" xr:uid="{DA791991-4499-4144-BE60-A12473677C90}"/>
    <cellStyle name="_T_Loan-Sample substantive work papers_Confirm related " xfId="12434" xr:uid="{7131C89D-82EC-459E-8BD3-C32C120BBD8C}"/>
    <cellStyle name="_T_Loan-Sample substantive work papers_Lead Q1'11" xfId="12435" xr:uid="{76B2B165-5DD0-41EC-8375-74C1A95FF370}"/>
    <cellStyle name="_T_Loan-Sample substantive work papers_ODP-2" xfId="12436" xr:uid="{38A733CE-E5CD-4F16-95BB-2E84206D6CF6}"/>
    <cellStyle name="_T200 개발 점검 SHEET(1125)제출" xfId="45221" xr:uid="{E5C7202F-D7E4-4F51-88BB-56A9F8EC14F5}"/>
    <cellStyle name="_T200 양산개발 MASTER LIST(010209)" xfId="45222" xr:uid="{2B80493B-8D37-4489-869E-59F4A37CEA19}"/>
    <cellStyle name="_Table" xfId="79" xr:uid="{5F188460-3D25-4751-93D4-60A8158E32CC}"/>
    <cellStyle name="_Table_Top SGRTH YE'10 from p'chies" xfId="45223" xr:uid="{E007DCBE-03B4-4C4C-A6CF-39D01B450840}"/>
    <cellStyle name="_Table_WS BS 06" xfId="459" xr:uid="{274DEAF2-550F-42A2-991D-EEB70881A758}"/>
    <cellStyle name="_TableHead" xfId="80" xr:uid="{7A5C9627-7EC2-4983-BA0D-817A9A3472A7}"/>
    <cellStyle name="_TableHead_Top SGRTH YE'10 from p'chies" xfId="45224" xr:uid="{242724B5-62E1-4F3F-BE6F-0506BE6A8302}"/>
    <cellStyle name="_TableHead_WS BS 06" xfId="460" xr:uid="{E926DF0E-C9A5-40D9-8BBE-08331A958E44}"/>
    <cellStyle name="_TableRowHead" xfId="81" xr:uid="{C18BAFF3-F3A0-4E6E-91ED-D26A23D38876}"/>
    <cellStyle name="_TableSuperHead" xfId="82" xr:uid="{4417FA74-EE34-41AE-BB41-DCDA4DB910F1}"/>
    <cellStyle name="_tase FA&amp;GA BU B2S Apr-13" xfId="44479" xr:uid="{7491934C-6266-42A6-9537-7AD6330546A6}"/>
    <cellStyle name="_TB" xfId="83" xr:uid="{8906811A-A5FE-4A21-B48F-FAA2F92582F9}"/>
    <cellStyle name="_TB_B2S Legal COA_BSPL_ P13A  02032012 " xfId="461" xr:uid="{1DA753E7-B6F4-406E-A51D-1E3DEBFAAA07}"/>
    <cellStyle name="_TB1207" xfId="45225" xr:uid="{EF405E4E-8A98-431E-8B8D-23CE48634D7A}"/>
    <cellStyle name="_Template B2S_Sep 13" xfId="44480" xr:uid="{D42EC916-36C7-4E42-9872-05547F85A286}"/>
    <cellStyle name="_Tempolary Area Required" xfId="45226" xr:uid="{37C7C130-65A0-493A-9AC3-0080466604A0}"/>
    <cellStyle name="_Test Bank" xfId="45227" xr:uid="{35597C2B-D697-4570-B75E-A33F976D4E0B}"/>
    <cellStyle name="_Test of details vouch-selling and admin expenses-testing" xfId="45228" xr:uid="{07B74EAA-8D5E-4241-928E-14B07B8DB4EE}"/>
    <cellStyle name="_Test of details vouch-selling and admin expenses-testing_J302_investmentใบหุ้น'09" xfId="45229" xr:uid="{D1883A86-2125-4B43-8E44-69CF92A98EA9}"/>
    <cellStyle name="_Test of details vouch-selling and admin expenses-testing_Top SGRTH YE'10 from p'chies" xfId="45230" xr:uid="{D447E53A-85C8-4752-BA15-B8B67B5DE2FE}"/>
    <cellStyle name="_Test of details vouch-selling and admin expenses-testing_ZD_vouch BRK MUS" xfId="45231" xr:uid="{7D202A58-E58F-4226-B1B1-CEF5D571D7C7}"/>
    <cellStyle name="_test purchase-Mega" xfId="12437" xr:uid="{1F02BE44-4E62-4BDF-B070-AC80A8CA7722}"/>
    <cellStyle name="_Test sales-Kluber" xfId="12438" xr:uid="{391C9CC0-210C-479E-8806-A8F75085CC38}"/>
    <cellStyle name="_Test sales-Kluber_APN-Other co." xfId="12439" xr:uid="{B4758EB6-06A0-42EA-AA70-E3079832329D}"/>
    <cellStyle name="_Test sales-Kluber_Confirm related " xfId="12440" xr:uid="{F5C8524F-75C9-42EE-8E61-59B3E45A35CF}"/>
    <cellStyle name="_Test sales-Kluber_ODP-2" xfId="12441" xr:uid="{A14A9933-4DA7-4C1A-BD0B-738522CD9D47}"/>
    <cellStyle name="_THAI LAW 08" xfId="45232" xr:uid="{04408ECF-82E9-4528-A1CD-011716403A06}"/>
    <cellStyle name="_Thai Semcon_Top_Midyear_06" xfId="12442" xr:uid="{C89590F8-4138-473A-A9E8-39025E66504F}"/>
    <cellStyle name="_Thai Semcon_Top_Midyear_06_APN-Other co." xfId="12443" xr:uid="{A43BD5C9-93AA-487E-8CAB-0BFB15649202}"/>
    <cellStyle name="_Thai Semcon_Top_Midyear_06_Confirm related " xfId="12444" xr:uid="{4C0C481C-0110-4244-BD18-76B44E695FFB}"/>
    <cellStyle name="_Thai Semcon_Top_Midyear_06_ODP-2" xfId="12445" xr:uid="{3AF3C497-FE78-4F6E-A91E-BB11B810475C}"/>
    <cellStyle name="_TOP 06.30.07" xfId="45233" xr:uid="{8B42BAC7-B809-4220-BC04-67E761E372DB}"/>
    <cellStyle name="_TOP 06.30.07-1" xfId="45234" xr:uid="{AB533B26-8DE0-4B4D-BD8F-26E5D7525603}"/>
    <cellStyle name="_top fel-07" xfId="45235" xr:uid="{E061A69A-3E5B-4277-9ECB-6927AE767639}"/>
    <cellStyle name="_Top Graintrade2007" xfId="45236" xr:uid="{E1BA289C-69B7-4037-9C73-7E07820CB489}"/>
    <cellStyle name="_Top Herbalife2008_Pum" xfId="45237" xr:uid="{FD56AF91-28FF-410A-B721-24D61CA7B9E1}"/>
    <cellStyle name="_Top HWS 07_Boup_up120308" xfId="84" xr:uid="{A3D72ED4-06C3-4A6F-A4FB-8EB9EE33FEC8}"/>
    <cellStyle name="_Top HWS 07_Boup_up120308_APN-Other co." xfId="12446" xr:uid="{4596199E-21D3-404C-BED7-27D4D3B6BC7C}"/>
    <cellStyle name="_Top HWS 07_Boup_up120308_Confirm related " xfId="12447" xr:uid="{D1847CCE-AF2D-4CFE-936B-9AEB2DAC1DEF}"/>
    <cellStyle name="_Top HWS 07_Boup_up120308_ODP-2" xfId="12448" xr:uid="{6CB6169D-6E6F-4278-BDF3-0E51C81B3E3F}"/>
    <cellStyle name="_Top Matsui'07 _Pum V.4" xfId="45238" xr:uid="{E888C1D6-90BC-4B09-9665-C98483C61528}"/>
    <cellStyle name="_Top May'07" xfId="44481" xr:uid="{22B8DD8D-7686-4EF5-87F4-EE4A9443B059}"/>
    <cellStyle name="_Top May'07 2" xfId="44482" xr:uid="{3847A181-086C-4C85-85E1-1E591E0731D0}"/>
    <cellStyle name="_TOP ODP'09__new09" xfId="12449" xr:uid="{6D38A0F4-2507-449D-9875-393DA0F89154}"/>
    <cellStyle name="_TOP ODP'09_new09" xfId="12450" xr:uid="{C26FEC92-7036-4E75-B9FC-570A814864C4}"/>
    <cellStyle name="_Top PAH 2009_Update_file1_Roz" xfId="45239" xr:uid="{A7B7B393-EAFF-4328-B943-217E641F15FD}"/>
    <cellStyle name="_Top PAH 2009_Update_file1_Roz_L301_BP&amp;ATS" xfId="45240" xr:uid="{138FB4D7-F1E6-48FF-B123-F03A3C03AD2A}"/>
    <cellStyle name="_Top seiko 31.07.07.yim" xfId="45241" xr:uid="{A05FB0EB-F7AC-4938-9240-737D01D8ED43}"/>
    <cellStyle name="_TOP SSP'08" xfId="85" xr:uid="{8C378EDC-40C7-4B36-AD0B-BD3D871366B9}"/>
    <cellStyle name="_TOP SSP'08_APN-Other co." xfId="12451" xr:uid="{3281D014-6913-40B7-9E98-228CFE1A371D}"/>
    <cellStyle name="_TOP SSP'08_Confirm related " xfId="12452" xr:uid="{528F8E34-FECF-4C22-9C8D-D1D10E68C599}"/>
    <cellStyle name="_TOP SSP'08_ODP-2" xfId="12453" xr:uid="{BB4FE4D2-9A29-47E6-9ED5-8FCEB6798B0F}"/>
    <cellStyle name="_TOP SSP'09 Standard" xfId="12454" xr:uid="{B9559B1E-57F2-4ED2-9B68-58793FD8DFE5}"/>
    <cellStyle name="_TOP SSP'09_Standard_001" xfId="86" xr:uid="{68AECBB3-FC11-46B4-8603-8CE1607CE068}"/>
    <cellStyle name="_Top Wat '06" xfId="45242" xr:uid="{0A9D3676-225D-4EC5-B113-A2CCC266B637}"/>
    <cellStyle name="_Top Yamasei 31 Dec 06 Additional" xfId="12455" xr:uid="{62F944C7-FF61-4A1D-A612-F851B2670A3B}"/>
    <cellStyle name="_Top Yamasei 31 Dec 06 Additional_APN-Other co." xfId="12456" xr:uid="{C4202464-DFEC-41AE-BE85-F36E2E57ED68}"/>
    <cellStyle name="_Top Yamasei 31 Dec 06 Additional_Confirm related " xfId="12457" xr:uid="{69B2151B-11F2-488F-9FFD-E5CB2328560E}"/>
    <cellStyle name="_Top Yamasei 31 Dec 06 Additional_ODP-2" xfId="12458" xr:uid="{4919D931-7337-4DC6-8D3C-9DBAF8FA89D0}"/>
    <cellStyle name="_Top YE 08_BCP V1.1" xfId="45243" xr:uid="{C0A759DB-CBD9-4122-A03B-532F42415492}"/>
    <cellStyle name="_Top YE 08_BCP V1.1_Top SGRTH YE'10 from p'chies" xfId="45244" xr:uid="{C9389F1A-123A-4A1D-9DDA-90C19C2C6E2C}"/>
    <cellStyle name="_Top YE 08_BCP_V1.3" xfId="45245" xr:uid="{E8B0B775-5E60-41A3-B134-D73058553A02}"/>
    <cellStyle name="_Top YE 08_BCP_V1.3_Top SGRTH YE'10 from p'chies" xfId="45246" xr:uid="{E38DF32F-B5C7-41A4-833F-E145601F1F59}"/>
    <cellStyle name="_TOP_Bag_09_BS" xfId="45247" xr:uid="{32F8E2EE-9BD2-4F1F-8561-325D166551BA}"/>
    <cellStyle name="_TOP_Bag_09_BS by tarn" xfId="45248" xr:uid="{60AE33FD-8322-43E1-BBB6-2410B641D91B}"/>
    <cellStyle name="_TOP_BAG_09_PL" xfId="45249" xr:uid="{8F619A9C-9EDF-4185-90B7-D9CD4B6BABA7}"/>
    <cellStyle name="_TOP_BAG_09_PL by tarn" xfId="45250" xr:uid="{883AFB16-3C92-4607-9FDB-8AC9DBF18B52}"/>
    <cellStyle name="_Top_BFI'08_pum" xfId="45251" xr:uid="{988C4FD7-BBAF-4A02-9B90-F74B724BD5B0}"/>
    <cellStyle name="_Top_BFI'08_pum_L301_BP&amp;ATS" xfId="45252" xr:uid="{A7D0068A-91AB-490A-90A2-4E06D4A3D17C}"/>
    <cellStyle name="_Top_BFI'08_pum_Top SGRTH YE'10 from p'chies" xfId="45253" xr:uid="{26D48C77-EB29-4045-90DD-770993ACD7CC}"/>
    <cellStyle name="_TOP_BS'09" xfId="45254" xr:uid="{3EE74CB7-E389-4F48-83C6-5FCB431E0504}"/>
    <cellStyle name="_Top_Kawasumi_31.03.08-nee" xfId="45255" xr:uid="{B4618B53-B65C-46E6-9225-459BFCC27400}"/>
    <cellStyle name="_Top_Kawasumi_31.03.08-sugar" xfId="45256" xr:uid="{4966B3A3-AD09-4800-84C2-1857F2FD18ED}"/>
    <cellStyle name="_TOP_KLUBER" xfId="12459" xr:uid="{73EF402B-8D8E-4CE4-A2D6-E274DC5E0785}"/>
    <cellStyle name="_top_PWB_08 dear" xfId="87" xr:uid="{B436B3E8-1B55-4FBD-9169-F26C5D7800E4}"/>
    <cellStyle name="_top_PWB_08 super update" xfId="88" xr:uid="{C14B6E1C-24BD-458D-B4A0-08F74D75A844}"/>
    <cellStyle name="_top_PWB_08 super update_APN-Other co." xfId="12460" xr:uid="{47C185F9-DA69-4F5D-9B16-0DDF840C390F}"/>
    <cellStyle name="_top_PWB_08 super update_Confirm related " xfId="12461" xr:uid="{0E666702-27B6-499B-B9BF-2ED02BBF5E25}"/>
    <cellStyle name="_top_PWB_08 super update_ODP-2" xfId="12462" xr:uid="{E7F991C0-C6DD-4AE2-AF9B-019424A188C2}"/>
    <cellStyle name="_Top_PWB08_ Update" xfId="89" xr:uid="{DEF83A52-C663-4A17-BE8C-802E35BAAD3C}"/>
    <cellStyle name="_Top_PWB08_ Update_APN-Other co." xfId="12463" xr:uid="{F8435986-2183-455C-BD09-92CE3427C0AE}"/>
    <cellStyle name="_Top_PWB08_ Update_Confirm related " xfId="12464" xr:uid="{7031CE24-E4BC-4A25-AC6F-C72E29D67195}"/>
    <cellStyle name="_Top_PWB08_ Update_ODP-2" xfId="12465" xr:uid="{FAE6FB24-FE33-4F54-AB7A-949EB807D51F}"/>
    <cellStyle name="_Top_Sanden_2007" xfId="44483" xr:uid="{CB41BF05-A369-4593-B62A-2ED447823D2E}"/>
    <cellStyle name="_Top_TPP'09" xfId="90" xr:uid="{8A363DAA-E277-4D81-AED3-6305E16A24A7}"/>
    <cellStyle name="_Top_TSU_for year ended" xfId="45257" xr:uid="{C0805C00-BD68-4DEE-A57A-795C337E875D}"/>
    <cellStyle name="_TOP_YE'09" xfId="45258" xr:uid="{FF440395-E555-4446-A58E-C789011C8369}"/>
    <cellStyle name="_TopB.inter2009_Year end" xfId="45259" xr:uid="{013E4832-BABD-4829-BC52-F640D99859A0}"/>
    <cellStyle name="_Top-Itoham - 2009 PUM" xfId="45260" xr:uid="{EE2857FE-59CD-4738-ADB0-06889E3E8D42}"/>
    <cellStyle name="_Top-Sep'07" xfId="45261" xr:uid="{70EEA027-2930-47C1-AA2F-A9F13BD39498}"/>
    <cellStyle name="_Top-Takano N'New" xfId="45262" xr:uid="{1924E347-D784-4302-90E2-8AB4556A3D37}"/>
    <cellStyle name="_Top-Tech(Thai)_gus" xfId="44484" xr:uid="{C9D5D3BF-0E7A-4051-8C51-539B68CF13DB}"/>
    <cellStyle name="_trial30jun08" xfId="91" xr:uid="{F02CE0F2-7542-45AE-AC6C-0907DDD09638}"/>
    <cellStyle name="_TRS 09" xfId="92" xr:uid="{10FF6FB0-2973-42C5-98AE-B3A195785D20}"/>
    <cellStyle name="_TRS 09_Legal COA_BS 221110_New" xfId="462" xr:uid="{3F48370F-F57D-4710-9EAC-BC6B8C08614A}"/>
    <cellStyle name="_TRS 09_Legal COA_PL " xfId="463" xr:uid="{B2D3937E-C740-4DE4-B1DD-09E610FCC760}"/>
    <cellStyle name="_TRS 09_Legal COA_PL _B2S Legal COA_BSPL_ P13A  02032012 " xfId="464" xr:uid="{39AC19A8-9CDE-458B-8BFD-54AA708C3C21}"/>
    <cellStyle name="_UFM'09_PLOY" xfId="45263" xr:uid="{BCE5E995-7D9F-41C0-A44B-9DA9B49A7E91}"/>
    <cellStyle name="_UM-เงินเดือน 10 ณ12-09" xfId="12466" xr:uid="{A3FCF5DB-5577-4D63-9E06-CAA5819289E6}"/>
    <cellStyle name="_Unrealized" xfId="45264" xr:uid="{757B14BB-0ABC-4DA4-9645-DAC968AB8FB9}"/>
    <cellStyle name="_V 300-5" xfId="45265" xr:uid="{31B7BDB1-5F97-48C7-9840-60C627B54A46}"/>
    <cellStyle name="_V1" xfId="12467" xr:uid="{BF81B19F-BA60-46C3-BED8-C1A6BE1CD3BE}"/>
    <cellStyle name="_V300" xfId="12468" xr:uid="{769F7D32-178E-4E15-A57C-FC9A59E782A1}"/>
    <cellStyle name="_V300.1" xfId="12469" xr:uid="{8EC4C224-6EE0-4FC0-9712-2BEEB4565B58}"/>
    <cellStyle name="_V302" xfId="12470" xr:uid="{839D0F94-2F41-4F19-9301-9B7DBE45097E}"/>
    <cellStyle name="_VAT &amp; P.P.30_Aug.04" xfId="44485" xr:uid="{EAEF0025-A94C-4BC8-BBE9-5B7B8D91482B}"/>
    <cellStyle name="_VAT &amp; P.P.30_Jan.04" xfId="44486" xr:uid="{4A76DC85-9E1E-48FF-9A94-0EB7B2DE0DDC}"/>
    <cellStyle name="_VAT &amp; P.P.30_Jul.04" xfId="44487" xr:uid="{2B318E0F-26BA-45CE-BAF4-C9514480676B}"/>
    <cellStyle name="_VAT &amp; P.P.30_Mar.04" xfId="44488" xr:uid="{51716CDF-F33C-46D5-A32A-F2497095E7E5}"/>
    <cellStyle name="_VAT &amp; P.P.30_May.04" xfId="44489" xr:uid="{48A18FB2-191D-43A6-B2F8-7541634A4A7E}"/>
    <cellStyle name="_VAT &amp; P.P.30_Oct.04" xfId="44490" xr:uid="{DA41F04E-703E-4B7A-AD11-BD32BE3C79BE}"/>
    <cellStyle name="_VAT &amp; P.P.36" xfId="44491" xr:uid="{2D81E591-815B-42A8-917F-F6C5FCC0E11D}"/>
    <cellStyle name="_VAT &amp; P.P.36_for Interco_Oct.03" xfId="44492" xr:uid="{7F12B1EF-D087-4D09-AD7B-9AC1EDED8FA0}"/>
    <cellStyle name="_VAT and Por.Por.36_Jul.03" xfId="44493" xr:uid="{B13BCCCE-2BFA-4539-99DD-B266FD56EBA9}"/>
    <cellStyle name="_Vouch FA" xfId="45266" xr:uid="{F88D2FEE-B16D-4004-AC73-BE24588A73E5}"/>
    <cellStyle name="_Vouching-cost" xfId="12471" xr:uid="{14810907-BF89-4C86-A736-490F53EAB82A}"/>
    <cellStyle name="_VQ 개발의뢰서" xfId="45267" xr:uid="{6A6F11B5-5341-4714-9685-536FD5B60E90}"/>
    <cellStyle name="_Walkthrough sale" xfId="45268" xr:uid="{5BBE9B6C-0889-4227-83EC-8E8A456C7FAB}"/>
    <cellStyle name="_Walkthrough sale_L301_BP&amp;ATS" xfId="45269" xr:uid="{B56BBB95-20FE-49F5-94E7-C4CCA93FD23A}"/>
    <cellStyle name="_Working_Calender" xfId="45270" xr:uid="{72208427-A387-404F-88FD-654D74937C80}"/>
    <cellStyle name="_wp 12.31.05" xfId="12472" xr:uid="{188B4A69-710E-48B4-9CB9-A70D7D2181CC}"/>
    <cellStyle name="_wp 25.09.06" xfId="45271" xr:uid="{E631C062-B01C-44C9-8EB2-CBA7456C51A8}"/>
    <cellStyle name="_wp 31.12.06" xfId="45272" xr:uid="{C74EA752-76A7-4708-ADD1-07DFF7C62275}"/>
    <cellStyle name="_WP Confirm_ODP_031909" xfId="12473" xr:uid="{C61A697D-969B-4995-8F95-E0E71287F71F}"/>
    <cellStyle name="_wp GLS31.12.07_ju (version 1)" xfId="45273" xr:uid="{49070BE2-DE5A-43BC-BC8C-4ECBD4D452AF}"/>
    <cellStyle name="_WP Metco Q3'07 30.06.07 all" xfId="45274" xr:uid="{D06D0D39-2307-4175-BFA2-C35CA8B1A2F8}"/>
    <cellStyle name="_wp NI31.12.06-nan.new" xfId="12474" xr:uid="{712F97BB-9E93-41BF-99E8-3B3FD881C0C2}"/>
    <cellStyle name="_wp seiko 01.31.07-jeab (Sureerat, Thongarunsang_TH's Copy)" xfId="45275" xr:uid="{1902787A-BDA1-4DB5-84B9-7D598257F931}"/>
    <cellStyle name="_wp seiko 31.07.07" xfId="45276" xr:uid="{6BDF2707-9086-495D-AE88-51A1087A9272}"/>
    <cellStyle name="_WP support_BIT 2009" xfId="45277" xr:uid="{1B26F945-7FCD-4DFE-8B1F-4A761CD86973}"/>
    <cellStyle name="_WP_2003new" xfId="12475" xr:uid="{0CE02FB9-536F-402D-B60B-F2848C5A5E0A}"/>
    <cellStyle name="_wp_other assets_BCT" xfId="12476" xr:uid="{9D3B1AAB-855E-4B7B-B6BA-8803BB78C8F9}"/>
    <cellStyle name="_wp_other income_BQR" xfId="12477" xr:uid="{95D01080-7937-4F79-95EB-537F2F83E015}"/>
    <cellStyle name="_WP_PUM BFI'09" xfId="45278" xr:uid="{9B2CBF0B-1E5F-4611-A1C7-348F1C08321C}"/>
    <cellStyle name="_WP-Boral package-ju" xfId="45279" xr:uid="{10537D55-0AD4-464B-8E09-D1C375F9D551}"/>
    <cellStyle name="_WP-Boral year ended-ju" xfId="45280" xr:uid="{A519B84F-4117-4EC8-A50B-25EAD08FD667}"/>
    <cellStyle name="_WP-FA-new" xfId="12478" xr:uid="{2E60C3A0-E5EB-489C-BCE7-99C4C0BC66F7}"/>
    <cellStyle name="_WP-Ing 29 Jun 10_note" xfId="93" xr:uid="{89B67E39-E4F1-4F88-AD6C-89D73A6829C0}"/>
    <cellStyle name="_X300" xfId="12479" xr:uid="{81C6FBDF-85B3-4F87-ABC1-F97B0DD32DC4}"/>
    <cellStyle name="_X301" xfId="12480" xr:uid="{950A2540-C57F-42B0-8AC5-B45CC43EC313}"/>
    <cellStyle name="_Yamasei - FA 07" xfId="12481" xr:uid="{F6CC10BC-B1FF-4DD2-8E5E-4BA428EFC23B}"/>
    <cellStyle name="_Yamasei - FA 07_APN-Other co." xfId="12482" xr:uid="{655AD9F5-515F-4755-A5EC-D43CCBE84058}"/>
    <cellStyle name="_Yamasei - FA 07_Confirm related " xfId="12483" xr:uid="{E62220BC-0812-493C-BAAB-CC63547D86B6}"/>
    <cellStyle name="_Yamasei - FA 07_ODP-2" xfId="12484" xr:uid="{6513AE6C-B2D9-44E4-A636-FEDF50043B35}"/>
    <cellStyle name="_YE" xfId="12485" xr:uid="{E0BEF466-17ED-4A65-A6E0-B95933E318F0}"/>
    <cellStyle name="_YOK_Mid_Jun '08_EvE" xfId="44494" xr:uid="{B534E73C-EA55-43D4-A125-97FD7CB1E4E3}"/>
    <cellStyle name="_ZC" xfId="12486" xr:uid="{70621713-265A-46D0-80BB-4EC8DA4AF5E6}"/>
    <cellStyle name="_ZD301 PF" xfId="45281" xr:uid="{2080BA6C-1066-4F14-BF2D-BCDE7878BF13}"/>
    <cellStyle name="_เก็บ Transaction B2S  0913" xfId="44497" xr:uid="{596584C0-1915-4C67-8124-541ECA884088}"/>
    <cellStyle name="_แจ้งหนี้0809P" xfId="12487" xr:uid="{A3CC50D4-0023-4420-B0AC-AE331EBC35F7}"/>
    <cellStyle name="_แจ้งหนี้คูปอง-11-2009" xfId="12488" xr:uid="{581D3909-A5A1-4E77-A902-12DC9BE6841C}"/>
    <cellStyle name="_แจ้งหนี้คูปอง-11-2009_APN-Other co." xfId="12489" xr:uid="{EAF9F93F-A0DE-489E-BEEF-6A4C68C8D58D}"/>
    <cellStyle name="_แจ้งหนี้คูปอง-11-2009_Confirm related " xfId="12490" xr:uid="{F2A5A56F-6141-4F06-AA19-875191608252}"/>
    <cellStyle name="_แจ้งหนี้คูปอง-11-2009_ODP-2" xfId="12491" xr:uid="{0907B539-B420-46FA-A64D-7093AB68BD57}"/>
    <cellStyle name="_แนบ 04-12" xfId="44500" xr:uid="{CA6FA954-058C-49CD-B52C-1C3784293D6E}"/>
    <cellStyle name="_แนบ 7-12" xfId="44501" xr:uid="{FA76170A-4BEE-47BC-B584-AE4A3630CD80}"/>
    <cellStyle name="_แนบ 8" xfId="44502" xr:uid="{8DF38DE8-C1DC-42E9-A792-622771A7528B}"/>
    <cellStyle name="_แนบวิเคราห์ 5-12" xfId="44503" xr:uid="{078CD052-EAEE-4373-93F3-ED41E5F78736}"/>
    <cellStyle name="_แนบวิเคราห์ 6-12" xfId="44504" xr:uid="{C7C5CE1D-E56E-426F-BFAB-D3630F0FF182}"/>
    <cellStyle name="_กระดาษทำการ ODP_29.02.08" xfId="94" xr:uid="{8CB26FD6-C588-4416-92FC-F97E901576E2}"/>
    <cellStyle name="_กระดาษทำการ ODP_29.02.08_APN-Other co." xfId="12492" xr:uid="{3512A52A-7A44-47EB-A169-946DAA208681}"/>
    <cellStyle name="_กระดาษทำการ ODP_29.02.08_Confirm related " xfId="12493" xr:uid="{52E65A0C-16B7-414F-BD6B-6C64EA0E5C36}"/>
    <cellStyle name="_กระดาษทำการ ODP_29.02.08_ODP-2" xfId="12494" xr:uid="{CAAA4152-AA5D-4B85-9798-A12F93AD80E2}"/>
    <cellStyle name="_กระดาษทำการคำนวณภาษี ATS" xfId="45282" xr:uid="{7938F620-C17D-4047-99B0-1AF996E75848}"/>
    <cellStyle name="_กระดาษทำการคำนวณภาษี ATS_L301_BP&amp;ATS" xfId="45283" xr:uid="{612ABA31-EBBA-483D-992B-FABDA180ED64}"/>
    <cellStyle name="_กระดาษทำการคำนวณภาษี ATS_Top SGRTH YE'10 from p'chies" xfId="45284" xr:uid="{B4D62F86-187E-4C7F-BE71-17763BC3918B}"/>
    <cellStyle name="_กระทบ Jan-13 รอบ 2" xfId="44495" xr:uid="{FDEFEF05-B38B-4B30-B372-5075D956AADF}"/>
    <cellStyle name="_กระทบก่อนปิด ODP Jul-12" xfId="44496" xr:uid="{45B6CD29-B69D-4930-B2DD-415115292A99}"/>
    <cellStyle name="_ข้อ1_SPS" xfId="12495" xr:uid="{57CE9914-EA5B-4F2E-9A98-1843F6B43362}"/>
    <cellStyle name="_ข้อมูลประกอบวิเคราะห์งบ 4-12" xfId="11541" xr:uid="{B9A37B91-FA44-498E-87C9-44DA424B8BED}"/>
    <cellStyle name="_ค้างรับ_ODP_JUL09_New" xfId="12496" xr:uid="{F47E4090-7798-4418-A4DD-7A4B6B850659}"/>
    <cellStyle name="_ตั้ง Accured" xfId="528" xr:uid="{48948DD7-EDB4-430E-9C44-5B86C139B10E}"/>
    <cellStyle name="_ตั้งหนี้ - Jan.12-ที่ได้ตั้ง Accrued 12-54(2)" xfId="44498" xr:uid="{FCC15817-5ADD-4783-918C-DE5AC36EB5D3}"/>
    <cellStyle name="_ตั้งหนี้ - Jan.12-ที่ได้ตั้ง Accrued 12-54(4)" xfId="44499" xr:uid="{5F893C0C-688F-4B1C-BCDF-AE6DFECD08DF}"/>
    <cellStyle name="_ตารางแจ้งหนี้ ผันแปร 12.53 ค่าน้ำ,ค่าไฟ" xfId="529" xr:uid="{8785C491-F7CF-4858-8C1D-D6F0A82BAD5F}"/>
    <cellStyle name="_บันทึก_Accrued #1st" xfId="44505" xr:uid="{8B3AD3F3-10F8-4135-A99C-971EBBED5E4C}"/>
    <cellStyle name="_บันทึก_Accrued #2nd" xfId="44506" xr:uid="{C91C19C0-335D-4719-A23E-739C1DCFBF64}"/>
    <cellStyle name="_บันทึก_Accrued #3rd" xfId="44507" xr:uid="{F8FD9941-1802-41E9-99D1-CF6365F82E60}"/>
    <cellStyle name="_ร้านค้าที่ปรับปรุง + รอส่งตั้งเคลียร์ accrued feb.10" xfId="12497" xr:uid="{F96319B0-EAA9-4683-B009-4887B3477DAF}"/>
    <cellStyle name="_ร้านค้าที่ปรับปรุง + รอส่งตั้งเคลียร์ accrued Mar.10" xfId="12498" xr:uid="{47BB0DC4-6C8A-401D-9AD4-669F108F4647}"/>
    <cellStyle name="_รายงานการเดินสะพัด CPN1_1009" xfId="12499" xr:uid="{9E1C1919-B349-4A8A-A31B-BD732B797435}"/>
    <cellStyle name="_รายงานการเดินสะพัด CPN1_1009_APN-Other co." xfId="12500" xr:uid="{5048AD86-736F-4CB7-B72B-1033228EAC39}"/>
    <cellStyle name="_รายงานการเดินสะพัด CPN1_1009_Confirm related " xfId="12501" xr:uid="{4C759B09-7FE7-49E7-8F02-60D57851D9D8}"/>
    <cellStyle name="_รายงานการเดินสะพัด CPN1_1009_ODP-2" xfId="12502" xr:uid="{72269516-0981-4C95-BFFB-D17447A13610}"/>
    <cellStyle name="_รายระเอียดประกอบงบเดือน 12-52 Up 5-2-10" xfId="12503" xr:uid="{29B4BD79-5BB2-40A5-9F9A-33B5E6A2C7BD}"/>
    <cellStyle name="_รายละเอียด-รายได้ค้างรับ-พี่โก้" xfId="12504" xr:uid="{06FD71E1-FC7C-4C8E-9214-E67080D8EC7B}"/>
    <cellStyle name="_รายละเอียด-รายได้ค้างรับ-พี่โก้_APN-Other co." xfId="12505" xr:uid="{2C6B6DA5-5FF2-4392-9468-613B5BD17C43}"/>
    <cellStyle name="_รายละเอียด-รายได้ค้างรับ-พี่โก้_Confirm related " xfId="12506" xr:uid="{7214089C-658C-434E-91EC-1DCD0CB7E495}"/>
    <cellStyle name="_รายละเอียด-รายได้ค้างรับ-พี่โก้_ODP-2" xfId="12507" xr:uid="{3A74B2B4-33F1-4CA9-AA10-B5BCCC1DC969}"/>
    <cellStyle name="_개발의뢰서" xfId="45285" xr:uid="{E7718927-B634-4FE1-A94E-CD84F978DB51}"/>
    <cellStyle name="_개발의뢰서(초도,가죽)" xfId="45286" xr:uid="{C9DAEAD3-8CB6-402D-8B33-4E83FDD43960}"/>
    <cellStyle name="_개발의뢰서1" xfId="45287" xr:uid="{ADE0F1D1-9A13-44A3-A593-76BE313213D5}"/>
    <cellStyle name="_공무" xfId="45288" xr:uid="{4E6A9229-635E-4358-9132-54E271592E0F}"/>
    <cellStyle name="_공무원가절감" xfId="45289" xr:uid="{A2568647-0B32-453D-994B-1AF574828470}"/>
    <cellStyle name="_공무팀 월간보고 (2월)" xfId="45290" xr:uid="{3EFB981A-441A-4AE4-AC0F-BFFAAC58BAD0}"/>
    <cellStyle name="_공무팀교육계획및실적" xfId="45291" xr:uid="{EA0E6148-89D3-42C3-B305-D51390402598}"/>
    <cellStyle name="_공장별운영계획_생산계획" xfId="45292" xr:uid="{8C37E311-6555-480B-B083-581DF5B90B50}"/>
    <cellStyle name="_교육" xfId="45293" xr:uid="{F7AF49AC-308A-468B-ABD9-DFDF960DF192}"/>
    <cellStyle name="_근무형태(3조2교대)_군산화성" xfId="45294" xr:uid="{C953B626-0E63-419F-B098-EF2055FE257E}"/>
    <cellStyle name="_금속3BOM5" xfId="45295" xr:uid="{C59BD9C4-ED3D-488B-88E2-0EAADFEC84DD}"/>
    <cellStyle name="_대우 개발의뢰서" xfId="45296" xr:uid="{3FF15197-7BDF-4081-A78F-CEFF7731B6E3}"/>
    <cellStyle name="_데코" xfId="45297" xr:uid="{7F8889B9-BD9A-45EA-996E-C9DF8CF89BA0}"/>
    <cellStyle name="_박리대책서" xfId="45298" xr:uid="{71E963BE-00C2-4C32-AFF3-60863B5EFAB9}"/>
    <cellStyle name="_별첨(계획서및실적서양식)" xfId="45299" xr:uid="{771CF38D-2692-4649-ADF5-27ED97D969D0}"/>
    <cellStyle name="_별첨(계획서및실적서양식)_1" xfId="45300" xr:uid="{BB4D08DC-A85F-409F-A546-18389D8001C7}"/>
    <cellStyle name="_보고_사업부전략" xfId="45301" xr:uid="{DDC17EAB-55D5-4060-BF42-9B23A7CA5C24}"/>
    <cellStyle name="_보고서" xfId="45302" xr:uid="{815DBD9B-E7D7-41A3-ABBB-449BBDA21E6F}"/>
    <cellStyle name="_보고엑셀" xfId="45303" xr:uid="{9EC5D8D5-FB74-44B0-ADC1-B15B1FDCDD80}"/>
    <cellStyle name="_보고자료" xfId="45304" xr:uid="{26A40B31-DE8D-45E8-8FCB-96D1D5E53120}"/>
    <cellStyle name="_본사보고자료_엔지니어육성실적(1분기실적_04년)" xfId="45305" xr:uid="{E97FDEBC-31F4-4581-9FEA-059026B79747}"/>
    <cellStyle name="_양산T200종합" xfId="45306" xr:uid="{B704F3A8-B80F-4D49-ACF6-AF6C25A233DD}"/>
    <cellStyle name="_양식" xfId="45307" xr:uid="{B9B93760-1BE8-49E2-967E-1ED1A3C31ED5}"/>
    <cellStyle name="_양식_1" xfId="45308" xr:uid="{D689C0D6-CE73-46AF-9BDB-856BA70A1541}"/>
    <cellStyle name="_양식_2" xfId="45309" xr:uid="{453E69C1-7627-4A2B-AAED-66C2BFEFC4EE}"/>
    <cellStyle name="_업무인수인계서" xfId="45310" xr:uid="{46779D6A-F0C6-44D2-920A-1FFA68945D94}"/>
    <cellStyle name="_업무인수인계서_1" xfId="45311" xr:uid="{5D5A9B18-705A-4423-BEB8-CB2613EB8643}"/>
    <cellStyle name="_업무인수인계서_2" xfId="45312" xr:uid="{D2B096C3-A5CD-4730-9666-1250E524FB90}"/>
    <cellStyle name="_업무인수인계서_3" xfId="45313" xr:uid="{7824F1BA-0605-47A4-BC23-923DB935A372}"/>
    <cellStyle name="_업무인수인계서_4" xfId="45314" xr:uid="{D04DC0A2-0FA4-4CD7-96A5-59E0A512229D}"/>
    <cellStyle name="_업무인수인계서_5" xfId="45315" xr:uid="{31BC8213-7B23-4BA6-B875-2C66CC1F181D}"/>
    <cellStyle name="_업무인수인계서_6" xfId="45316" xr:uid="{EDB0ED77-2E33-4302-8C91-10D8E315AEFB}"/>
    <cellStyle name="_업무인수인계서_7" xfId="45317" xr:uid="{37FE7085-8EC3-4635-B54F-5A28E0EA7340}"/>
    <cellStyle name="_업무인수인계서_8" xfId="45318" xr:uid="{DFEADC8E-5CEE-40B7-8FDA-A662E8771EBF}"/>
    <cellStyle name="_업무인수인계서_9" xfId="45319" xr:uid="{B7B7ABE3-AED6-4B2C-9565-C0E5EA502FDD}"/>
    <cellStyle name="_엔지니어 육성방안 및 실적" xfId="45320" xr:uid="{313451D2-36F3-4ADF-907D-77F01B960A94}"/>
    <cellStyle name="_엔지니어육성" xfId="45321" xr:uid="{ADF7F2D0-4D6C-41B7-863D-BC6BEDAF7B10}"/>
    <cellStyle name="_요구사항목록(VOC)_D1.1" xfId="45322" xr:uid="{A6D85D87-4E5E-4184-BD09-A43368AD45AE}"/>
    <cellStyle name="_우즈벡_CIELO_출장_0930" xfId="45323" xr:uid="{D4A2AA6E-3692-4E2E-BF40-F4F31311713B}"/>
    <cellStyle name="_운영" xfId="45324" xr:uid="{1FFA3F27-037F-452F-AB1A-F66DC9DF34D8}"/>
    <cellStyle name="_운영계획(2004년도" xfId="45325" xr:uid="{0D71F65F-E88B-4332-851D-8FDB7700B573}"/>
    <cellStyle name="_원가절감(10월) 공무의 워크시트" xfId="45326" xr:uid="{CC19697A-7E9C-4F40-A1B4-1FD561AB7B35}"/>
    <cellStyle name="_월별 예산(ERP 환산'03년)" xfId="45327" xr:uid="{30A43524-5E65-4BFC-8877-5243342FB896}"/>
    <cellStyle name="_유첨3(서식)" xfId="45328" xr:uid="{856C226F-E1F2-4C6B-BED6-64849832A1A4}"/>
    <cellStyle name="_유첨3(서식)_1" xfId="45329" xr:uid="{DB400C04-16C8-4C52-BCB4-456F0F509213}"/>
    <cellStyle name="_장기체화(1)" xfId="45330" xr:uid="{FE9EE823-0AA4-416A-8EF7-A6DC5D196ED6}"/>
    <cellStyle name="_종료차종ckd 장기 검토 종합(040506)_cho2_eng" xfId="45331" xr:uid="{1467F970-1467-4530-9A0E-EB73D6CA6052}"/>
    <cellStyle name="_지사운영계획(경남지사).xls Chart 1" xfId="45332" xr:uid="{968DF876-B001-40AC-A041-E2597F5ECA2C}"/>
    <cellStyle name="_지사운영계획(경남지사).xls Chart 11" xfId="45333" xr:uid="{87AC530D-D270-4F0D-9035-506E500096FD}"/>
    <cellStyle name="_지사운영계획(경남지사).xls Chart 12" xfId="45334" xr:uid="{1E918022-AAFB-4606-AAB8-BA0BD1C75CFF}"/>
    <cellStyle name="_지사운영계획(경남지사).xls Chart 13" xfId="45335" xr:uid="{2ECFA514-924E-4C10-986A-2E108C85C263}"/>
    <cellStyle name="_지사운영계획(경남지사).xls Chart 14" xfId="45336" xr:uid="{AA55FDEC-EFCF-4E1F-AF02-BC49C6416E2F}"/>
    <cellStyle name="_지사운영계획(경남지사).xls Chart 2" xfId="45337" xr:uid="{FA8EB961-5436-4867-8BFF-50E184C8AAB9}"/>
    <cellStyle name="_지사운영계획(경남지사).xls Chart 2_1" xfId="45338" xr:uid="{CAD23CAF-83DC-4ECF-87E9-7B0D5F5537F0}"/>
    <cellStyle name="_지사운영계획(경남지사).xls Chart 2_2" xfId="45339" xr:uid="{C0136E31-049F-4BD1-ACD5-E19E1A79D375}"/>
    <cellStyle name="_지사운영계획(경남지사).xls Chart 3" xfId="45340" xr:uid="{E7AD39B9-F7C6-43D4-BA3B-065D1CDA4899}"/>
    <cellStyle name="_지사운영계획(경남지사).xls Chart 3_1" xfId="45341" xr:uid="{AA824141-697E-4E68-9A60-C63C6C01D46B}"/>
    <cellStyle name="_지사운영계획(경남지사).xls Chart 3_2" xfId="45342" xr:uid="{95ACA521-FC70-466A-AE67-29A55BFC176D}"/>
    <cellStyle name="_지사운영계획(경남지사).xls Chart 4" xfId="45343" xr:uid="{5DD1C336-2F3A-4D9A-A033-843102182E02}"/>
    <cellStyle name="_지사운영계획(경남지사).xls Chart 4_1" xfId="45344" xr:uid="{D696E47D-D887-41F6-A993-D149A779DAF3}"/>
    <cellStyle name="_지사운영계획(경남지사).xls Chart 4_2" xfId="45345" xr:uid="{76FA8C8E-2D21-415F-8071-A61465EFA8DB}"/>
    <cellStyle name="_지사운영계획(경남지사).xls Chart 5" xfId="45346" xr:uid="{3930B185-C7B8-4647-A8F1-DF641F99CA68}"/>
    <cellStyle name="_지사운영계획(경남지사).xls Chart 5_1" xfId="45347" xr:uid="{68862BDC-F637-4455-AE54-24F84A5711ED}"/>
    <cellStyle name="_지사운영계획(경남지사).xls Chart 5_2" xfId="45348" xr:uid="{700DF552-F6F1-4901-913A-DC422840ACA5}"/>
    <cellStyle name="_지사운영계획(경남지사).xls Chart 7" xfId="45349" xr:uid="{E4BE86C4-2739-42F0-8AE7-795B0DDDCC43}"/>
    <cellStyle name="_지사운영계획(경남지사).xls Chart 7_1" xfId="45350" xr:uid="{EE13D64B-5C8E-4AD3-9476-684087751BB3}"/>
    <cellStyle name="_지사운영계획(경남지사).xls Chart 7_2" xfId="45351" xr:uid="{DAFF92AA-648B-4B26-8CB7-D94089ED0338}"/>
    <cellStyle name="_지사운영계획(경남지사).xls Chart 8" xfId="45352" xr:uid="{A94F11BD-A053-4EEF-BAAF-D5342FBB425E}"/>
    <cellStyle name="_지사운영계획(경남지사).xls Chart 8_1" xfId="45353" xr:uid="{69209E23-7E8C-4968-A74C-A4A3C064BB68}"/>
    <cellStyle name="_지사운영계획(경남지사).xls Chart 8_2" xfId="45354" xr:uid="{7D7509FF-0B98-4ED2-8BFB-FE6A38688FF8}"/>
    <cellStyle name="_지사운영계획(지사)" xfId="45355" xr:uid="{4AF6E90C-EF7F-4D3E-9547-48A274614141}"/>
    <cellStyle name="_지사운영계획(지사)_1" xfId="45356" xr:uid="{78C50D51-34EC-4160-A651-E4588C6C7B53}"/>
    <cellStyle name="_지사운영계획(지사)_2" xfId="45357" xr:uid="{C4366977-41F0-4EA0-9341-52634E706FF7}"/>
    <cellStyle name="_지사운영계획(지사)_3" xfId="45358" xr:uid="{B5586FB3-6641-4F56-BE3D-FE29B028D778}"/>
    <cellStyle name="_지사운영계획(지사)_4" xfId="45359" xr:uid="{F5D3632E-36F4-4A0C-9F12-EB8388E6BC8E}"/>
    <cellStyle name="_지사운영계획(지사)_5" xfId="45360" xr:uid="{5467EE36-DB57-43B5-A932-45EED88F4D2B}"/>
    <cellStyle name="_지사운영계획(지사)_6" xfId="45361" xr:uid="{B99E470F-08F1-497F-9016-6A5B16391285}"/>
    <cellStyle name="_지사운영계획(지사)_7" xfId="45362" xr:uid="{F2C87489-5523-4182-9607-A945A8DD2A52}"/>
    <cellStyle name="_지사운영계획(지사)_8" xfId="45363" xr:uid="{CE57D53B-1E20-4203-822D-E911A0BE50DE}"/>
    <cellStyle name="_지사운영계획(지사)_9" xfId="45364" xr:uid="{72C82F67-DDCA-46E3-9269-8168325DEDE2}"/>
    <cellStyle name="_지사현황20020318.xls Chart 2" xfId="45365" xr:uid="{4220B776-79E9-4A7B-A4AB-2477EC1C34C0}"/>
    <cellStyle name="_지사현황20020318.xls Chart 2_1" xfId="45366" xr:uid="{C4EFA1E3-6161-47A5-9C7A-84024428C50D}"/>
    <cellStyle name="_지사현황20020318.xls Chart 3" xfId="45367" xr:uid="{B4CB3469-E1C9-4BA2-93B0-4B9C2F44472A}"/>
    <cellStyle name="_지사현황20020318.xls Chart 3_1" xfId="45368" xr:uid="{A33FCCDC-3137-4360-A32F-5F7D9D373087}"/>
    <cellStyle name="_지사현황20020318.xls Chart 4" xfId="45369" xr:uid="{07DCCC2F-61C8-468F-8861-7A6C22246FB3}"/>
    <cellStyle name="_지사현황20020318.xls Chart 4_1" xfId="45370" xr:uid="{A7D6AB43-FDD7-4149-8D09-6C203C5DE83D}"/>
    <cellStyle name="_지사현황20020318.xls Chart 5" xfId="45371" xr:uid="{FFD97503-8FF0-4553-9ED6-C3ABA21EEB6D}"/>
    <cellStyle name="_지사현황20020318.xls Chart 5_1" xfId="45372" xr:uid="{8FE49517-ED3C-4E20-BE3B-ACC5E471E06C}"/>
    <cellStyle name="_지사현황20020318.xls Chart 7" xfId="45373" xr:uid="{A0988200-7BAA-40B5-828F-BE9BC7533607}"/>
    <cellStyle name="_지사현황20020318.xls Chart 7_1" xfId="45374" xr:uid="{A6A5658D-76E6-4814-B7C7-7071A1DE71BA}"/>
    <cellStyle name="_지사현황20020318.xls Chart 8" xfId="45375" xr:uid="{98CCB98D-BFA0-4080-9712-DAB6391FD040}"/>
    <cellStyle name="_지사현황20020318.xls Chart 8_1" xfId="45376" xr:uid="{73365C83-876E-4282-B82A-91AF363360A8}"/>
    <cellStyle name="_지정과제2차심의list" xfId="45377" xr:uid="{A2BF547A-7123-4CC3-A674-AB419C17DD94}"/>
    <cellStyle name="_지정과제2차심의list_1" xfId="45378" xr:uid="{33FB41A4-832D-4657-B38C-71F0BE46DD45}"/>
    <cellStyle name="_지정과제2차심의list_2" xfId="45379" xr:uid="{9B52E308-1817-437A-8142-949A0EF05752}"/>
    <cellStyle name="_지정과제2차심의결과" xfId="45380" xr:uid="{505BD4AE-1099-478F-855B-70FF2F9867A6}"/>
    <cellStyle name="_지정과제2차심의결과(금액조정후최종)" xfId="45381" xr:uid="{BFCDDC2A-3601-4156-9396-DDFABD0EDD48}"/>
    <cellStyle name="_지정과제2차심의결과(금액조정후최종)_1" xfId="45382" xr:uid="{5B8693E6-A6C5-43B3-8BAE-31A25928CB20}"/>
    <cellStyle name="_지정과제2차심의결과_1" xfId="45383" xr:uid="{4643F354-7060-4E5B-8382-9E74AE6D50D8}"/>
    <cellStyle name="_진해200403" xfId="45384" xr:uid="{D6D16711-4C81-4723-B28C-929563A17C93}"/>
    <cellStyle name="_집중관리(981231)" xfId="45385" xr:uid="{5B105B32-24EB-404E-A4A3-2DCFF0EFFC10}"/>
    <cellStyle name="_집중관리(981231)_1" xfId="45386" xr:uid="{496AEB2F-089E-4964-938C-64AE649F8537}"/>
    <cellStyle name="_집중관리(지정과제및 양식)" xfId="45387" xr:uid="{EB1C0BAC-D512-4558-AB9B-EB3E1CECA150}"/>
    <cellStyle name="_집중관리(지정과제및 양식)_1" xfId="45388" xr:uid="{6F2F4B88-EF81-42A1-8230-07DE48A64905}"/>
    <cellStyle name="_초도양산개발의뢰서" xfId="45389" xr:uid="{437AF9A9-0876-4643-84B0-A3815B35FB53}"/>
    <cellStyle name="_티뷰론 후속(GK) TPO C.Pad 검사협정" xfId="45390" xr:uid="{90FA519E-BE03-45E3-A1A2-3327DF8B9707}"/>
    <cellStyle name="_표면 처리제test(050314)" xfId="45391" xr:uid="{A4A8305C-D216-4FC5-B972-B751B131EE99}"/>
    <cellStyle name="_품의부경현안및활성화방안(1)" xfId="45392" xr:uid="{190956DB-2323-48B0-9669-A63A3893CECC}"/>
    <cellStyle name="_프로젝트수행계획서_(첨부3)상세일정계획서_V1.0(080620_JSKim)" xfId="45393" xr:uid="{3B5DB8A9-EEC6-4EFD-9EE7-93F782BF1C90}"/>
    <cellStyle name="_향후 계획" xfId="45394" xr:uid="{2AAF8EAC-DDF1-4BF0-87AE-D8E075CE33E8}"/>
    <cellStyle name="_향후 계획-1" xfId="45395" xr:uid="{461B6D35-D0A9-4095-9CF1-CD0BB9AC96DF}"/>
    <cellStyle name="´Þ·?" xfId="45396" xr:uid="{8293B15F-B192-4107-833F-840BAFC14C60}"/>
    <cellStyle name="´Þ·¯" xfId="45397" xr:uid="{03FC0AEF-1E02-4D89-A499-FF91640D3010}"/>
    <cellStyle name="’??? [0.00]_TMCA Spreadsheet(body)" xfId="95" xr:uid="{1E952A74-7E33-41A0-AA78-6EB7F285C345}"/>
    <cellStyle name="’???_TMCA Spreadsheet(body)" xfId="96" xr:uid="{079F2E91-0242-43D2-92C9-2C085ED1CE2E}"/>
    <cellStyle name="’Ê‰Ý [0.00]_Area" xfId="45398" xr:uid="{F3BFD669-93A2-456B-A054-DD033B0FCD03}"/>
    <cellStyle name="’Ê‰Ý_Area" xfId="45399" xr:uid="{FE1EAF41-13CF-4C33-A1B7-DFA75CF918F6}"/>
    <cellStyle name="’ส [0.00]_her " xfId="45400" xr:uid="{913794D6-F554-4552-BD05-14E64C4A4458}"/>
    <cellStyle name="’ส_her " xfId="45401" xr:uid="{11E1850E-E003-49E5-BE68-DC24742C6E4B}"/>
    <cellStyle name="¤@¯Elaroux" xfId="99" xr:uid="{87D0AAE5-8232-4DC1-9104-8FB18E040495}"/>
    <cellStyle name="¤@¯Elaroux 2" xfId="44508" xr:uid="{3A67B02D-98E6-4ECB-914B-61643C2C1B79}"/>
    <cellStyle name="¤d¤À¦E0]_laroux" xfId="100" xr:uid="{19286CBE-8395-4A01-865E-6196477210EE}"/>
    <cellStyle name="¤d¤À¦Elaroux" xfId="101" xr:uid="{81AAC785-D4B1-49DE-8350-A96B38A9D37D}"/>
    <cellStyle name="¤d¤À¦Elaroux 2" xfId="44509" xr:uid="{39E395F3-7EAA-46DA-A9E0-A4E58E8138D6}"/>
    <cellStyle name="=C:\WINNT\SYSTEM32\COMMAND.COM" xfId="97" xr:uid="{DA8DBCC9-0CA0-4D95-9A69-71BA81F16DD4}"/>
    <cellStyle name="»¡µô" xfId="98" xr:uid="{B5EB53FD-2303-4672-8078-51EA56846FD6}"/>
    <cellStyle name="⤭ࠀԄⴅ(ă$ Ȁ(ऌଃਁԋ⤂ࠀ_x0002_ⴀ(ă$ ̀ⴁ☀ⴂ)⠭؀⤭ŜЈ" xfId="45402" xr:uid="{C2DCDEF8-6BC1-4692-BAE7-F7491E919BD9}"/>
    <cellStyle name="°iA¤¼O¼yA¡" xfId="45403" xr:uid="{C9C4EC43-5911-4BC7-8490-A5AE4B26D506}"/>
    <cellStyle name="°íÁ¤¼Ò¼ýÁ¡" xfId="45404" xr:uid="{6126F308-91BA-4645-8CDB-12389C3B7E08}"/>
    <cellStyle name="°iA¤Aa·A1" xfId="45405" xr:uid="{84A85393-ABE1-4D17-80A7-31159C9642CF}"/>
    <cellStyle name="°íÁ¤Ãâ·Â1" xfId="45406" xr:uid="{031576E6-79CA-4014-83CA-A9B24C097D12}"/>
    <cellStyle name="°iA¤Aa·A2" xfId="45407" xr:uid="{E51E61D6-D2C9-4C91-873D-6A294B64267E}"/>
    <cellStyle name="°íÁ¤Ãâ·Â2" xfId="45408" xr:uid="{5BE2DEAE-8535-4365-9A1A-0753EFC21872}"/>
    <cellStyle name="•W?_OS (2)" xfId="45409" xr:uid="{7CA5882B-4F79-49D3-9049-CAA111904038}"/>
    <cellStyle name="•W€_•\?" xfId="45410" xr:uid="{93548AD9-9BE5-4750-BECD-1BF1F12A5AEC}"/>
    <cellStyle name="•W_Area" xfId="45411" xr:uid="{28A75440-5C4D-4927-A386-7D8FEF2889E8}"/>
    <cellStyle name="\¦ÏÝÌnCp[N" xfId="11548" xr:uid="{FBEBF032-EEF2-415C-A7A2-F0E966903DC4}"/>
    <cellStyle name="…ๆุ่ [0.00]_her " xfId="45412" xr:uid="{BBB2799C-B44D-4CE4-83EC-E8E654FA9908}"/>
    <cellStyle name="…ๆุ่_her " xfId="45413" xr:uid="{9487FBFD-1B00-40A8-9B62-C9DAFFD4C49D}"/>
    <cellStyle name="æØè [0.00]_PRODUCT DETAIL Q1" xfId="45414" xr:uid="{4FAE683D-A38C-46BA-A57D-8FC9CEE54337}"/>
    <cellStyle name="æØè_PRODUCT DETAIL Q1" xfId="45415" xr:uid="{72709851-5F52-4707-BD51-A2D7B1774FB5}"/>
    <cellStyle name="ÊÝ [0.00]_PRODUCT DETAIL Q1" xfId="45416" xr:uid="{74DE837D-71CB-410E-AF0D-484AC1AC0597}"/>
    <cellStyle name="ÊÝ_PRODUCT DETAIL Q1" xfId="45417" xr:uid="{8B58A5A3-A732-4A88-A179-73817758E4AD}"/>
    <cellStyle name="nCp[“N" xfId="13655" xr:uid="{09CB500B-1B49-4C11-9C9E-5EE60482430E}"/>
    <cellStyle name="nCp[N" xfId="13656" xr:uid="{59300FC5-A387-4CF0-80F5-CCA808EA5D73}"/>
    <cellStyle name="W_BOOKSHIP" xfId="45418" xr:uid="{2B022355-808D-4268-A2F5-8528D362EB3A}"/>
    <cellStyle name="0 decimals" xfId="45419" xr:uid="{B12377F8-AC7D-4D0D-B3AB-61DB853CCD42}"/>
    <cellStyle name="0%" xfId="45420" xr:uid="{66231DAD-C872-45F1-AC55-89A56C740DDB}"/>
    <cellStyle name="0,0_x000a__x000a_NA_x000a__x000a_" xfId="44510" xr:uid="{AEBF0182-494A-4FE0-8198-F2B2421E48AD}"/>
    <cellStyle name="0,0_x000d__x000a_NA_x000d__x000a_" xfId="102" xr:uid="{C4ECBF07-C123-494C-AB20-DF48675F92C6}"/>
    <cellStyle name="0,0_x000d__x000a_NA_x000d__x000a_ 2" xfId="12508" xr:uid="{D546F619-9B11-4D80-87CF-A009C70CC360}"/>
    <cellStyle name="0,0_x000d__x000a_NA_x000d__x000a_ 2 2" xfId="44511" xr:uid="{271E285D-E901-4A18-9772-E4EE280B712E}"/>
    <cellStyle name="0,0_x000d__x000a_NA_x000d__x000a_ 3" xfId="12509" xr:uid="{4C091682-F5E4-4B44-A9E5-706DC643F8DA}"/>
    <cellStyle name="0,0_x000d__x000a_NA_x000d__x000a_ 3 2" xfId="44512" xr:uid="{068B6162-0347-45F5-A729-63D8FFFCC810}"/>
    <cellStyle name="0,0_x000d__x000a_NA_x000d__x000a_ 4" xfId="12510" xr:uid="{33F3C19F-2750-47B6-A59E-693A901ACE05}"/>
    <cellStyle name="0,0_x000d__x000a_NA_x000d__x000a__ODP-DEC-12" xfId="12511" xr:uid="{553EDD52-6E32-46F8-BE2F-D992FF0BFB01}"/>
    <cellStyle name="0.00%" xfId="45421" xr:uid="{27D0E71D-0E66-43ED-B9FF-620DEFCA4D5D}"/>
    <cellStyle name="_x0005_0&gt;឴Ǵ 2" xfId="44513" xr:uid="{0985AA8F-AD00-48AB-88F4-EAAA3EB107CA}"/>
    <cellStyle name="1000s (0)" xfId="45422" xr:uid="{B8E07165-2BD3-46A0-AFDD-D66F9B2AC309}"/>
    <cellStyle name="2 decimals" xfId="45423" xr:uid="{DEEA2AC8-8A07-404D-BCD1-61E3F3C3DCD4}"/>
    <cellStyle name="2)" xfId="12512" xr:uid="{8E608084-DE8E-4341-AD1E-6D380AC83B25}"/>
    <cellStyle name="20% - Accent1 2" xfId="44514" xr:uid="{A083DECF-8B07-4154-8CA0-0522868A0803}"/>
    <cellStyle name="20% - Accent1 3" xfId="44515" xr:uid="{044F1666-D97D-4B59-9927-CFA728CDC8D0}"/>
    <cellStyle name="20% - Accent1 4" xfId="44516" xr:uid="{90D4BEB2-4506-4537-BFD2-118B2B5B573B}"/>
    <cellStyle name="20% - Accent1 5" xfId="45424" xr:uid="{9AA788B2-7D97-4706-8612-EB58A17AE489}"/>
    <cellStyle name="20% - Accent2 2" xfId="44517" xr:uid="{FA64735E-EAA0-4466-A981-C942259852FB}"/>
    <cellStyle name="20% - Accent2 3" xfId="44518" xr:uid="{4444933B-570A-4F57-B338-EB3B16F3637B}"/>
    <cellStyle name="20% - Accent2 4" xfId="44519" xr:uid="{CFFFE886-1AFA-4CB6-8B99-D2ED7C702A25}"/>
    <cellStyle name="20% - Accent2 5" xfId="45425" xr:uid="{2998C213-D502-40A9-9882-1ED24F8F47CE}"/>
    <cellStyle name="20% - Accent3 2" xfId="44520" xr:uid="{3A24556A-B7C7-4E75-88AF-102299753FEB}"/>
    <cellStyle name="20% - Accent3 3" xfId="44521" xr:uid="{8C132F16-D1FA-4AFC-8898-4079B9A7ECEF}"/>
    <cellStyle name="20% - Accent3 4" xfId="44522" xr:uid="{778D224D-7872-4AE9-A6EF-EC5B8999ECDA}"/>
    <cellStyle name="20% - Accent3 5" xfId="45426" xr:uid="{25BF3660-4AD9-40D6-A5E6-3F244B479A50}"/>
    <cellStyle name="20% - Accent4 2" xfId="44523" xr:uid="{68E1396F-B883-4447-A1EB-A47F2A259F6C}"/>
    <cellStyle name="20% - Accent4 3" xfId="44524" xr:uid="{87FF7D10-347D-4BED-A94C-5BB785583F53}"/>
    <cellStyle name="20% - Accent4 4" xfId="44525" xr:uid="{BE002FB0-99E5-4B99-8EDA-4567B118D5B1}"/>
    <cellStyle name="20% - Accent4 5" xfId="45427" xr:uid="{D31C9F7B-911F-46F5-9861-CE03554DCF43}"/>
    <cellStyle name="20% - Accent5 2" xfId="44526" xr:uid="{F773C3E6-D519-4E7F-9C1D-14B5119C90CA}"/>
    <cellStyle name="20% - Accent5 3" xfId="44527" xr:uid="{33146661-894D-4D22-B133-7100E1C5CD3E}"/>
    <cellStyle name="20% - Accent5 4" xfId="44528" xr:uid="{037436AC-B7B0-4646-8134-463CFE32D2E4}"/>
    <cellStyle name="20% - Accent5 5" xfId="45428" xr:uid="{28D27DD8-58E5-4756-81C5-461CE5703269}"/>
    <cellStyle name="20% - Accent6 2" xfId="44529" xr:uid="{8780D80F-B5E3-4EAA-BEEA-F0F3694792E8}"/>
    <cellStyle name="20% - Accent6 3" xfId="44530" xr:uid="{5DB1D346-2E67-4C64-9239-23127BC2C58C}"/>
    <cellStyle name="20% - Accent6 4" xfId="44531" xr:uid="{30779791-02A9-4EF0-BF53-5157363CC6A2}"/>
    <cellStyle name="20% - Accent6 5" xfId="45429" xr:uid="{22A08843-4941-4353-B0AB-42E4C8870170}"/>
    <cellStyle name="20% - アクセント 1" xfId="12513" xr:uid="{765016EB-C1F6-4F54-879C-E7B18454354E}"/>
    <cellStyle name="20% - アクセント 1 2" xfId="45430" xr:uid="{4CFFA06C-5BAC-47DE-BF9F-1770F9B91C51}"/>
    <cellStyle name="20% - アクセント 2" xfId="12514" xr:uid="{9ED973F9-E54F-4ED4-AD6C-3BF5F600F7F0}"/>
    <cellStyle name="20% - アクセント 2 2" xfId="45431" xr:uid="{1D8A535E-9B8D-400A-B75D-B34786508AA9}"/>
    <cellStyle name="20% - アクセント 3" xfId="12515" xr:uid="{7FE80E92-2022-4586-BB87-AB68B3333E0E}"/>
    <cellStyle name="20% - アクセント 3 2" xfId="45432" xr:uid="{C90187C2-2B82-4F47-8374-C4F6ABC7F506}"/>
    <cellStyle name="20% - アクセント 4" xfId="12516" xr:uid="{55910619-2D36-41C5-BE5C-E4E99EDDAF46}"/>
    <cellStyle name="20% - アクセント 4 2" xfId="45433" xr:uid="{C17B21A3-5B78-4BEF-8121-FBDD39C1E3DA}"/>
    <cellStyle name="20% - アクセント 5" xfId="12517" xr:uid="{95967132-8959-4992-9017-92412B4984AC}"/>
    <cellStyle name="20% - アクセント 5 2" xfId="45434" xr:uid="{CD605782-D35A-4637-9AFA-249E5C650741}"/>
    <cellStyle name="20% - アクセント 6" xfId="12518" xr:uid="{10616984-83CE-4493-BDC1-1F364F19F688}"/>
    <cellStyle name="20% - アクセント 6 2" xfId="45435" xr:uid="{FD6A71EC-4E8B-47E2-871B-0BE4F8DCEA9F}"/>
    <cellStyle name="20% - ส่วนที่ถูกเน้น1" xfId="103" xr:uid="{A18F2217-3192-4C79-8A82-5AC0774A10C4}"/>
    <cellStyle name="20% - ส่วนที่ถูกเน้น1 2" xfId="45436" xr:uid="{D39544F0-03A7-40EB-817D-44120576E704}"/>
    <cellStyle name="20% - ส่วนที่ถูกเน้น2" xfId="104" xr:uid="{CF28BB3B-A25B-4A8B-86EA-3C39735764DB}"/>
    <cellStyle name="20% - ส่วนที่ถูกเน้น3" xfId="105" xr:uid="{963C23BB-8C93-4364-A82B-7939EC9D1048}"/>
    <cellStyle name="20% - ส่วนที่ถูกเน้น4" xfId="106" xr:uid="{70BCFE8A-AEB0-4428-A9A0-A77FFA334932}"/>
    <cellStyle name="20% - ส่วนที่ถูกเน้น4 2" xfId="45437" xr:uid="{A9F4101C-7C14-4E03-926C-5E0CCF493589}"/>
    <cellStyle name="20% - ส่วนที่ถูกเน้น5" xfId="107" xr:uid="{1D32AAEE-220B-4219-A98B-94BD5A42A4D8}"/>
    <cellStyle name="20% - ส่วนที่ถูกเน้น5 2" xfId="45438" xr:uid="{B16DDAFD-835B-4F36-AF87-9A1B289CCBE9}"/>
    <cellStyle name="20% - ส่วนที่ถูกเน้น6" xfId="108" xr:uid="{B4B0B8CF-B032-4F12-90AB-D29FE8B0F887}"/>
    <cellStyle name="20% - ส่วนที่ถูกเน้น6 2" xfId="45439" xr:uid="{F9364FB1-ED05-426E-851F-9620ADB8D82C}"/>
    <cellStyle name="20% - 강조색1" xfId="45440" xr:uid="{5D4B3A4D-8187-472B-80EE-5B9C87EAA74D}"/>
    <cellStyle name="20% - 강조색2" xfId="45441" xr:uid="{9D61EEF8-0863-4F76-AE53-DEA901B11393}"/>
    <cellStyle name="20% - 강조색3" xfId="45442" xr:uid="{F83D0032-6CED-4183-AF89-0DB1CB6EC0C4}"/>
    <cellStyle name="20% - 강조색4" xfId="45443" xr:uid="{EAC6818A-F09A-4EBF-A75E-FFD64F06D95E}"/>
    <cellStyle name="20% - 강조색5" xfId="45444" xr:uid="{65E26726-7CC3-4615-A6C9-336712C9DAF9}"/>
    <cellStyle name="20% - 강조색6" xfId="45445" xr:uid="{5F6C58F6-4D30-4AC0-B24A-DB327595EBF6}"/>
    <cellStyle name="20% - 强调文字颜色 1" xfId="465" xr:uid="{ECA7A457-4077-4074-B5D8-1D6E521A22E5}"/>
    <cellStyle name="20% - 强调文字颜色 2" xfId="466" xr:uid="{E5C1872A-A847-48E5-9E59-7D67E033DA69}"/>
    <cellStyle name="20% - 强调文字颜色 3" xfId="467" xr:uid="{59686616-5E92-41EE-9EF5-0C1F45F79E9A}"/>
    <cellStyle name="20% - 强调文字颜色 4" xfId="468" xr:uid="{23EEC1F4-85AF-47BD-801D-801AAD3290CB}"/>
    <cellStyle name="20% - 强调文字颜色 5" xfId="469" xr:uid="{3B79BE8C-89FC-4C84-81CE-808D94DB5D8B}"/>
    <cellStyle name="20% - 强调文字颜色 6" xfId="470" xr:uid="{86ACD5E0-CB09-4E1A-B8FD-9446BAF15698}"/>
    <cellStyle name="2decimal" xfId="12519" xr:uid="{7170C8B9-E62F-421E-810B-80F0DEA714D9}"/>
    <cellStyle name="2G" xfId="45446" xr:uid="{1C64D46A-F753-4619-A6DA-539E1AF15A38}"/>
    <cellStyle name="๒Wลว - Style1" xfId="530" xr:uid="{AC4FE96B-9AA0-41BB-BE57-B2DB24820E2A}"/>
    <cellStyle name="๒Wลว - Style2" xfId="531" xr:uid="{8F9FB714-51C7-4DB5-8A37-F4E41E2C69D1}"/>
    <cellStyle name="๒Wลว - Style3" xfId="532" xr:uid="{706E5E3B-9513-4145-BF3D-0307EC64E03F}"/>
    <cellStyle name="๒Wลว - Style4" xfId="533" xr:uid="{3059F7BB-C8B9-4A74-A797-10418A96E5C7}"/>
    <cellStyle name="๒Wลว - Style5" xfId="534" xr:uid="{34D3A036-95C9-458D-BEB9-C7D07D9D8746}"/>
    <cellStyle name="๒Wลว - Style6" xfId="535" xr:uid="{D9BD39D2-C99D-432A-8B85-79EC97544E12}"/>
    <cellStyle name="๒Wลว - Style7" xfId="536" xr:uid="{C47C61FA-09D3-4B73-BDE9-B6D9F584FDA3}"/>
    <cellStyle name="๒Wลว - Style8" xfId="537" xr:uid="{20B49404-466F-460C-BBF0-16E56019954F}"/>
    <cellStyle name="³?A￥" xfId="45447" xr:uid="{A25C6F3A-5102-4805-8598-1E6A08F19E3A}"/>
    <cellStyle name="³¯Â¥" xfId="45448" xr:uid="{7914D830-984E-4BAA-8B99-47FA914FFDA5}"/>
    <cellStyle name="³f¹E[0]_laroux" xfId="109" xr:uid="{146D66C7-A22B-4FEA-ADC4-4D991B2FCE88}"/>
    <cellStyle name="³f¹ô_laroux" xfId="110" xr:uid="{228D715F-C9B8-4A3C-8BA1-7A53C7D35669}"/>
    <cellStyle name="4 decimals" xfId="45449" xr:uid="{E56C803D-21A3-4EBB-9BFB-BC2116B625E0}"/>
    <cellStyle name="40% - Accent1 2" xfId="44532" xr:uid="{7523EACC-48C0-492F-A7C9-B060D727896D}"/>
    <cellStyle name="40% - Accent1 3" xfId="44533" xr:uid="{33F6E84E-F37C-4FB7-8D58-5C78D31C7D05}"/>
    <cellStyle name="40% - Accent1 4" xfId="44534" xr:uid="{DD4D4647-6001-40F6-AD92-207D1FACE370}"/>
    <cellStyle name="40% - Accent1 5" xfId="45450" xr:uid="{C06A3DCE-C4B2-4216-97B0-B1D77547DC5C}"/>
    <cellStyle name="40% - Accent2 2" xfId="44535" xr:uid="{AD093FA3-920B-4AE1-AF29-578CDFB27214}"/>
    <cellStyle name="40% - Accent2 3" xfId="44536" xr:uid="{756C517E-2985-4B6E-BD3E-D7E89D8F7AF9}"/>
    <cellStyle name="40% - Accent2 4" xfId="44537" xr:uid="{31567E6A-6257-4037-A1A1-37D2D6FFCA67}"/>
    <cellStyle name="40% - Accent2 5" xfId="45451" xr:uid="{A6C3A42E-D0F6-4C7D-96CC-741B3382C526}"/>
    <cellStyle name="40% - Accent3 2" xfId="44538" xr:uid="{722C8F58-CF00-43E0-9AF8-D399A117D371}"/>
    <cellStyle name="40% - Accent3 3" xfId="44539" xr:uid="{4F108331-58A5-44A5-B0DA-2DA5612C455C}"/>
    <cellStyle name="40% - Accent3 4" xfId="44540" xr:uid="{7F86A4E6-DF29-465E-8356-343E1C2986BF}"/>
    <cellStyle name="40% - Accent3 5" xfId="44541" xr:uid="{2EC4A2C1-D8AA-4888-9819-8A7428764C7E}"/>
    <cellStyle name="40% - Accent3 6" xfId="45452" xr:uid="{2966A3CA-BF3C-40C8-99FE-98F5D58C2CD6}"/>
    <cellStyle name="40% - Accent4 2" xfId="44542" xr:uid="{EFA6C1B8-8CEC-47E8-8022-04CB79FDD1DD}"/>
    <cellStyle name="40% - Accent4 3" xfId="44543" xr:uid="{98A0039A-AB83-4E0E-A393-DB83584F4331}"/>
    <cellStyle name="40% - Accent4 4" xfId="44544" xr:uid="{3460F983-6347-42F3-B373-A6F2B5EBA437}"/>
    <cellStyle name="40% - Accent4 5" xfId="45453" xr:uid="{C9CA98C7-09B1-40FE-B271-F9E98E8EE34F}"/>
    <cellStyle name="40% - Accent5 2" xfId="44545" xr:uid="{E2C5846A-9B09-45F4-B1D0-571F817F3C18}"/>
    <cellStyle name="40% - Accent5 3" xfId="44546" xr:uid="{34168B2B-6F16-4438-9E52-A584269DBF3C}"/>
    <cellStyle name="40% - Accent5 4" xfId="44547" xr:uid="{5D169726-5926-4BA1-9C27-AA6510B7DDA2}"/>
    <cellStyle name="40% - Accent5 5" xfId="45454" xr:uid="{B21DEC20-2540-4AB1-BEEF-5CCEAAA2FA62}"/>
    <cellStyle name="40% - Accent6 2" xfId="44548" xr:uid="{D71626A8-26D3-41DD-9885-7DE8A81AFA44}"/>
    <cellStyle name="40% - Accent6 3" xfId="44549" xr:uid="{482078D6-A437-4ED6-A76D-580188AC7314}"/>
    <cellStyle name="40% - Accent6 4" xfId="44550" xr:uid="{88FD535D-74C7-44BC-988A-CE30C68150A5}"/>
    <cellStyle name="40% - Accent6 5" xfId="45455" xr:uid="{6F6DE009-E672-46C4-8E00-C99F85A13A2C}"/>
    <cellStyle name="40% - アクセント 1" xfId="12520" xr:uid="{6F0EE6EA-987D-4325-9597-ECB843658263}"/>
    <cellStyle name="40% - アクセント 1 2" xfId="45456" xr:uid="{F7A16E57-171A-4769-8734-D90F2A55A6A8}"/>
    <cellStyle name="40% - アクセント 2" xfId="12521" xr:uid="{DF86EDB7-30ED-4658-B54E-6A0E3F96010B}"/>
    <cellStyle name="40% - アクセント 2 2" xfId="45457" xr:uid="{CEB281BF-65BF-4E9C-A7D1-25763FD687B5}"/>
    <cellStyle name="40% - アクセント 3" xfId="12522" xr:uid="{2FCF3343-37AA-4CEB-9CB6-10A55244DE1C}"/>
    <cellStyle name="40% - アクセント 3 2" xfId="45458" xr:uid="{1DB9788B-CC3F-4525-A4B9-8B33EBC90B7B}"/>
    <cellStyle name="40% - アクセント 4" xfId="12523" xr:uid="{80793778-59D0-48BA-B2D6-146C1BC36A3A}"/>
    <cellStyle name="40% - アクセント 4 2" xfId="45459" xr:uid="{BBF583DE-3ABD-4A7F-BFC7-17B8D0CE054E}"/>
    <cellStyle name="40% - アクセント 5" xfId="12524" xr:uid="{FE1B00A1-5BD9-459B-97C0-73CCFCF1C94C}"/>
    <cellStyle name="40% - アクセント 5 2" xfId="45460" xr:uid="{A760BB84-078C-4F41-B236-522E2B6EA1F6}"/>
    <cellStyle name="40% - アクセント 6" xfId="12525" xr:uid="{A51F2EEC-192D-402A-A461-13876C87BF81}"/>
    <cellStyle name="40% - アクセント 6 2" xfId="45461" xr:uid="{26815A94-7914-4595-BA2A-A626E44EBE81}"/>
    <cellStyle name="40% - ส่วนที่ถูกเน้น1" xfId="111" xr:uid="{A4CA5BA6-E9DF-485E-A9F1-9D57C1C85067}"/>
    <cellStyle name="40% - ส่วนที่ถูกเน้น2" xfId="112" xr:uid="{87521F83-3FF1-4AF7-8E6E-A2559E7589EF}"/>
    <cellStyle name="40% - ส่วนที่ถูกเน้น3" xfId="113" xr:uid="{CCB52E28-3868-4938-8CA2-10F442CBEC68}"/>
    <cellStyle name="40% - ส่วนที่ถูกเน้น4" xfId="114" xr:uid="{024A891F-8D82-4F2E-96FF-C3A6CD14B313}"/>
    <cellStyle name="40% - ส่วนที่ถูกเน้น4 2" xfId="45462" xr:uid="{C59FA02C-2323-4CDC-B37C-DD288A1DA317}"/>
    <cellStyle name="40% - ส่วนที่ถูกเน้น5" xfId="115" xr:uid="{B98E0C99-2612-4482-B1F4-8FA79E5895EF}"/>
    <cellStyle name="40% - ส่วนที่ถูกเน้น6" xfId="116" xr:uid="{F7D24626-69F6-4194-944C-F4C12D994E95}"/>
    <cellStyle name="40% - 강조색1" xfId="45463" xr:uid="{0597D0DF-BC7A-4158-A3AA-D3E4FC52203D}"/>
    <cellStyle name="40% - 강조색2" xfId="45464" xr:uid="{E327AB8B-F33C-4567-9ABF-A571CC548BEA}"/>
    <cellStyle name="40% - 강조색3" xfId="45465" xr:uid="{BDD0C7D9-B77C-4997-8235-6FF9134C5116}"/>
    <cellStyle name="40% - 강조색4" xfId="45466" xr:uid="{CECFE009-FD90-4B9A-B613-3969BDF5A40B}"/>
    <cellStyle name="40% - 강조색5" xfId="45467" xr:uid="{0E1B66A5-7662-4C35-BA4E-F427C1059590}"/>
    <cellStyle name="40% - 강조색6" xfId="45468" xr:uid="{9E0EADD6-2EF8-45BE-B16F-C2F83AD1B4D0}"/>
    <cellStyle name="40% - 强调文字颜色 1" xfId="471" xr:uid="{78860319-B7C5-45BE-B676-DE968BBE44FC}"/>
    <cellStyle name="40% - 强调文字颜色 2" xfId="472" xr:uid="{D4D5E7F0-3129-4221-B235-43AAD4FF34CF}"/>
    <cellStyle name="40% - 强调文字颜色 3" xfId="473" xr:uid="{FF36CB5C-03FA-474F-A346-F7A93B6D1721}"/>
    <cellStyle name="40% - 强调文字颜色 4" xfId="474" xr:uid="{49ACE40E-1FC8-4122-B708-71CA5EAECD60}"/>
    <cellStyle name="40% - 强调文字颜色 5" xfId="475" xr:uid="{7BF98679-A677-4F12-95B9-B5746254E139}"/>
    <cellStyle name="40% - 强调文字颜色 6" xfId="476" xr:uid="{1AE214F6-62C4-47F1-8F78-3E3E40113152}"/>
    <cellStyle name="594941.25" xfId="12526" xr:uid="{3149CFE4-019B-408B-BB5D-9A57A67A843A}"/>
    <cellStyle name="60% - Accent1 2" xfId="44551" xr:uid="{067C6A9A-8FA2-40AA-9BB8-03C215F9B012}"/>
    <cellStyle name="60% - Accent1 3" xfId="44552" xr:uid="{A2CC80FE-B237-4D5E-B99B-95FF0FE2D7D8}"/>
    <cellStyle name="60% - Accent1 4" xfId="44553" xr:uid="{4577D67C-6566-4C39-94AB-4E5DF1FA7433}"/>
    <cellStyle name="60% - Accent1 5" xfId="45469" xr:uid="{DFD714C8-B3A1-49C3-8B85-A1BFDE140682}"/>
    <cellStyle name="60% - Accent2 2" xfId="44554" xr:uid="{360DDB57-8490-45ED-8428-E2953075BF52}"/>
    <cellStyle name="60% - Accent2 3" xfId="44555" xr:uid="{9C9E0AD9-038D-432E-8B17-41F8E335FAF5}"/>
    <cellStyle name="60% - Accent2 4" xfId="44556" xr:uid="{9178A43E-4008-4A0B-B027-AD2CBDE3F7CD}"/>
    <cellStyle name="60% - Accent2 5" xfId="45470" xr:uid="{5D477779-65AF-4C5A-9186-52B464A07D2C}"/>
    <cellStyle name="60% - Accent3 2" xfId="44557" xr:uid="{9654558A-3125-4417-8F4C-43A02F6C71E5}"/>
    <cellStyle name="60% - Accent3 3" xfId="44558" xr:uid="{55E999F1-16D7-4C99-9012-B5E0C3765760}"/>
    <cellStyle name="60% - Accent3 4" xfId="44559" xr:uid="{2A8185CB-AB42-4CCA-B588-59B7861B56BE}"/>
    <cellStyle name="60% - Accent3 5" xfId="45471" xr:uid="{919D8B1D-6F55-4934-99B0-7B73593A2D06}"/>
    <cellStyle name="60% - Accent4 2" xfId="44560" xr:uid="{F5A50E25-75B8-4606-977E-0B56D52949E6}"/>
    <cellStyle name="60% - Accent4 3" xfId="44561" xr:uid="{AF6AA153-1745-4410-A0E2-2B25D70BB030}"/>
    <cellStyle name="60% - Accent4 4" xfId="44562" xr:uid="{651BDB6F-A630-477C-A5AE-BBD14CCB889E}"/>
    <cellStyle name="60% - Accent4 5" xfId="45472" xr:uid="{29DF6DAB-FCEB-4498-B290-A3D80A622B23}"/>
    <cellStyle name="60% - Accent5 2" xfId="44563" xr:uid="{F36328A2-A68B-4ED9-9AC4-76CB603E8BA0}"/>
    <cellStyle name="60% - Accent5 3" xfId="44564" xr:uid="{E2970AC9-31E2-49E2-9130-AE8D8A620A59}"/>
    <cellStyle name="60% - Accent5 4" xfId="44565" xr:uid="{2CCF0833-71D4-45C3-A1F6-AD878A380886}"/>
    <cellStyle name="60% - Accent5 5" xfId="45473" xr:uid="{6DABC4A4-248D-4B39-867B-392C53D69C4C}"/>
    <cellStyle name="60% - Accent6 2" xfId="44566" xr:uid="{F0A503CD-A41F-43DC-9174-6897A335A0DC}"/>
    <cellStyle name="60% - Accent6 3" xfId="44567" xr:uid="{5D8F3061-5AF6-471A-A70E-FA3CE29EF874}"/>
    <cellStyle name="60% - Accent6 4" xfId="44568" xr:uid="{C15ABB07-A20F-4DC8-BB43-DF11E83BE126}"/>
    <cellStyle name="60% - Accent6 5" xfId="45474" xr:uid="{D6C17467-7765-4D70-A6E2-D79E8F7F7A50}"/>
    <cellStyle name="60% - アクセント 1" xfId="12527" xr:uid="{E51BDEC6-A6A1-455C-80ED-F5FBFF806A8B}"/>
    <cellStyle name="60% - アクセント 1 2" xfId="45475" xr:uid="{91623636-DA61-49DB-8D31-3AC27040B079}"/>
    <cellStyle name="60% - アクセント 2" xfId="12528" xr:uid="{71ED85D7-66C7-43C6-9BF1-29C3F4B211D4}"/>
    <cellStyle name="60% - アクセント 2 2" xfId="45476" xr:uid="{1FFB268D-7154-415F-8E30-5D5449865B38}"/>
    <cellStyle name="60% - アクセント 3" xfId="12529" xr:uid="{661FD8A9-8DFE-4085-A586-1EA689EC7B72}"/>
    <cellStyle name="60% - アクセント 3 2" xfId="45477" xr:uid="{44887C45-8401-4DAA-A6F8-91F5C19FA22F}"/>
    <cellStyle name="60% - アクセント 4" xfId="12530" xr:uid="{A6BC8B6B-CB9E-4F9B-B7DE-1FDB8F354168}"/>
    <cellStyle name="60% - アクセント 4 2" xfId="45478" xr:uid="{6512DFFE-02A9-4F65-8C1E-7E3F7F451213}"/>
    <cellStyle name="60% - アクセント 5" xfId="12531" xr:uid="{1F0A11A2-179A-4951-99EA-F4C9776EEAE2}"/>
    <cellStyle name="60% - アクセント 5 2" xfId="45479" xr:uid="{6A2829F0-8C3C-4821-9B88-1D3F7F63360B}"/>
    <cellStyle name="60% - アクセント 6" xfId="12532" xr:uid="{22C29A5B-DA0F-4ADD-AD20-EEC21DB079D8}"/>
    <cellStyle name="60% - アクセント 6 2" xfId="45480" xr:uid="{5036091A-F6F3-4C38-94DB-A746DEF628AE}"/>
    <cellStyle name="60% - ส่วนที่ถูกเน้น1" xfId="117" xr:uid="{2F7A8636-9915-4E0C-BF35-2A9402C5B0FE}"/>
    <cellStyle name="60% - ส่วนที่ถูกเน้น2" xfId="118" xr:uid="{4A259DE3-C70C-42D2-B462-FA315DCB273A}"/>
    <cellStyle name="60% - ส่วนที่ถูกเน้น3" xfId="119" xr:uid="{264FCDF6-2DB6-4174-840B-F721ACDFB310}"/>
    <cellStyle name="60% - ส่วนที่ถูกเน้น4" xfId="120" xr:uid="{E875DD43-B58E-4535-B95B-5AB2196EDA71}"/>
    <cellStyle name="60% - ส่วนที่ถูกเน้น5" xfId="121" xr:uid="{95CE1338-1B67-4D75-8716-85586D4F7246}"/>
    <cellStyle name="60% - ส่วนที่ถูกเน้น6" xfId="122" xr:uid="{F4A28C4E-F856-43C4-88BA-509BDDE160E9}"/>
    <cellStyle name="60% - 강조색1" xfId="45481" xr:uid="{93753668-24A9-4768-AE91-E44A0A51C7D0}"/>
    <cellStyle name="60% - 강조색2" xfId="45482" xr:uid="{10FD5C6F-B44A-43F9-9181-12F47418534D}"/>
    <cellStyle name="60% - 강조색3" xfId="45483" xr:uid="{78F28BBF-1922-4387-B90D-14498261358A}"/>
    <cellStyle name="60% - 강조색4" xfId="45484" xr:uid="{B8756DB2-3AB7-4336-8F33-12E253824679}"/>
    <cellStyle name="60% - 강조색5" xfId="45485" xr:uid="{5967AF1A-25A8-4C4D-B7A9-84F13DC300DB}"/>
    <cellStyle name="60% - 강조색6" xfId="45486" xr:uid="{55762DF5-751A-4F12-8C87-3ADAD88482D6}"/>
    <cellStyle name="60% - 强调文字颜色 1" xfId="477" xr:uid="{883A2E95-7584-4623-BAA5-8B750787FB70}"/>
    <cellStyle name="60% - 强调文字颜色 2" xfId="478" xr:uid="{265DA437-3D4C-497D-B915-8C5A392F017D}"/>
    <cellStyle name="60% - 强调文字颜色 3" xfId="479" xr:uid="{A38E3057-F728-4C4F-9988-BE561AB58C02}"/>
    <cellStyle name="60% - 强调文字颜色 4" xfId="480" xr:uid="{202FECC3-29D2-430B-BCC5-9B6BDE6D98F0}"/>
    <cellStyle name="60% - 强调文字颜色 5" xfId="481" xr:uid="{44C262E7-4293-4D2A-B6F6-642B3D74AC9D}"/>
    <cellStyle name="60% - 强调文字颜色 6" xfId="482" xr:uid="{830AAD5F-A533-4E2C-AB6C-814A6511254D}"/>
    <cellStyle name="_x0002_7_x0010_?7_x0010_?7_x0010_?7_x0010_?7_x0010_?;_x0010_A_x0002_?_x0010_A_x0002_?_x0010_C_x0002_?_x0010_E_x0002_?_x0010_G_x0002_G_x0010_A_x0002_?A_x0002_?A_x0002_?C_x0002_?E_x0002_?G_x0002_?I_x0002_?K_x0002_?M_x0002_?O_x0002_?Q_x0002_?S_x0002_?U_x0002_?W_x0002_?Y_x0002_?[_x0002_?]_x0002_?A_x0002_?C_x0002_?E_x0002_?G_x0002_?I_x0002_?K_x0002_?M_x0002_?O_x0002_?A_x0002_?C_x0002_?E_x0002_?G_x0002_?I_x0002_?K_x0002_?M_x0002_?O_x0002_?Q_x0002_?A_x0002_?C_x0002_" xfId="45487" xr:uid="{DCE71420-32DF-41A6-8D81-389FAD588CCF}"/>
    <cellStyle name="_x0002_7_x0010_?7_x0010_?7_x0010_?7_x0010_?7_x0010_?7_x0010_?7_x0010_?7_x0010_?7_x0010_?7_x0010_?7_x0010_?7_x0010_?7_x0010_?7_x0010_?;_x0010_A_x0002_?_x0010_A_x0002_?_x0010_C_x0002_?_x0010_E_x0002_?_x0010_G_x0002_G_x0010_A_x0002_?A_x0002_?A_x0002_?C_x0002_?E_x0002_?G_x0002_?I_x0002_?K_x0002_?M_x0002_?O_x0002_?Q_x0002_?S_x0002_?U_x0002_?W_x0002_?Y_x0002_?[_x0002_?]_x0002_?A_x0002_?C_x0002_?E_x0002_?G_x0002_?I_x0002_?" xfId="45488" xr:uid="{9CB57F47-C6BA-4BAF-9B7A-A8ED717E6E17}"/>
    <cellStyle name="_x0002_7_x0010_?7_x0010_?7_x0010_?7_x0010_?7_x0010_?7_x0010_?7_x0010_?7_x0010_?7_x0010_?7_x0010_?7_x0010_?7_x0010_?7_x0010_?7_x0010_?7_x0010_?7_x0010_?7_x0010_?7_x0010_?7_x0010_?7_x0010_?7_x0010_?7_x0010_?;_x0010_A_x0002_?_x0010_A_x0002_?_x0010_C_x0002_?_x0010_E_x0002_?_x0010_G_x0002_G_x0010_A_x0002_?A_x0002_?A_x0002_?C_x0002_?E_x0002_?G_x0002_?I_x0002_?K_x0002_?M_x0002_?O_x0002_?" xfId="45489" xr:uid="{729704B1-2092-41C1-9C2A-25BE8BB33320}"/>
    <cellStyle name="_x0002_7_x0010_?7_x0010_?7_x0010_?7_x0010_?7_x0010_?7_x0010_?7_x0010_?7_x0010_?7_x0010_?7_x0010_?7_x0010_?7_x0010_?7_x0010_?7_x0010_?7_x0010_?7_x0010_?7_x0010_?7_x0010_?7_x0010_?7_x0010_?7_x0010_?7_x0010_?7_x0010_?7_x0010_?7_x0010_?7_x0010_?7_x0010_?7_x0010_?7_x0010_?;_x0010_A_x0002_?_x0010_A_x0002_?_x0010_C_x0002_?_x0010_E_x0002_?_x0010_G_x0002_" xfId="45490" xr:uid="{AD5FD324-578F-4E97-A0C5-E3ACE3B5B052}"/>
    <cellStyle name="_x0002_7_x0010_?7_x0010_?7_x0010_?7_x0010_?7_x0010_?7_x0010_?7_x0010_?7_x0010_?7_x0010_?7_x0010_?7_x0010_?7_x0010_?7_x0010_?7_x0010_?7_x0010_?7_x0010_?7_x0010_?7_x0010_?7_x0010_?7_x0010_?7_x0010_?7_x0010_?7_x0010_?7_x0010_?7_x0010_?7_x0010_?7_x0010_?7_x0010_?7_x0010_?7_x0010_?7_x0010_?7_x0010_" xfId="45491" xr:uid="{A03D2871-3C42-4A4D-9E0B-21AFC2E9EF85}"/>
    <cellStyle name="75" xfId="123" xr:uid="{26227F55-AA9B-4A9D-8A0F-061B7F7B1B30}"/>
    <cellStyle name="75 - Style6" xfId="45492" xr:uid="{995C13E1-3481-4DFF-9B20-4FE807342B1C}"/>
    <cellStyle name="75 - Style7" xfId="45493" xr:uid="{B0D05198-CDE3-411D-BB68-175A49C077B7}"/>
    <cellStyle name="75 - Style8" xfId="45494" xr:uid="{7437447E-9309-400D-9DB9-69AA7136F238}"/>
    <cellStyle name="75 2" xfId="45495" xr:uid="{1425F969-B1F9-4F41-ABA6-C44C765D0FB8}"/>
    <cellStyle name="75 3" xfId="45496" xr:uid="{ACE31DDB-F5A2-4D6E-89D6-778EDBCC76FC}"/>
    <cellStyle name="75_G300_PPE_PBC" xfId="45497" xr:uid="{635E6F9F-34E3-4192-9FD8-BBADB0D05A7D}"/>
    <cellStyle name="_x0002_7_x0010_q_x0002_7_x0010_s_x0002_7_x0010_u_x0002_7_x0010_w_x0002_7_x0010_y_x0002_7_x0010_{_x0002_7_x0010_}_x0002_7_x0010__x0002_7_x0010_?7_x0010_?7_x0010_?7_x0010_?7_x0010_?7_x0010_?7_x0010_?7_x0010_?7_x0010_?7_x0010_?7_x0010_?7_x0010_?7_x0010_?7_x0010_?7_x0010_?7_x0010_?7_x0010_?7_x0010_?7_x0010_?7_x0010_" xfId="45498" xr:uid="{02889528-2435-48D3-9981-613D0AAC66E5}"/>
    <cellStyle name="a" xfId="44569" xr:uid="{F0569EC5-D9E7-4470-B678-ACAF34ABCDE3}"/>
    <cellStyle name="Ȁ(ऌଃਁ̋⤂ࠀ_x0002_ⴀ(ă$ ̀ⴁ☀ⴂ)⠭؀⤭ĈЈԅ⠭̀␁Ѐ ऌଃਁԋ⤭ࠀԄⴅ(ă$ Ȁ(ऌଃਁԋ⤂ࠀ_x0002_ⴀ(ă$ ̀ⴁ☀ⴂ)⠭؀⤭ŜЈ" xfId="45499" xr:uid="{8B615453-96A0-4DCA-B8F6-95FEA74624DB}"/>
    <cellStyle name="A??? [0]_?C??PL " xfId="45500" xr:uid="{00D32038-BD42-4F91-B875-70A1DC4FDD83}"/>
    <cellStyle name="A????촃??갬췆aCI? " xfId="45501" xr:uid="{FE742DBC-526A-447E-ADDB-08035546EEB8}"/>
    <cellStyle name="A???[0]_?촃??갬췆aCI? " xfId="45502" xr:uid="{957F1B57-8225-4DA6-97F3-A084E0EFDC5D}"/>
    <cellStyle name="A???_?C??PL " xfId="45503" xr:uid="{76145028-C904-47CE-AA8A-93A6657F1AB4}"/>
    <cellStyle name="A???A?량?iCa_?촃??갬췆aCI? " xfId="45504" xr:uid="{E3F4D858-395A-4DED-9EEC-422F0082B263}"/>
    <cellStyle name="A???AaCI?aA " xfId="45505" xr:uid="{28531885-1E5A-40BB-9B63-CACA720464F0}"/>
    <cellStyle name="A???Co???A " xfId="45506" xr:uid="{8E728886-D345-4F83-9545-13216BC0E764}"/>
    <cellStyle name="A???C캚C? " xfId="45507" xr:uid="{2148915C-290C-4D47-93A9-97E783442A67}"/>
    <cellStyle name="A??¶ [0]_?e?iAaCI?aA» " xfId="45508" xr:uid="{3CF43294-B68A-4D01-B4D5-FA8779B8575A}"/>
    <cellStyle name="A??¶_?e?iAaCI?aA» " xfId="45509" xr:uid="{DBA0EDF4-287C-4AB1-9DE1-408642BC669C}"/>
    <cellStyle name="a_C-ROACE_pldt_2" xfId="45510" xr:uid="{A9930A1E-C4E4-4C07-BB5E-5014AC355D04}"/>
    <cellStyle name="a_C-ROACE_pldt_Capex 1998-2003" xfId="45511" xr:uid="{62719CA1-B003-4C0C-8D28-53102594EABB}"/>
    <cellStyle name="a_C-ROACE_RATIO" xfId="45512" xr:uid="{2DF75D8C-E532-469B-A129-B8048E09F753}"/>
    <cellStyle name="a_C-ROACE_RATIO_Capex 1998-2003" xfId="45513" xr:uid="{3DC230CC-F5B0-46C1-90A3-6EC70F8C6052}"/>
    <cellStyle name="a_CROCF" xfId="45514" xr:uid="{EB87A414-37FE-4063-91C7-59759D0815CD}"/>
    <cellStyle name="a_Dep%Rev" xfId="45515" xr:uid="{878B9AE0-D24C-44EE-9E66-2049A3B2B1DE}"/>
    <cellStyle name="a_Dep%Rev_p_x000c_Comma_E&amp;ONW1" xfId="45516" xr:uid="{7A79B10E-767C-47A3-A9A9-DC6A0408A037}"/>
    <cellStyle name="a_EPS_p_x000d_Comma_F&amp;COCPX" xfId="45517" xr:uid="{B92C53AE-CF6E-4AEE-9A36-8159532B09B7}"/>
    <cellStyle name="a_F&amp;COCPX" xfId="45518" xr:uid="{DF80CBE3-C62F-4324-8DF5-230F1CB6DAFA}"/>
    <cellStyle name="a_FINANCE" xfId="45519" xr:uid="{82734711-7078-416C-A76E-7B04D9F7A74D}"/>
    <cellStyle name="a_larou_x0015_Comma_laroux_1_laroux" xfId="45520" xr:uid="{178ADA86-9720-48E6-8199-3AD15F4CBF4A}"/>
    <cellStyle name="a_QTR94_95_1ฟ๙ศธบ๑ณปฟช (2)" xfId="12533" xr:uid="{EC3703F3-5ABE-4F78-9795-07E2CDD70168}"/>
    <cellStyle name="À¤ã×èí§ëáòâ¨øå" xfId="124" xr:uid="{5E481CFE-4856-41E8-9520-793B44B910E2}"/>
    <cellStyle name="À¤ã×èí§ëáòâà»í" xfId="125" xr:uid="{3193A432-2E2A-4C57-A9F4-F023881B08C6}"/>
    <cellStyle name="À¤ã×èí§ëáòâê¡ø" xfId="126" xr:uid="{027818FB-5002-4832-BF2B-90A27BA69CDD}"/>
    <cellStyle name="AA FRAME" xfId="12534" xr:uid="{2D263D3C-0796-478C-8198-9314491156CC}"/>
    <cellStyle name="AA HEADING" xfId="12535" xr:uid="{9EE5B3F6-5C71-4E58-B709-5F00AB85A556}"/>
    <cellStyle name="AA INITIALS" xfId="12536" xr:uid="{FCFD3725-869A-4A67-83BE-C1488FECE032}"/>
    <cellStyle name="AA INPUT" xfId="12537" xr:uid="{866A4AB7-09AB-43A6-9144-77E52B09654A}"/>
    <cellStyle name="AA LOCK" xfId="12538" xr:uid="{BA823C30-1B27-4835-9A30-727C5C55CFE1}"/>
    <cellStyle name="AA MGR NAME" xfId="12539" xr:uid="{1D7EDD61-32DE-4FF6-97F8-B06960BD84C2}"/>
    <cellStyle name="AA NORMAL" xfId="12540" xr:uid="{AF814F22-CF05-4A20-99FF-56981AD275B0}"/>
    <cellStyle name="AA NUMBER" xfId="12541" xr:uid="{311838AC-D08F-43A8-B562-3A1684BC296A}"/>
    <cellStyle name="AA NUMBER2" xfId="12542" xr:uid="{E5D9DE04-7CCA-4D17-9467-48C6B74010C7}"/>
    <cellStyle name="AA QUESTION" xfId="12543" xr:uid="{C6298505-2708-47A3-9A49-17A626AAE662}"/>
    <cellStyle name="AA SHADE" xfId="12544" xr:uid="{5216CF7C-9001-4315-A530-C2F77535C5EC}"/>
    <cellStyle name="abc" xfId="127" xr:uid="{9C1D4B6C-ECBB-49E7-BEDB-C69F73A7641B}"/>
    <cellStyle name="abc 2" xfId="44570" xr:uid="{FC22162F-F076-4AF0-BD3A-54991ADDDDF1}"/>
    <cellStyle name="Accent1 - 20%" xfId="12545" xr:uid="{E4FFDB76-BA48-46A2-AA1B-466395329F3A}"/>
    <cellStyle name="Accent1 - 40%" xfId="12546" xr:uid="{1841230B-5456-4CDB-B87D-0EA7C5C304B5}"/>
    <cellStyle name="Accent1 - 60%" xfId="12547" xr:uid="{837F66D8-1884-4A08-B52C-3ACF7095A1B8}"/>
    <cellStyle name="Accent1 2" xfId="44571" xr:uid="{037971EE-C1E8-4911-9B85-6FA4368F87A1}"/>
    <cellStyle name="Accent1 3" xfId="44572" xr:uid="{CE7AA238-0D65-435B-BEC7-05A24A45B676}"/>
    <cellStyle name="Accent1 4" xfId="44573" xr:uid="{9D54E983-F112-4D88-9ED6-C23D6CEB3E55}"/>
    <cellStyle name="Accent1 5" xfId="45521" xr:uid="{96BF0242-09F3-414E-B1E1-B5B1AC5C9102}"/>
    <cellStyle name="Accent2 - 20%" xfId="12548" xr:uid="{E98C7CD2-2800-4E76-9048-B30161286D74}"/>
    <cellStyle name="Accent2 - 40%" xfId="12549" xr:uid="{66A92DC8-7AE4-4D6A-94F5-865980EED9D4}"/>
    <cellStyle name="Accent2 - 60%" xfId="12550" xr:uid="{AFC80550-2D00-475D-B625-6EA143EA3317}"/>
    <cellStyle name="Accent2 2" xfId="44574" xr:uid="{D829A409-EC90-470C-9F12-9D68BFCE298E}"/>
    <cellStyle name="Accent2 3" xfId="44575" xr:uid="{F5FC7F24-1B1A-46FD-8FA3-6665C301B47A}"/>
    <cellStyle name="Accent2 4" xfId="44576" xr:uid="{BE8C28EA-B7FB-47C3-BBEE-89E596B951A6}"/>
    <cellStyle name="Accent2 5" xfId="45522" xr:uid="{3CFF35D2-9CAE-43A7-9A3D-4D67D6A2FA53}"/>
    <cellStyle name="Accent3 - 20%" xfId="12551" xr:uid="{1DEDFD96-8887-46EE-864D-C214B417DD25}"/>
    <cellStyle name="Accent3 - 40%" xfId="12552" xr:uid="{8D890FD5-5835-43BA-93A1-ABB86ED2A77B}"/>
    <cellStyle name="Accent3 - 60%" xfId="12553" xr:uid="{9063848A-A28C-4728-801D-7D023E70C84F}"/>
    <cellStyle name="Accent3 2" xfId="44577" xr:uid="{F0BB17BA-989C-481F-9143-3E7FCAF83B3A}"/>
    <cellStyle name="Accent3 3" xfId="44578" xr:uid="{A6CDF207-736D-4DCC-A0D8-CB7B93DDD2C1}"/>
    <cellStyle name="Accent3 4" xfId="44579" xr:uid="{3B5E1847-2BEB-4671-86E4-07BECA332C9C}"/>
    <cellStyle name="Accent3 5" xfId="45523" xr:uid="{434C3490-7175-4A5E-88C0-9FC608D03B95}"/>
    <cellStyle name="Accent4 - 20%" xfId="12554" xr:uid="{3AC3653A-7375-4A02-AF88-987208A756AC}"/>
    <cellStyle name="Accent4 - 40%" xfId="12555" xr:uid="{F9AA67D9-ABA1-4421-9E8D-898C256520AB}"/>
    <cellStyle name="Accent4 - 60%" xfId="12556" xr:uid="{A31B5A20-7101-4E8F-9A3F-C397CC631F03}"/>
    <cellStyle name="Accent4 2" xfId="44580" xr:uid="{12FE8500-1280-4AB6-AE61-BAE1C37DD1FB}"/>
    <cellStyle name="Accent4 3" xfId="44581" xr:uid="{C1E4E7C2-1F9C-499B-B945-25E5AF28382B}"/>
    <cellStyle name="Accent4 4" xfId="44582" xr:uid="{A723465C-EB79-4DE5-A332-C56CBE644163}"/>
    <cellStyle name="Accent4 5" xfId="45524" xr:uid="{95FEA4C6-A416-43E4-BE9C-319DBA4AD51F}"/>
    <cellStyle name="Accent5 - 20%" xfId="12557" xr:uid="{7DD36B84-D904-4104-9301-1AFC66B15E4B}"/>
    <cellStyle name="Accent5 - 40%" xfId="12558" xr:uid="{D40A48D4-0361-4215-AEC1-6EB632867E1D}"/>
    <cellStyle name="Accent5 - 60%" xfId="12559" xr:uid="{5859C1B7-5C93-48F7-AC9F-119ED1435AE6}"/>
    <cellStyle name="Accent5 2" xfId="44583" xr:uid="{CA1E6F1D-BDA7-4A4D-B4BA-E095160159E2}"/>
    <cellStyle name="Accent5 3" xfId="44584" xr:uid="{3A1E4412-B8DF-44E8-9366-A435490175F5}"/>
    <cellStyle name="Accent5 4" xfId="44585" xr:uid="{7B26BB5C-54F2-4596-B7ED-7C884966C4A6}"/>
    <cellStyle name="Accent5 5" xfId="45525" xr:uid="{B88C7745-FA7C-47F6-BB56-CE3709269465}"/>
    <cellStyle name="Accent6 - 20%" xfId="12560" xr:uid="{C5A69154-81C8-41CC-A508-11BA61DACC5F}"/>
    <cellStyle name="Accent6 - 40%" xfId="12561" xr:uid="{2AF1AFBD-F33B-45B2-BBFE-0CA369198240}"/>
    <cellStyle name="Accent6 - 60%" xfId="12562" xr:uid="{66BB0352-27AE-4ADA-B492-9FE817FBCA51}"/>
    <cellStyle name="Accent6 2" xfId="44586" xr:uid="{6F914063-7F7B-4DCF-B806-ABE0481E56F0}"/>
    <cellStyle name="Accent6 3" xfId="44587" xr:uid="{C2D66437-E86D-4B1D-B73C-748A89AFCF88}"/>
    <cellStyle name="Accent6 4" xfId="44588" xr:uid="{04193B78-9245-4653-BBEC-B85181061284}"/>
    <cellStyle name="Accent6 5" xfId="45526" xr:uid="{392C5AC2-DD63-4196-90B0-6CCB4811CF10}"/>
    <cellStyle name="AccNum" xfId="44589" xr:uid="{997D0312-9AC3-4E2A-B013-1190679089A2}"/>
    <cellStyle name="Actual Date" xfId="128" xr:uid="{80494FF5-BF12-48AA-8207-B5C487A55B88}"/>
    <cellStyle name="AeE­ [0]_?e?iAaCI?aA» " xfId="45527" xr:uid="{AE810108-8609-464D-8CA7-96151751FB36}"/>
    <cellStyle name="ÅëÈ­ [0]_´Ù¿î°èÈ¹" xfId="45528" xr:uid="{DE525BF6-DD6B-435F-B3E4-06AB51564D6C}"/>
    <cellStyle name="AeE­ [0]_¿uº°≫c¿e·R" xfId="45529" xr:uid="{4A645F35-BBA6-45CE-B108-E080F3424D07}"/>
    <cellStyle name="AeE? [0]_?C??PL " xfId="45530" xr:uid="{5F963C28-BD0F-4ABB-819E-24658AF1E976}"/>
    <cellStyle name="AeE??촃??갬췆aCI? " xfId="45531" xr:uid="{9AED697F-F4EF-44B1-BB59-BAABEC225C52}"/>
    <cellStyle name="AeE?[0]_?촃??갬췆aCI? " xfId="45532" xr:uid="{0B3CB04F-0B57-43B3-8206-3FA33172D104}"/>
    <cellStyle name="AeE?_?C??PL " xfId="45533" xr:uid="{9E7E1D66-350F-4D09-B1FD-0EB0A263C393}"/>
    <cellStyle name="AeE?A?량?iCa_?촃??갬췆aCI? " xfId="45534" xr:uid="{067BEDCE-DD6C-40CF-A651-DB00B9D83F57}"/>
    <cellStyle name="AeE?AaCI?aA " xfId="45535" xr:uid="{24CD167B-652D-4D81-9E4F-386D3F1036D2}"/>
    <cellStyle name="AeE?Co???A " xfId="45536" xr:uid="{FADD1519-A7DD-4ECA-9273-D5F780A1BA59}"/>
    <cellStyle name="AeE­_?e?iAaCI?aA» " xfId="45537" xr:uid="{101CE958-9ECC-48D7-BCDD-826B24C04BF0}"/>
    <cellStyle name="ÅëÈ­_´Ù¿î°èÈ¹" xfId="45538" xr:uid="{AABB4433-8CE8-40F8-BD75-A2ECA7A6A463}"/>
    <cellStyle name="AeE­_¿uº°≫c¿e·R" xfId="45539" xr:uid="{17F69595-272E-4D7A-973A-606D5CBF261B}"/>
    <cellStyle name="ÆÛ¼¾Æ®" xfId="45540" xr:uid="{99A569E0-8D52-46AD-AFB7-0F37F8EB42BE}"/>
    <cellStyle name="ÆU¼¾ÆR" xfId="45541" xr:uid="{9DEE823E-2AAA-49C7-ACEF-68BAA3C8D9B0}"/>
    <cellStyle name="AFE" xfId="45542" xr:uid="{78910C0F-4883-4ADA-8BCD-E9C4E3CE7D14}"/>
    <cellStyle name="AG" xfId="45543" xr:uid="{2DE10CD2-8C6D-4956-967F-DBFE917E80FE}"/>
    <cellStyle name="args.style" xfId="12563" xr:uid="{8FD8270E-7F1E-43B7-B06C-E946DFA33B05}"/>
    <cellStyle name="Arial 10" xfId="45544" xr:uid="{AE1293A1-70B2-4CEE-82C8-2BE853657420}"/>
    <cellStyle name="Arial 12" xfId="45545" xr:uid="{106EE034-0F30-4254-9B51-EAEFEFC5F58F}"/>
    <cellStyle name="ARIAL-8" xfId="45546" xr:uid="{33EF7A35-A459-4F1C-8084-EA057C562533}"/>
    <cellStyle name="ÄÞ¸¶ [0]_´Ù¿î°èÈ¹" xfId="45547" xr:uid="{48CA5AFD-86CD-4B31-B091-1282B4D31378}"/>
    <cellStyle name="AÞ¸¶ [0]_¿u°￡" xfId="45548" xr:uid="{37CC2529-4C4C-4F6A-8BB3-296915AE0363}"/>
    <cellStyle name="ÄÞ¸¶ [0]_¿ù°£" xfId="45549" xr:uid="{39E0761A-DF45-4DF3-B34B-1EA363815675}"/>
    <cellStyle name="AÞ¸¶ [0]_¿uº°≫c¿e·R" xfId="45550" xr:uid="{4DD21A98-076B-4452-8B48-2EE6303C18DD}"/>
    <cellStyle name="ÄÞ¸¶ [0]_1" xfId="45551" xr:uid="{FD60A058-ACE9-4BAF-ABE0-EAF60B6E0679}"/>
    <cellStyle name="AÞ¸¶ [0]_HADO1" xfId="45552" xr:uid="{4801810E-5D2A-4CF0-BA83-AA3663E2B7C3}"/>
    <cellStyle name="ÄÞ¸¶_´Ù¿î°èÈ¹" xfId="45553" xr:uid="{60502FFC-A26B-43A8-BA26-8FC43EA85E80}"/>
    <cellStyle name="AÞ¸¶_¿u°￡" xfId="45554" xr:uid="{B16A27DD-2349-4679-BD96-19D56C7B306B}"/>
    <cellStyle name="ÄÞ¸¶_¿ù°£" xfId="45555" xr:uid="{0F848D31-7A88-43BF-A5F8-CB3A9533C8BD}"/>
    <cellStyle name="AÞ¸¶_¿uº°≫c¿e·R" xfId="45556" xr:uid="{A1392140-6607-4ADA-98BD-DC7004F9F302}"/>
    <cellStyle name="ÄÞ¸¶_1" xfId="45557" xr:uid="{D31E0CAE-9782-405D-A93B-4B142E85E73B}"/>
    <cellStyle name="AÞ¸¶_HADO1" xfId="45558" xr:uid="{7ECE7A07-DDB8-4C5B-BA4D-9E063AEA85B2}"/>
    <cellStyle name="ÀÚ¸®¼ö" xfId="45559" xr:uid="{57CAD730-B1C1-4F6A-A4D9-CC5969CFB581}"/>
    <cellStyle name="ÀÚ¸®¼ö0" xfId="45560" xr:uid="{5B8AA135-5339-4FC4-A35F-D7B83516564E}"/>
    <cellStyle name="AU¸R¼o" xfId="45561" xr:uid="{E834ED45-273B-4039-90A0-A6C4074E15A8}"/>
    <cellStyle name="AU¸R¼o0" xfId="45562" xr:uid="{8B2DDB3B-D8B4-4F34-8F75-40A6A78E177C}"/>
    <cellStyle name="aud" xfId="45563" xr:uid="{D1CC4CEF-7713-4F44-AEFC-4B834CC169A0}"/>
    <cellStyle name="B" xfId="45564" xr:uid="{A3AEB681-8608-4A14-A9E1-761D021F63B6}"/>
    <cellStyle name="_x0002_b" xfId="45565" xr:uid="{3A9B2D49-D7BF-423E-AED3-357F0682767F}"/>
    <cellStyle name="_x0003_b" xfId="45566" xr:uid="{2A076500-BBC3-45BA-896A-53B3ECEFFA3C}"/>
    <cellStyle name="_x0004_b" xfId="45567" xr:uid="{B47D9789-6107-450D-8B5F-D9AC47388926}"/>
    <cellStyle name="_x0005_b" xfId="45568" xr:uid="{D85D5AA7-59DD-4833-BF9F-C2C51DB3FFC5}"/>
    <cellStyle name="_x0006_b" xfId="45569" xr:uid="{2446579E-2482-4EC7-9C7D-EAAA515232A8}"/>
    <cellStyle name="b? DComma_laroux_2_9ev2yljxWrYu0YNRaMvhzSk1E_uYpbsFeRRMtowSILUGQCT5Ezy_1" xfId="45570" xr:uid="{61051378-6664-40C9-A017-90B43DEE39B1}"/>
    <cellStyle name="Bad 2" xfId="11533" xr:uid="{EC9711D4-09FF-4B76-9F69-468390756B1F}"/>
    <cellStyle name="Bad 3" xfId="44590" xr:uid="{8FB25E0A-243E-4AC1-ADAE-8D1749B73107}"/>
    <cellStyle name="Bad 4" xfId="44591" xr:uid="{0911CCAC-384C-40A0-9D36-4B4660F735D9}"/>
    <cellStyle name="Bad 5" xfId="45571" xr:uid="{915B5432-E9AC-49D0-900F-4718D1340B68}"/>
    <cellStyle name="ber of montd" xfId="129" xr:uid="{E27B1BE2-D2A7-4E06-BC45-F64865102710}"/>
    <cellStyle name="BL - Style2" xfId="44592" xr:uid="{01397936-55DB-4EF7-ACC5-356A8B3528DA}"/>
    <cellStyle name="blank" xfId="45572" xr:uid="{EF9784AA-DF04-43E9-ABFC-7741BDE7CC53}"/>
    <cellStyle name="Body" xfId="582" xr:uid="{C87518B1-DCBA-44AB-B6F9-553EE04493F1}"/>
    <cellStyle name="BOLD10 - Style1" xfId="44593" xr:uid="{39A731C1-07C1-4EFC-A337-C235B222AED8}"/>
    <cellStyle name="BOLD12 - Style3" xfId="44594" xr:uid="{00EAE50B-3677-4D0B-8ED1-DF1BE48B8A79}"/>
    <cellStyle name="BOLDSH - Style1" xfId="538" xr:uid="{E0F863AC-0305-4C8A-A7A9-0EB8DC066E6F}"/>
    <cellStyle name="BOQ" xfId="539" xr:uid="{E3B44A39-F318-41E8-80C5-A412EA77AB0E}"/>
    <cellStyle name="Border" xfId="130" xr:uid="{80C60A36-20BF-4DC5-911E-A9DBB3B25F05}"/>
    <cellStyle name="BQ-01" xfId="540" xr:uid="{BC990B9D-817F-41B7-846A-11A94D13E022}"/>
    <cellStyle name="Brand Align Left Text" xfId="12564" xr:uid="{D2543B42-6A47-4C01-BB40-BC7AD26C60A1}"/>
    <cellStyle name="Brand Default" xfId="12565" xr:uid="{3BD420E9-F597-4843-8B15-FD1DB2CC06C4}"/>
    <cellStyle name="Brand Percent" xfId="12566" xr:uid="{F008C96B-3B8E-4444-B5BD-BB965576447B}"/>
    <cellStyle name="Brand Source" xfId="12567" xr:uid="{BBE097C4-EA10-4256-A14B-52374B1F3686}"/>
    <cellStyle name="Brand Subtitle with Underline" xfId="12568" xr:uid="{AE38CF77-2B28-4D96-86DC-14843B3B1483}"/>
    <cellStyle name="Brand Subtitle without Underline" xfId="12569" xr:uid="{FEE8E865-E708-4945-9082-D844C5332E07}"/>
    <cellStyle name="Brand Title" xfId="12570" xr:uid="{FF20CF2A-72E3-49C6-9009-C5AB37198C72}"/>
    <cellStyle name="British Pound" xfId="45573" xr:uid="{ECA6EC76-1982-41E3-96CD-A9A6044C124B}"/>
    <cellStyle name="C:\Data\MS\Excel" xfId="45574" xr:uid="{43B36B2E-50C9-4175-A63C-85CC087706E1}"/>
    <cellStyle name="C?A?_????CoE? " xfId="45575" xr:uid="{9ED88BC3-63F2-4EB1-BB91-3D46FA54AE8B}"/>
    <cellStyle name="C?AO_??컄? " xfId="45576" xr:uid="{E0FAFFD6-5C2D-4F64-882E-9A6959450FA8}"/>
    <cellStyle name="Ç¥ÁØ_´Ù¿î°èÈ¹" xfId="45577" xr:uid="{0FDE14BA-6B8E-4EB2-B59A-29AE805B2943}"/>
    <cellStyle name="C￥AØ_¿uº°≫c¿e·R" xfId="45578" xr:uid="{22D62B2C-9671-43C9-8869-5FADE4BAA400}"/>
    <cellStyle name="Ç¥ÁØ_»çÀ¯¾ç½Ä" xfId="45579" xr:uid="{A79DA881-A7C4-4E8F-8E0F-9B0D43E5DC2F}"/>
    <cellStyle name="C￥AØ_≫cA?¾c½A" xfId="45580" xr:uid="{392ED2F8-A48C-4850-B26C-63AEA1DDC887}"/>
    <cellStyle name="Ç¥ÁØ_laroux_4_ÃÑÇÕ°è " xfId="45581" xr:uid="{EC4AE771-D61A-43AC-8487-9BC97FB0F9CE}"/>
    <cellStyle name="Calc" xfId="45582" xr:uid="{1F66D9DF-DDBD-4880-8C55-96D988652F17}"/>
    <cellStyle name="Calc Currency (0)" xfId="131" xr:uid="{5F428100-B5A9-4278-92B9-D5D14D567F7B}"/>
    <cellStyle name="Calc Currency (0) 2" xfId="44595" xr:uid="{978EA091-FC52-4EDF-9D4C-A804C95785E4}"/>
    <cellStyle name="Calc Currency (0) 3" xfId="45583" xr:uid="{5056DB9C-1FFA-43F3-AB6C-DC69D5D269A8}"/>
    <cellStyle name="Calc Currency (2)" xfId="132" xr:uid="{60CD2F66-BE69-4253-83DD-9891B2384AF6}"/>
    <cellStyle name="Calc Percent (0)" xfId="133" xr:uid="{9550B267-7E2B-4412-89FE-77D09AE2EEC8}"/>
    <cellStyle name="Calc Percent (1)" xfId="134" xr:uid="{4454E7F3-73BE-4FCB-8E43-E16AF6E93E93}"/>
    <cellStyle name="Calc Percent (2)" xfId="135" xr:uid="{50ED373A-4FF3-4C0F-AEE1-A35F5088FBE7}"/>
    <cellStyle name="Calc Units (0)" xfId="136" xr:uid="{C05AAC1E-3745-4E26-A09E-8E1E940B151C}"/>
    <cellStyle name="Calc Units (1)" xfId="137" xr:uid="{F6F606B9-B915-414C-AAD1-5C5462995020}"/>
    <cellStyle name="Calc Units (2)" xfId="138" xr:uid="{617C0179-7753-4F58-A8E2-700DECB02228}"/>
    <cellStyle name="Calc_AP_H2_ASPIRE_05-21-03_Final" xfId="45584" xr:uid="{EB323032-28A8-4A89-BEE0-F16B235C23FC}"/>
    <cellStyle name="Calculation 2" xfId="44596" xr:uid="{D3449FB4-3691-4E73-B406-35CA2D9FFF06}"/>
    <cellStyle name="Calculation 3" xfId="44597" xr:uid="{7706BABB-26C1-4DE9-AF93-2E75852A08D2}"/>
    <cellStyle name="Calculation 3 2" xfId="44598" xr:uid="{C9C4B22D-AE07-4F9A-8705-7EA71D9C9CF3}"/>
    <cellStyle name="Calculation 4" xfId="44599" xr:uid="{DE50F420-69BA-4ECF-8202-8DE42014725C}"/>
    <cellStyle name="Calculation 5" xfId="44600" xr:uid="{F8923EB3-3E2E-4C6F-9A57-CB4E196DB45E}"/>
    <cellStyle name="Calculation 6" xfId="45585" xr:uid="{9A05B465-1D96-4CD5-A7CF-EBC65B6ADD55}"/>
    <cellStyle name="CASAOrUser" xfId="45586" xr:uid="{EFD3CA13-6E58-4C45-A6B4-53389C917060}"/>
    <cellStyle name="Case" xfId="45587" xr:uid="{2BA2C1DB-8DFE-4D5B-A2C2-220F35D21DDF}"/>
    <cellStyle name="category" xfId="541" xr:uid="{518F1E9D-2B5B-406F-8FBE-A3F4E4812818}"/>
    <cellStyle name="Check Cell 2" xfId="44601" xr:uid="{5532FCE8-0409-4DD9-AAE6-379D1220B812}"/>
    <cellStyle name="Check Cell 3" xfId="44602" xr:uid="{DA633DE5-BEEB-4C67-9DAC-C887056F1061}"/>
    <cellStyle name="Check Cell 4" xfId="44603" xr:uid="{0E3E2483-E1D5-4D86-8226-A0FFBA36BB0B}"/>
    <cellStyle name="Check Cell 5" xfId="44604" xr:uid="{9DA4196B-3FD2-416C-ABA9-4F0FBD3EC8B1}"/>
    <cellStyle name="Check Cell 6" xfId="45588" xr:uid="{6ED8CC4D-2F4C-4FB0-BFDA-984C57AEC486}"/>
    <cellStyle name="ÇÕ»ê" xfId="45589" xr:uid="{77E6CE84-2D3C-43BD-AAE6-37A11A7B6022}"/>
    <cellStyle name="CO≫e" xfId="45590" xr:uid="{25E32C4E-0803-406F-854D-2DF57CA72D8E}"/>
    <cellStyle name="Coima [0]_laroux_2_pldt_2" xfId="45591" xr:uid="{83D7C91A-208C-46A7-86C1-A99297BDEA27}"/>
    <cellStyle name="ColBlue" xfId="45592" xr:uid="{6829DDCD-2631-476D-B515-F82ECE2BEE32}"/>
    <cellStyle name="ColGreen" xfId="45593" xr:uid="{2BE5631E-BA38-4E3C-8900-83A89F1BC3F9}"/>
    <cellStyle name="ColRed" xfId="45594" xr:uid="{FBA2A7D0-31C6-4737-A3E3-621E4E35D7C4}"/>
    <cellStyle name="Coltitle" xfId="45595" xr:uid="{E85F4A71-C026-484D-AEFF-5125C99EB477}"/>
    <cellStyle name="Column Heading" xfId="139" xr:uid="{54FEE1E1-2774-4597-95AD-D23E85ACA69B}"/>
    <cellStyle name="Column_Title" xfId="44605" xr:uid="{117E50C1-A307-41E4-9726-6E2989A8140A}"/>
    <cellStyle name="Comma" xfId="1" builtinId="3"/>
    <cellStyle name="Comma  - Style1" xfId="140" xr:uid="{94E5795A-1090-4EF6-BEC0-A7A62F260898}"/>
    <cellStyle name="Comma  - Style1 2" xfId="45596" xr:uid="{EA7A949D-9412-4EE2-A7D6-07195FA1A477}"/>
    <cellStyle name="Comma  - Style1 3" xfId="45597" xr:uid="{BF5B08FF-CE55-49E7-8664-1AD573B6CF3C}"/>
    <cellStyle name="Comma  - Style2" xfId="141" xr:uid="{EAA681F7-364D-4625-B000-B0BF58C959E7}"/>
    <cellStyle name="Comma  - Style2 2" xfId="45598" xr:uid="{12C10ACD-42F7-47E1-8C5F-186A7DC80182}"/>
    <cellStyle name="Comma  - Style2 3" xfId="45599" xr:uid="{4AAC7F27-2046-4DEE-9563-20CA1B0959B3}"/>
    <cellStyle name="Comma  - Style3" xfId="142" xr:uid="{45ABF4DA-FF23-4AA2-B487-10A0E6B18347}"/>
    <cellStyle name="Comma  - Style3 2" xfId="45600" xr:uid="{A075EE77-7172-4653-BA3A-3E3E6B0540E4}"/>
    <cellStyle name="Comma  - Style3 3" xfId="45601" xr:uid="{CBFD74DF-457A-4293-8966-39664CB913DB}"/>
    <cellStyle name="Comma  - Style4" xfId="143" xr:uid="{A3409C95-91D6-41AB-A1F9-E44F5207A1C7}"/>
    <cellStyle name="Comma  - Style4 2" xfId="45602" xr:uid="{2694DC3F-8286-4283-8CE2-4BDCDBD48876}"/>
    <cellStyle name="Comma  - Style4 3" xfId="45603" xr:uid="{0214723D-B14E-4E38-B5CF-59646021540B}"/>
    <cellStyle name="Comma  - Style5" xfId="144" xr:uid="{C0395E1B-91B4-4877-B334-389484C06E71}"/>
    <cellStyle name="Comma  - Style5 2" xfId="45604" xr:uid="{3646ACD5-937F-46E2-B97D-8FB36A9561C7}"/>
    <cellStyle name="Comma  - Style5 3" xfId="45605" xr:uid="{9BDC59E5-DAB6-48F1-A3B5-AA4560C6F7AA}"/>
    <cellStyle name="Comma  - Style6" xfId="145" xr:uid="{F14A9A75-8CE8-49C8-A737-19248CD0E2BC}"/>
    <cellStyle name="Comma  - Style6 2" xfId="45606" xr:uid="{4D472EF2-0E61-49A9-B896-ADE8F0D88757}"/>
    <cellStyle name="Comma  - Style6 3" xfId="45607" xr:uid="{9A97C236-5957-4A73-9DA6-53B98E6077A8}"/>
    <cellStyle name="Comma  - Style7" xfId="146" xr:uid="{598FC360-FDEA-4B50-AF9E-C56274D34F38}"/>
    <cellStyle name="Comma  - Style7 2" xfId="45608" xr:uid="{93A1BC53-BBE3-41B9-909E-9C8F19527512}"/>
    <cellStyle name="Comma  - Style7 3" xfId="45609" xr:uid="{3DA15367-7165-4162-ADDB-BB6B9F156022}"/>
    <cellStyle name="Comma  - Style8" xfId="147" xr:uid="{34E93C29-E05E-4D26-A3CA-CC47C8585CAD}"/>
    <cellStyle name="Comma  - Style8 2" xfId="45610" xr:uid="{D9C5191C-6CE8-4447-B6BF-0A435FDCAFD9}"/>
    <cellStyle name="Comma  - Style8 3" xfId="45611" xr:uid="{882BEEB3-1F9D-4520-98A5-CDF0877780E1}"/>
    <cellStyle name="Comma (1)" xfId="45612" xr:uid="{15EF9B0F-3A7A-4DB5-BD3B-1B6872DF0F43}"/>
    <cellStyle name="Comma (2)" xfId="45613" xr:uid="{42EF359D-2A1A-4406-9DBA-E5C484725D76}"/>
    <cellStyle name="Comma ," xfId="45614" xr:uid="{7CFE0151-A7D3-4158-BF02-7B7231346492}"/>
    <cellStyle name="Comma [0] 2" xfId="45615" xr:uid="{B4D24E0E-6F42-4CD1-B21F-6C0EE4F40E90}"/>
    <cellStyle name="Comma [0] 3" xfId="45616" xr:uid="{D473DA49-652F-4163-AC98-00B55E10B225}"/>
    <cellStyle name="Comma [00]" xfId="148" xr:uid="{B2C2A879-FE56-4641-93A4-6739A8C9A973}"/>
    <cellStyle name="Comma 0" xfId="45617" xr:uid="{59847DFA-AA77-4C39-9F3C-4897DED04A55}"/>
    <cellStyle name="Comma 10" xfId="581" xr:uid="{85315301-4C28-4E87-9729-D6736EE5A9F1}"/>
    <cellStyle name="Comma 10 10" xfId="583" xr:uid="{C614003F-95A4-4CCF-A67D-FFCAA9777C45}"/>
    <cellStyle name="Comma 10 11" xfId="584" xr:uid="{3C1D281F-4E51-4150-8BE6-85012EC65827}"/>
    <cellStyle name="Comma 10 12" xfId="585" xr:uid="{DABAB8C8-B7A3-4B5A-B42A-57EF09F35992}"/>
    <cellStyle name="Comma 10 13" xfId="586" xr:uid="{02087F3D-CEA3-451C-BC60-86D47D04E912}"/>
    <cellStyle name="Comma 10 13 2" xfId="587" xr:uid="{178EADBC-EB1F-4757-B082-5680439A4C78}"/>
    <cellStyle name="Comma 10 13 2 2" xfId="588" xr:uid="{C972974E-C0D8-4C49-BA19-BECD64B3D479}"/>
    <cellStyle name="Comma 10 13 2 3" xfId="589" xr:uid="{ED3FA685-BE0E-4298-9012-AD954BD6E517}"/>
    <cellStyle name="Comma 10 13 2 4" xfId="590" xr:uid="{300A3B17-C968-48AC-A89A-D92E0EE38552}"/>
    <cellStyle name="Comma 10 13 2 5" xfId="591" xr:uid="{25F312FF-45BE-4F80-8ADC-F4D3F7E8693F}"/>
    <cellStyle name="Comma 10 13 2 6" xfId="592" xr:uid="{332472D5-49D3-4FE3-B47D-324802B6A9B1}"/>
    <cellStyle name="Comma 10 13 2 7" xfId="593" xr:uid="{E228E565-17A6-44FD-B5C9-12A9BC2CA61D}"/>
    <cellStyle name="Comma 10 13 2 8" xfId="594" xr:uid="{AB6C9EB8-A9A2-433C-A97B-7B2CD686C7AB}"/>
    <cellStyle name="Comma 10 13 2 9" xfId="595" xr:uid="{80FD9CDC-52B8-42DF-B931-417653B61C6E}"/>
    <cellStyle name="Comma 10 13 3" xfId="596" xr:uid="{C91E6864-11E9-4FC4-A802-79DE1E1EC8E3}"/>
    <cellStyle name="Comma 10 13 4" xfId="597" xr:uid="{3E898CC9-ED36-4669-B626-214D225B1257}"/>
    <cellStyle name="Comma 10 13 5" xfId="598" xr:uid="{981FB7CB-4D09-48D3-938D-33B8AB410D9D}"/>
    <cellStyle name="Comma 10 13 6" xfId="599" xr:uid="{4706B32D-BBC5-45F5-983C-7D3608928C3F}"/>
    <cellStyle name="Comma 10 13 7" xfId="600" xr:uid="{92141DDB-A4D2-4918-A513-D65123550B54}"/>
    <cellStyle name="Comma 10 13 8" xfId="601" xr:uid="{F4402454-FCF7-48AD-AB02-1AD341154709}"/>
    <cellStyle name="Comma 10 13 9" xfId="602" xr:uid="{CC834594-DD79-47DF-8D93-E1B555D3841B}"/>
    <cellStyle name="Comma 10 14" xfId="603" xr:uid="{72040982-1AB6-4C22-A012-35EE307DD30E}"/>
    <cellStyle name="Comma 10 15" xfId="604" xr:uid="{6A51F34D-D257-4EC8-8542-34237C477326}"/>
    <cellStyle name="Comma 10 16" xfId="605" xr:uid="{0394B5BC-ADD1-4E31-A943-482206DF3391}"/>
    <cellStyle name="Comma 10 17" xfId="606" xr:uid="{6AF8D6E7-E638-40B6-BC73-2FFEF29EC74D}"/>
    <cellStyle name="Comma 10 18" xfId="607" xr:uid="{A0B2F822-EDCD-4974-914D-F886B4FE5581}"/>
    <cellStyle name="Comma 10 19" xfId="608" xr:uid="{CC6E1B5D-BE6A-44B7-8823-3EBF78556F43}"/>
    <cellStyle name="Comma 10 2" xfId="609" xr:uid="{0196089E-4867-4FE8-B2A1-4812A4A12275}"/>
    <cellStyle name="Comma 10 2 10" xfId="610" xr:uid="{7E545C06-F1D6-4B11-9C82-B9C68DAF5BF1}"/>
    <cellStyle name="Comma 10 2 11" xfId="44606" xr:uid="{193EA5B7-E751-4D00-B1A2-6988235CCB92}"/>
    <cellStyle name="Comma 10 2 2" xfId="611" xr:uid="{9F796A17-34FC-43B1-B101-5C87D2AF74F2}"/>
    <cellStyle name="Comma 10 2 2 10" xfId="612" xr:uid="{1C83AF7D-D2D5-4D49-A756-AF950B1C3EC9}"/>
    <cellStyle name="Comma 10 2 2 11" xfId="45618" xr:uid="{95A5CD96-713F-43E8-94FD-581A3E385682}"/>
    <cellStyle name="Comma 10 2 2 12" xfId="45619" xr:uid="{AA9F04B6-38A1-4412-BFAE-4B6278B8D018}"/>
    <cellStyle name="Comma 10 2 2 12 2" xfId="45620" xr:uid="{6F5BF1EE-923A-49F1-B0C1-E55C24C1FE17}"/>
    <cellStyle name="Comma 10 2 2 2" xfId="613" xr:uid="{65BC2EA7-6496-4B6D-91F0-033B48C41F87}"/>
    <cellStyle name="Comma 10 2 2 2 2" xfId="614" xr:uid="{5B020DF7-A42E-498C-85C6-2A9972EEC3E3}"/>
    <cellStyle name="Comma 10 2 2 2 2 2" xfId="615" xr:uid="{E2E98E36-0373-47D2-A17D-6D1365C9F67B}"/>
    <cellStyle name="Comma 10 2 2 2 2 3" xfId="616" xr:uid="{D93508FA-2CBE-4152-B7CD-ED219F0A8999}"/>
    <cellStyle name="Comma 10 2 2 2 2 4" xfId="617" xr:uid="{E2482CCD-29DF-4A23-95AE-2CD06DEBD805}"/>
    <cellStyle name="Comma 10 2 2 2 2 5" xfId="618" xr:uid="{7440AF14-234B-4062-B9E0-772296CE6F76}"/>
    <cellStyle name="Comma 10 2 2 2 2 6" xfId="619" xr:uid="{152ECE82-8BB2-4751-8487-C3E7CC213362}"/>
    <cellStyle name="Comma 10 2 2 2 2 7" xfId="620" xr:uid="{74790A30-4CB6-4ADD-B0D3-7AA02735A54A}"/>
    <cellStyle name="Comma 10 2 2 2 2 8" xfId="621" xr:uid="{99A5F032-7A49-4ECC-B9CE-FA015F439207}"/>
    <cellStyle name="Comma 10 2 2 2 2 9" xfId="622" xr:uid="{AC273E76-2569-4194-96DE-FF75A090CB33}"/>
    <cellStyle name="Comma 10 2 2 2 3" xfId="623" xr:uid="{7FB44628-E9FB-4AE8-91D0-ED705ACBE3E2}"/>
    <cellStyle name="Comma 10 2 2 2 4" xfId="624" xr:uid="{31797FED-6255-4BC5-9AA3-2530B100628B}"/>
    <cellStyle name="Comma 10 2 2 2 5" xfId="625" xr:uid="{F924A633-02B8-4DA9-AB6E-1F582D237D74}"/>
    <cellStyle name="Comma 10 2 2 2 6" xfId="626" xr:uid="{CA327144-6686-4B42-8BCD-F28F9FA6B434}"/>
    <cellStyle name="Comma 10 2 2 2 7" xfId="627" xr:uid="{9C44B6B3-E87D-453E-85E8-DA25ED4D76B1}"/>
    <cellStyle name="Comma 10 2 2 2 8" xfId="628" xr:uid="{C7092844-A859-4427-9071-F7A0838A5E6E}"/>
    <cellStyle name="Comma 10 2 2 2 9" xfId="629" xr:uid="{4712F1A8-816D-4CA9-BDD0-311A473617B6}"/>
    <cellStyle name="Comma 10 2 2 3" xfId="630" xr:uid="{1DF2AA23-BCD5-45F5-83BD-EE7A58C4158C}"/>
    <cellStyle name="Comma 10 2 2 4" xfId="631" xr:uid="{7FEAC991-C57B-45B4-BBC0-359BA88E2F85}"/>
    <cellStyle name="Comma 10 2 2 5" xfId="632" xr:uid="{F3AD89C6-FE30-433A-8E6F-2FE75930E316}"/>
    <cellStyle name="Comma 10 2 2 6" xfId="633" xr:uid="{BD54E086-81A6-45F5-950C-E8A45453F718}"/>
    <cellStyle name="Comma 10 2 2 7" xfId="634" xr:uid="{37DCF74E-F3E8-46D0-9B12-077E344B9336}"/>
    <cellStyle name="Comma 10 2 2 8" xfId="635" xr:uid="{1337B1CE-0B3F-4C52-B0AE-C8FFA9652033}"/>
    <cellStyle name="Comma 10 2 2 9" xfId="636" xr:uid="{4A026CEF-956A-474C-8794-9BA4ACE5D902}"/>
    <cellStyle name="Comma 10 2 3" xfId="637" xr:uid="{4EECA595-8463-475D-90EF-66D0936FC5D6}"/>
    <cellStyle name="Comma 10 2 3 2" xfId="638" xr:uid="{BB4347C5-95DE-49F7-BC32-BB97140E05BA}"/>
    <cellStyle name="Comma 10 2 3 3" xfId="639" xr:uid="{F5A82804-8856-49FE-ADBA-60DC289B6D25}"/>
    <cellStyle name="Comma 10 2 3 4" xfId="640" xr:uid="{1177252C-62BD-4FBE-81AB-9DA3CDF096FE}"/>
    <cellStyle name="Comma 10 2 3 5" xfId="641" xr:uid="{3C887F64-7684-4DBD-B8C7-B60D29FF66D2}"/>
    <cellStyle name="Comma 10 2 3 6" xfId="642" xr:uid="{F2BD75DC-0642-41E5-9791-F831B8DD6D03}"/>
    <cellStyle name="Comma 10 2 3 7" xfId="643" xr:uid="{41ECE2F2-C0F8-4094-86CB-8E4B185841DE}"/>
    <cellStyle name="Comma 10 2 3 8" xfId="644" xr:uid="{304D5E27-77BC-431E-9FEB-4DFFF97122F1}"/>
    <cellStyle name="Comma 10 2 3 9" xfId="645" xr:uid="{C9A6260A-4ED8-49DC-910C-D376200CD0C8}"/>
    <cellStyle name="Comma 10 2 4" xfId="646" xr:uid="{9E51FAE6-BF30-4FDB-9801-D67188312BC5}"/>
    <cellStyle name="Comma 10 2 5" xfId="647" xr:uid="{F0D44DB0-2A74-4EF9-B1B5-BA4EDECD99F1}"/>
    <cellStyle name="Comma 10 2 6" xfId="648" xr:uid="{E05B8607-9EF3-4975-81FE-050B182A9CBA}"/>
    <cellStyle name="Comma 10 2 7" xfId="649" xr:uid="{A374ED78-14EB-47AB-A257-0BC569A5021A}"/>
    <cellStyle name="Comma 10 2 8" xfId="650" xr:uid="{E27FFF6E-754F-41FC-8142-0ADB20BB8378}"/>
    <cellStyle name="Comma 10 2 9" xfId="651" xr:uid="{7186AA5C-9A08-416E-8E1A-8D2EC431A532}"/>
    <cellStyle name="Comma 10 20" xfId="652" xr:uid="{29848F00-57FB-46C0-92C4-5030F8C814AE}"/>
    <cellStyle name="Comma 10 21" xfId="653" xr:uid="{F489783C-3AAC-4E67-86BF-ED0B425944BF}"/>
    <cellStyle name="Comma 10 22" xfId="44837" xr:uid="{E709F730-AC85-47E0-9673-699E3FFC8D5A}"/>
    <cellStyle name="Comma 10 3" xfId="654" xr:uid="{95870807-4850-43CF-8BC8-56664315F7E5}"/>
    <cellStyle name="Comma 10 3 2" xfId="44607" xr:uid="{DAD0FDD3-5529-4A69-A61D-3CF2BC7BF05B}"/>
    <cellStyle name="Comma 10 4" xfId="655" xr:uid="{ECDAB282-9E49-4304-B03A-C90CEB9D81A4}"/>
    <cellStyle name="Comma 10 5" xfId="656" xr:uid="{FE038BDD-92E7-4ECA-966F-293DFE086951}"/>
    <cellStyle name="Comma 10 6" xfId="657" xr:uid="{6EAF9FDE-7A78-4740-B6F1-2C5739EEFD0A}"/>
    <cellStyle name="Comma 10 7" xfId="658" xr:uid="{E62A2BDF-A477-4725-B83F-6EEDF9F4B90A}"/>
    <cellStyle name="Comma 10 8" xfId="659" xr:uid="{0782367A-90F5-4F4F-BBB4-F6658CCF4371}"/>
    <cellStyle name="Comma 10 9" xfId="660" xr:uid="{C24DB965-93A1-4340-9FD6-79FC2F39AF63}"/>
    <cellStyle name="Comma 11" xfId="661" xr:uid="{62A7931E-66B6-4DAF-A72E-E549C4B6A4E8}"/>
    <cellStyle name="Comma 11 10" xfId="662" xr:uid="{B4BA43EC-9203-4F1A-914A-681040D1CC3E}"/>
    <cellStyle name="Comma 11 10 2" xfId="663" xr:uid="{B4B5621D-A6D7-42BD-8907-5EA4B20B6DEA}"/>
    <cellStyle name="Comma 11 11" xfId="664" xr:uid="{67048CE8-E1C5-42CC-B914-6BE3796AE00B}"/>
    <cellStyle name="Comma 11 12" xfId="665" xr:uid="{AD3DAE1F-7D88-43A2-949C-D6CE2A3F8837}"/>
    <cellStyle name="Comma 11 13" xfId="12571" xr:uid="{BAA34F54-BAC9-4413-B938-DEAEEECBA62C}"/>
    <cellStyle name="Comma 11 14" xfId="12572" xr:uid="{B78EFF84-FC80-4D17-B1A1-B5AA310AF439}"/>
    <cellStyle name="Comma 11 15" xfId="12573" xr:uid="{3444EAC6-AFAF-46AD-80ED-E634C908F5B7}"/>
    <cellStyle name="Comma 11 16" xfId="12574" xr:uid="{28B766C5-E87A-4E20-A6F0-44CB893C56C8}"/>
    <cellStyle name="Comma 11 17" xfId="12575" xr:uid="{27D73DC4-3F39-471E-B32F-163CDB8CB372}"/>
    <cellStyle name="Comma 11 18" xfId="12576" xr:uid="{D47E13BB-420C-4483-9232-7FFF0C1D5992}"/>
    <cellStyle name="Comma 11 19" xfId="12577" xr:uid="{BD84D791-0017-4771-BA9F-69E38EF82C5D}"/>
    <cellStyle name="Comma 11 2" xfId="666" xr:uid="{10CD25A6-17A2-4FDE-9DA3-EE322EC70954}"/>
    <cellStyle name="Comma 11 2 2" xfId="667" xr:uid="{3A90F967-98BB-404B-9CF5-7752858A54BB}"/>
    <cellStyle name="Comma 11 2 3" xfId="668" xr:uid="{D25F31FF-559F-4786-B1DE-E5B5CD76EC19}"/>
    <cellStyle name="Comma 11 2 4" xfId="12578" xr:uid="{54C4462F-AD2A-4931-8662-418F2549B4E8}"/>
    <cellStyle name="Comma 11 20" xfId="12579" xr:uid="{A1687367-192C-4DF1-A4AD-322682FC2E60}"/>
    <cellStyle name="Comma 11 21" xfId="12580" xr:uid="{5F2B0130-E775-45BC-8D1D-08ACF0674CA2}"/>
    <cellStyle name="Comma 11 3" xfId="669" xr:uid="{AEBB9EF3-8398-4463-909C-C8B1375B52A3}"/>
    <cellStyle name="Comma 11 3 2" xfId="670" xr:uid="{8D0A65BF-12E7-40A1-9ED7-FF928026522A}"/>
    <cellStyle name="Comma 11 3 3" xfId="671" xr:uid="{86F5D3C2-1846-43D1-A564-08737FA452E2}"/>
    <cellStyle name="Comma 11 3 4" xfId="12581" xr:uid="{348BE944-4263-44BD-A854-0B053919B8D3}"/>
    <cellStyle name="Comma 11 4" xfId="672" xr:uid="{F907E9ED-D402-4E50-AA4B-951AEBE4B446}"/>
    <cellStyle name="Comma 11 4 2" xfId="673" xr:uid="{2DDA1171-70A2-4B70-BDD7-5B84A5B83771}"/>
    <cellStyle name="Comma 11 4 3" xfId="674" xr:uid="{808BA1BC-4F43-41E4-AFBF-7D550F292FB1}"/>
    <cellStyle name="Comma 11 4 4" xfId="12582" xr:uid="{F06ACB05-E202-4697-AD7D-2AFC3A631F06}"/>
    <cellStyle name="Comma 11 5" xfId="675" xr:uid="{38C03D72-772F-4B9B-94B1-6332429F00D3}"/>
    <cellStyle name="Comma 11 5 2" xfId="676" xr:uid="{6934B8CB-8F1C-493C-AEEC-44B7FA80559E}"/>
    <cellStyle name="Comma 11 5 3" xfId="677" xr:uid="{58B62621-2428-4F52-9894-D972EC4E9E0E}"/>
    <cellStyle name="Comma 11 5 4" xfId="12583" xr:uid="{0B5D3238-4FAC-4E16-96A6-E1767E8A2668}"/>
    <cellStyle name="Comma 11 6" xfId="678" xr:uid="{A8EA053E-13FD-44E1-972B-98267C844CC3}"/>
    <cellStyle name="Comma 11 6 2" xfId="679" xr:uid="{862426F0-4BFF-41F1-A6F2-93FEAFD4BA7E}"/>
    <cellStyle name="Comma 11 7" xfId="680" xr:uid="{AFFCF416-881C-485F-A59B-A5293931E361}"/>
    <cellStyle name="Comma 11 7 2" xfId="681" xr:uid="{3F36A25D-08BF-4233-9F23-CAB755AAF621}"/>
    <cellStyle name="Comma 11 8" xfId="682" xr:uid="{10FC6DE6-49E5-4E7C-922F-48F73BFEFA33}"/>
    <cellStyle name="Comma 11 8 2" xfId="683" xr:uid="{23E4BBC0-6B0C-439F-BF4A-5F09EA15872B}"/>
    <cellStyle name="Comma 11 9" xfId="684" xr:uid="{62DBA80E-7A39-4072-8147-C0767DE8418A}"/>
    <cellStyle name="Comma 11 9 2" xfId="685" xr:uid="{E7591EAF-E786-43EB-8A77-FE336B481AF9}"/>
    <cellStyle name="Comma 12" xfId="686" xr:uid="{B3AC2A50-F145-4788-B801-7799122DADBF}"/>
    <cellStyle name="Comma 12 10" xfId="687" xr:uid="{60A3D474-C0D0-4E55-8053-5F3AC1A9F296}"/>
    <cellStyle name="Comma 12 10 2" xfId="688" xr:uid="{5DA33CC1-225F-4883-9F8C-0FE338DFEDF4}"/>
    <cellStyle name="Comma 12 11" xfId="689" xr:uid="{B1C9C618-18D8-4D12-AABA-17E154060BB9}"/>
    <cellStyle name="Comma 12 12" xfId="12584" xr:uid="{BC905834-C657-4D9F-9B3D-C2079B585296}"/>
    <cellStyle name="Comma 12 13" xfId="12585" xr:uid="{9891A656-62F5-4833-8D04-EBC245D323B8}"/>
    <cellStyle name="Comma 12 14" xfId="12586" xr:uid="{CA683053-52B4-4AF7-B418-F1748E659AF0}"/>
    <cellStyle name="Comma 12 15" xfId="12587" xr:uid="{443DD978-FB13-4B70-859A-44672604B063}"/>
    <cellStyle name="Comma 12 16" xfId="12588" xr:uid="{E6E6B79D-C5FB-4817-9134-FCD4EDEA5566}"/>
    <cellStyle name="Comma 12 17" xfId="12589" xr:uid="{94CF6BAD-BFE9-4CAD-8E33-DAFC19C30C90}"/>
    <cellStyle name="Comma 12 18" xfId="12590" xr:uid="{AD8AF112-B63F-43C9-8DDD-7C174866BFD1}"/>
    <cellStyle name="Comma 12 19" xfId="12591" xr:uid="{5F845A12-1971-4190-9A16-89CFC8743CC8}"/>
    <cellStyle name="Comma 12 2" xfId="690" xr:uid="{0E10F327-FA67-406A-9536-348290E7DDB7}"/>
    <cellStyle name="Comma 12 2 2" xfId="691" xr:uid="{1CE23B40-E872-4DC7-A84F-9EEC72B1DFCC}"/>
    <cellStyle name="Comma 12 20" xfId="12592" xr:uid="{3C1B0C18-DDA9-4871-838A-59288FA1E1CF}"/>
    <cellStyle name="Comma 12 3" xfId="692" xr:uid="{01B48922-BD3C-4117-AECA-1F013E862D5E}"/>
    <cellStyle name="Comma 12 3 2" xfId="693" xr:uid="{2AC7CABF-97E4-4F7A-A39F-51AFFFEC113A}"/>
    <cellStyle name="Comma 12 4" xfId="694" xr:uid="{F0F5E87F-473B-4847-8BAB-253EC66146ED}"/>
    <cellStyle name="Comma 12 4 2" xfId="695" xr:uid="{1C69E629-3D29-4A74-877F-08A7CE1022B1}"/>
    <cellStyle name="Comma 12 5" xfId="696" xr:uid="{FAB3B721-B3D9-43C4-ABC3-DC34C590F03F}"/>
    <cellStyle name="Comma 12 5 2" xfId="697" xr:uid="{185ADD1D-B6FF-460B-BF38-31929AB81F93}"/>
    <cellStyle name="Comma 12 6" xfId="698" xr:uid="{C2D88CE8-A74E-45E0-9CE8-5A5AE40532DE}"/>
    <cellStyle name="Comma 12 6 2" xfId="699" xr:uid="{FA71E0D4-822C-4EE0-BF04-4CDFCDA68F0B}"/>
    <cellStyle name="Comma 12 7" xfId="700" xr:uid="{B4F6DC14-1FAC-4424-8EB9-719E7683AFC6}"/>
    <cellStyle name="Comma 12 7 2" xfId="701" xr:uid="{5C8E45EB-C573-4DA5-AB77-D409003442D5}"/>
    <cellStyle name="Comma 12 8" xfId="702" xr:uid="{1861F696-3FE4-465B-8DBA-3910AD275BAC}"/>
    <cellStyle name="Comma 12 8 2" xfId="703" xr:uid="{9C09BBDF-BC21-4576-AE90-E4A292AEC6F4}"/>
    <cellStyle name="Comma 12 9" xfId="704" xr:uid="{791B3614-74D7-48C9-B05C-65BA3032CE3C}"/>
    <cellStyle name="Comma 12 9 2" xfId="705" xr:uid="{98AEC08A-0627-40FB-861A-50E995F8986C}"/>
    <cellStyle name="Comma 13" xfId="706" xr:uid="{B7CC5CCB-7B15-418D-80EA-C247387B79F0}"/>
    <cellStyle name="Comma 13 10" xfId="707" xr:uid="{C4BF2BEF-E898-4F2C-B72B-3E3601C4207E}"/>
    <cellStyle name="Comma 13 10 2" xfId="708" xr:uid="{564EBCAC-55F5-4025-9614-FFFE5037095D}"/>
    <cellStyle name="Comma 13 11" xfId="709" xr:uid="{B0BCB146-575C-4A80-A5BF-BAB7957F9DCF}"/>
    <cellStyle name="Comma 13 12" xfId="12593" xr:uid="{62E8C921-E48A-47AF-8ADD-3B3DAC394A82}"/>
    <cellStyle name="Comma 13 13" xfId="12594" xr:uid="{A9EAF150-5D8F-4413-9ACC-3C50D2BEE5A4}"/>
    <cellStyle name="Comma 13 2" xfId="710" xr:uid="{AC0AC655-6E89-461E-9E0A-73B031D81E8F}"/>
    <cellStyle name="Comma 13 2 2" xfId="711" xr:uid="{BA5DD847-21A3-4F65-AD48-26848328B598}"/>
    <cellStyle name="Comma 13 2 3" xfId="712" xr:uid="{C28066FA-9E32-4DBB-B9A2-6CDB08523803}"/>
    <cellStyle name="Comma 13 2 4" xfId="12595" xr:uid="{6DD119F9-C570-4FB0-A136-3B8E0476B178}"/>
    <cellStyle name="Comma 13 3" xfId="713" xr:uid="{A953E1D8-0AFC-46B9-B55D-CEC98D4C92FE}"/>
    <cellStyle name="Comma 13 3 2" xfId="714" xr:uid="{F8C78101-E6C1-4193-8B2A-BFDFF9C4A155}"/>
    <cellStyle name="Comma 13 3 3" xfId="715" xr:uid="{4D39F4C2-012B-4084-A58F-63C658D88AA1}"/>
    <cellStyle name="Comma 13 3 4" xfId="12596" xr:uid="{D0BA60B0-516A-4C2E-B2D7-B90A3B1B7C72}"/>
    <cellStyle name="Comma 13 4" xfId="716" xr:uid="{9B3638AE-8783-460B-A18C-87EE506126AD}"/>
    <cellStyle name="Comma 13 4 2" xfId="717" xr:uid="{FC322CF1-A19A-49A8-A274-E2E039F6C4D5}"/>
    <cellStyle name="Comma 13 4 3" xfId="718" xr:uid="{4910B460-C821-4142-898C-D400CBCDF348}"/>
    <cellStyle name="Comma 13 4 4" xfId="12597" xr:uid="{EC07DD56-3EA7-405B-A5D1-0AE53F78BA01}"/>
    <cellStyle name="Comma 13 5" xfId="719" xr:uid="{D8A4973C-1FC4-4C74-850D-191BA04154AC}"/>
    <cellStyle name="Comma 13 5 2" xfId="720" xr:uid="{9035066C-E37C-4952-AEE6-C5AFF37AFC85}"/>
    <cellStyle name="Comma 13 5 3" xfId="721" xr:uid="{D9CCC48A-198D-42E8-882E-284868FB9EE3}"/>
    <cellStyle name="Comma 13 5 4" xfId="12598" xr:uid="{9D0A571A-E3C2-4DE4-A110-CB8D929A4F2D}"/>
    <cellStyle name="Comma 13 6" xfId="722" xr:uid="{762693F3-A754-40AD-A36D-102B923CD127}"/>
    <cellStyle name="Comma 13 6 2" xfId="723" xr:uid="{EB0B963A-C47F-4891-8D68-1FAB0E5E9D64}"/>
    <cellStyle name="Comma 13 7" xfId="724" xr:uid="{560F387A-73B2-4EDD-B062-48335DC2C7D8}"/>
    <cellStyle name="Comma 13 7 2" xfId="725" xr:uid="{828F5D4F-55BD-4DB5-80E6-A561E74AE3E1}"/>
    <cellStyle name="Comma 13 8" xfId="726" xr:uid="{6E00C95F-0F10-46CC-916E-F948097EC5B3}"/>
    <cellStyle name="Comma 13 8 2" xfId="727" xr:uid="{49278BAD-590D-43F8-8CFD-AD15802E5D7E}"/>
    <cellStyle name="Comma 13 9" xfId="728" xr:uid="{6AB1EA10-2202-4DCE-8ED3-252727F95BBC}"/>
    <cellStyle name="Comma 13 9 2" xfId="729" xr:uid="{D50CD3D7-3255-4FDE-8D5E-F1DFDFB2C245}"/>
    <cellStyle name="Comma 14" xfId="730" xr:uid="{08F213C6-4A03-4CEB-AF69-A995E476EAC0}"/>
    <cellStyle name="Comma 14 10" xfId="731" xr:uid="{9AFA6AAE-E19C-4351-803F-1CCC9DCC4959}"/>
    <cellStyle name="Comma 14 10 2" xfId="732" xr:uid="{62312B4E-5248-4DD8-80EF-5744C2569199}"/>
    <cellStyle name="Comma 14 11" xfId="733" xr:uid="{49BD999D-997C-49A0-9EE4-5382ED8E4CCB}"/>
    <cellStyle name="Comma 14 11 2" xfId="734" xr:uid="{63CEABA5-65DE-4BB8-8E7C-7ED95652ED0A}"/>
    <cellStyle name="Comma 14 12" xfId="735" xr:uid="{45C2212F-D081-4FBE-9169-E8C62E872175}"/>
    <cellStyle name="Comma 14 13" xfId="12599" xr:uid="{3F001DEC-8872-4B21-8EE2-7A19835F1DD1}"/>
    <cellStyle name="Comma 14 14" xfId="12600" xr:uid="{3D5991D2-FDDC-491D-8064-60509A044CB3}"/>
    <cellStyle name="Comma 14 2" xfId="736" xr:uid="{6BC63E35-8E18-496D-9D08-29C42CE950EC}"/>
    <cellStyle name="Comma 14 2 2" xfId="737" xr:uid="{A3C31EEA-B85A-412F-A1F2-60A4A3BAA260}"/>
    <cellStyle name="Comma 14 3" xfId="738" xr:uid="{816B47BA-A17A-428C-9495-E1690B0B55A7}"/>
    <cellStyle name="Comma 14 3 2" xfId="739" xr:uid="{8B97932C-262D-4EF4-84FD-F421567575D5}"/>
    <cellStyle name="Comma 14 3 3" xfId="740" xr:uid="{9824669A-13DF-4D52-A918-E0482F1835AB}"/>
    <cellStyle name="Comma 14 3 4" xfId="12601" xr:uid="{71BD9297-D42C-4C01-AA4F-97FE13EA788B}"/>
    <cellStyle name="Comma 14 4" xfId="741" xr:uid="{2F14DDE9-1F46-4FEA-8F4F-FB21380BA531}"/>
    <cellStyle name="Comma 14 4 2" xfId="742" xr:uid="{1422A368-2318-4319-944D-EA96CE1EC233}"/>
    <cellStyle name="Comma 14 4 3" xfId="743" xr:uid="{D94801B5-33DA-4DAA-BF3A-14BE51B562D4}"/>
    <cellStyle name="Comma 14 4 4" xfId="12602" xr:uid="{FE6E6ABB-D44C-419A-94F9-5067DE854AF1}"/>
    <cellStyle name="Comma 14 5" xfId="744" xr:uid="{D1B6658D-3FE9-4FE0-9DDC-C77DB38009A5}"/>
    <cellStyle name="Comma 14 5 2" xfId="745" xr:uid="{74D285AE-D694-4683-9DAA-E157DFBADB74}"/>
    <cellStyle name="Comma 14 5 3" xfId="746" xr:uid="{B0A43FB4-D988-4C16-A167-FD5F2BF3FC63}"/>
    <cellStyle name="Comma 14 5 4" xfId="12603" xr:uid="{6AC3FDE2-8556-4590-B42D-69C113872766}"/>
    <cellStyle name="Comma 14 6" xfId="747" xr:uid="{BD4BCF3E-9EED-4FA7-88E4-9004083D01D9}"/>
    <cellStyle name="Comma 14 6 2" xfId="748" xr:uid="{9A18B29E-C671-44A1-8F6E-A5FB711D129F}"/>
    <cellStyle name="Comma 14 7" xfId="749" xr:uid="{820F1880-93ED-4BB1-A7F2-611CF45A5A16}"/>
    <cellStyle name="Comma 14 7 2" xfId="750" xr:uid="{26F748F6-DE57-440D-8B5A-238AF4452732}"/>
    <cellStyle name="Comma 14 8" xfId="751" xr:uid="{619A8BDB-5C9D-47B5-B782-AA1CF72D9EEC}"/>
    <cellStyle name="Comma 14 8 2" xfId="752" xr:uid="{2AACFB08-A6F9-47C5-A641-5889F66F24FB}"/>
    <cellStyle name="Comma 14 9" xfId="753" xr:uid="{8280A0BA-821D-41A1-A598-63F920CB68BF}"/>
    <cellStyle name="Comma 14 9 2" xfId="754" xr:uid="{CF11DD0F-5BA7-4BB5-ABC0-6C38B1D04C26}"/>
    <cellStyle name="Comma 15" xfId="755" xr:uid="{1D075952-01C4-4CC9-A90F-96EF035EE435}"/>
    <cellStyle name="Comma 15 10" xfId="756" xr:uid="{0EAA8775-F7CB-465B-B06B-4DD006AA6751}"/>
    <cellStyle name="Comma 15 11" xfId="757" xr:uid="{8787CF61-3F12-46CA-94AA-D322431B822F}"/>
    <cellStyle name="Comma 15 12" xfId="758" xr:uid="{0BA2B898-5B26-410C-B722-4FCCE4CD791D}"/>
    <cellStyle name="Comma 15 13" xfId="12604" xr:uid="{0DF3FC50-3F7A-43CF-895A-E75443AB8BC4}"/>
    <cellStyle name="Comma 15 14" xfId="12605" xr:uid="{FFDC432C-804E-41E4-AB61-41270334008B}"/>
    <cellStyle name="Comma 15 15" xfId="45621" xr:uid="{A51CC7FD-59E5-46ED-B4D6-CB138285042A}"/>
    <cellStyle name="Comma 15 2" xfId="759" xr:uid="{05E49322-CAA0-49D2-8018-DF5BF9503AD7}"/>
    <cellStyle name="Comma 15 2 2" xfId="760" xr:uid="{49BFFC7A-E548-4775-8CE4-03CAD24F2CF7}"/>
    <cellStyle name="Comma 15 2 3" xfId="12606" xr:uid="{5D86891E-0E01-4721-82D0-78BE809DF1F8}"/>
    <cellStyle name="Comma 15 2 4" xfId="12607" xr:uid="{4E2C3576-007D-4BDE-8252-4FEE11514F17}"/>
    <cellStyle name="Comma 15 3" xfId="761" xr:uid="{0636B7DF-6F9D-4011-B076-1354F38F8DAE}"/>
    <cellStyle name="Comma 15 3 2" xfId="762" xr:uid="{9066759E-96CC-4F46-8085-8E4C82EABE9C}"/>
    <cellStyle name="Comma 15 3 3" xfId="12608" xr:uid="{70A59E56-083F-4DEA-AA18-E9EA7C29C911}"/>
    <cellStyle name="Comma 15 3 4" xfId="12609" xr:uid="{1E05D9B3-8763-4182-9C71-6DB0F0228C39}"/>
    <cellStyle name="Comma 15 4" xfId="763" xr:uid="{FACE5786-2902-4B8A-9A0B-56FCF55964B4}"/>
    <cellStyle name="Comma 15 4 2" xfId="764" xr:uid="{4A0B51ED-D668-4F68-9D23-AD0531D52C87}"/>
    <cellStyle name="Comma 15 4 3" xfId="12610" xr:uid="{4E8B7A77-392F-4CE2-93B0-BAFE0EE9FEAA}"/>
    <cellStyle name="Comma 15 4 4" xfId="12611" xr:uid="{CBB98934-102B-4AED-982D-701AD73956F3}"/>
    <cellStyle name="Comma 15 5" xfId="765" xr:uid="{2F8DF451-716E-46B9-8CFD-955A594F71C8}"/>
    <cellStyle name="Comma 15 5 2" xfId="766" xr:uid="{EF04A693-68DD-4BD1-AACF-3F303DE9C8B4}"/>
    <cellStyle name="Comma 15 5 3" xfId="12612" xr:uid="{6A875D1F-FC01-435D-BC22-06C272BBFB59}"/>
    <cellStyle name="Comma 15 5 4" xfId="12613" xr:uid="{39703002-5F31-4171-98A5-8203CDB6C2AA}"/>
    <cellStyle name="Comma 15 6" xfId="767" xr:uid="{9C6BAAB2-A8CB-440F-B09F-D211339F799D}"/>
    <cellStyle name="Comma 15 7" xfId="768" xr:uid="{C0EB195F-5688-4910-8266-51E8AA5908E4}"/>
    <cellStyle name="Comma 15 8" xfId="769" xr:uid="{FF32417A-2518-462C-A1FC-B2DDD72B479D}"/>
    <cellStyle name="Comma 15 9" xfId="770" xr:uid="{C65CA16A-867B-4981-8D08-CFFA422304B8}"/>
    <cellStyle name="Comma 16" xfId="771" xr:uid="{A4405D8C-1A1A-457D-A324-7D1FF3822315}"/>
    <cellStyle name="Comma 16 2" xfId="772" xr:uid="{1BFB5094-4B96-4BC9-B41B-BBE1C23E489D}"/>
    <cellStyle name="Comma 16 3" xfId="12614" xr:uid="{2DB56B30-2EA8-49ED-B043-029697D7202C}"/>
    <cellStyle name="Comma 16 4" xfId="12615" xr:uid="{8977E09B-356A-4CF2-A095-5424E2598C81}"/>
    <cellStyle name="Comma 16 5" xfId="12616" xr:uid="{B54B88E5-8B0E-4B17-BBE6-1F875558C401}"/>
    <cellStyle name="Comma 17" xfId="773" xr:uid="{275D9356-2278-4625-96DC-31AA9780D76C}"/>
    <cellStyle name="Comma 17 2" xfId="12617" xr:uid="{8C7C2F72-D105-4DF1-B9EF-4CA30D0B8B73}"/>
    <cellStyle name="Comma 18" xfId="774" xr:uid="{C649C298-CE28-4CCF-A56E-5370888230C7}"/>
    <cellStyle name="Comma 18 10" xfId="775" xr:uid="{0E2E0B0C-81D2-4168-A59C-DEEAD31239D1}"/>
    <cellStyle name="Comma 18 10 2" xfId="776" xr:uid="{31C88A84-80CC-4B41-82B0-EA440861657D}"/>
    <cellStyle name="Comma 18 11" xfId="777" xr:uid="{451A7C1D-33EA-4402-ABE9-74EEBE9E14AE}"/>
    <cellStyle name="Comma 18 11 2" xfId="778" xr:uid="{07AA8D88-98BB-4C01-85F1-BD61E8FE63E8}"/>
    <cellStyle name="Comma 18 12" xfId="779" xr:uid="{F8D18EA5-A6AD-46A1-A9BB-183FDC408D22}"/>
    <cellStyle name="Comma 18 12 2" xfId="12618" xr:uid="{4D3CF6ED-C3DC-4968-95C0-D47855CD4098}"/>
    <cellStyle name="Comma 18 13" xfId="12619" xr:uid="{6A276A7B-5F74-4A3F-9B02-483E1583CDBE}"/>
    <cellStyle name="Comma 18 2" xfId="780" xr:uid="{6463C3D2-7210-4728-98B3-EAF92A11A81E}"/>
    <cellStyle name="Comma 18 2 2" xfId="781" xr:uid="{F33169FD-F7E8-42CD-89D0-CAB6F9E765ED}"/>
    <cellStyle name="Comma 18 3" xfId="782" xr:uid="{63125C45-6C45-4252-995F-A70E50001E13}"/>
    <cellStyle name="Comma 18 3 2" xfId="783" xr:uid="{DF3645A0-D936-492B-AA13-5E1CC0B380F2}"/>
    <cellStyle name="Comma 18 4" xfId="784" xr:uid="{F9798E3A-A43D-46FE-913B-FC9C335FDAA2}"/>
    <cellStyle name="Comma 18 4 2" xfId="785" xr:uid="{AD5F979E-11E7-42BF-B28D-630380A0AB3A}"/>
    <cellStyle name="Comma 18 5" xfId="786" xr:uid="{9C56B446-6681-4CF7-9596-4E21625D4EE5}"/>
    <cellStyle name="Comma 18 5 2" xfId="787" xr:uid="{C3DF0EA4-33CC-4E0E-854F-C1AC52EC6DAA}"/>
    <cellStyle name="Comma 18 6" xfId="788" xr:uid="{1DC73C1B-35BA-47D5-9D8A-7C83529B0007}"/>
    <cellStyle name="Comma 18 6 2" xfId="789" xr:uid="{F7AB10CF-DF6B-4A52-BEA0-D0E0F42A6BFD}"/>
    <cellStyle name="Comma 18 7" xfId="790" xr:uid="{7F411531-48E8-427F-A186-071790B321B8}"/>
    <cellStyle name="Comma 18 7 2" xfId="791" xr:uid="{F6E06B52-E49B-4907-A4BE-29E3C9B67409}"/>
    <cellStyle name="Comma 18 8" xfId="792" xr:uid="{E140263F-FDC3-4208-AA76-232F58DC8EC3}"/>
    <cellStyle name="Comma 18 8 2" xfId="793" xr:uid="{82E9838C-78D0-4D69-8C90-46C57D1315F9}"/>
    <cellStyle name="Comma 18 9" xfId="794" xr:uid="{7DF8B3AC-7F9C-43D2-B973-35D19D57879A}"/>
    <cellStyle name="Comma 18 9 2" xfId="795" xr:uid="{5F082FA5-B17D-4674-A2C3-6C6099BC3A3B}"/>
    <cellStyle name="Comma 19" xfId="796" xr:uid="{31128532-9024-4FB1-8453-7164779BE39D}"/>
    <cellStyle name="Comma 19 2" xfId="797" xr:uid="{E8246FA0-616D-430C-876A-BA598D7FD294}"/>
    <cellStyle name="Comma 19 3" xfId="12620" xr:uid="{20246AF5-BF5A-4EC1-BFAC-03C6FFD2B874}"/>
    <cellStyle name="Comma 19 3 2" xfId="44284" xr:uid="{2B18BC6B-F300-4F52-B77B-01F415901A3F}"/>
    <cellStyle name="Comma 19 3 2 2" xfId="44608" xr:uid="{578B3B57-19CB-4C96-B110-1D4BD089FD94}"/>
    <cellStyle name="Comma 19 3 2 3" xfId="44609" xr:uid="{5BF48EFD-C612-4C5A-A68B-05C730EBAFA6}"/>
    <cellStyle name="Comma 19 3 3" xfId="44610" xr:uid="{100EE121-B9E0-4FAC-8ADC-63736F3B3DF2}"/>
    <cellStyle name="Comma 19 3 4" xfId="44611" xr:uid="{831EA3B4-4E8B-446B-886D-321F38C8B0E8}"/>
    <cellStyle name="Comma 19 4" xfId="12621" xr:uid="{EBE1B3E8-EFA7-4147-AB7E-90E7F71D5173}"/>
    <cellStyle name="Comma 2" xfId="149" xr:uid="{465B76B9-CB49-45C6-A58F-66328EB40EDF}"/>
    <cellStyle name="Comma 2 10" xfId="798" xr:uid="{FA6E35FC-2312-49AD-A8A0-767C79FF0EEE}"/>
    <cellStyle name="Comma 2 10 2" xfId="799" xr:uid="{4E522B45-035E-44B5-9235-CFE54DF72311}"/>
    <cellStyle name="Comma 2 10 2 2" xfId="800" xr:uid="{56F8D2E7-5A98-4F6C-B927-BCB8A4DB0749}"/>
    <cellStyle name="Comma 2 10 3" xfId="801" xr:uid="{F67C95A9-6DC5-4AE4-B987-5A896BB6CCA7}"/>
    <cellStyle name="Comma 2 100" xfId="12622" xr:uid="{0D7ACA81-A59E-41A8-AB1B-F000626A2867}"/>
    <cellStyle name="Comma 2 101" xfId="12623" xr:uid="{919B3CCD-76E9-4B51-80C6-96CFAA016C46}"/>
    <cellStyle name="Comma 2 102" xfId="12624" xr:uid="{C7FAD0CF-0625-45C8-AAA8-E7F787CFDE71}"/>
    <cellStyle name="Comma 2 103" xfId="12625" xr:uid="{C9EC9D04-0191-49F4-A0A8-D287381ECC8D}"/>
    <cellStyle name="Comma 2 104" xfId="12626" xr:uid="{6E9FB285-2AF2-44A3-93D5-EB37A0236C08}"/>
    <cellStyle name="Comma 2 105" xfId="12627" xr:uid="{CEFD38DF-0E8B-4A84-96EE-4E9322E3C2DC}"/>
    <cellStyle name="Comma 2 106" xfId="12628" xr:uid="{DA4595F5-2F41-4D73-97C4-BF0CB4AEC0B3}"/>
    <cellStyle name="Comma 2 107" xfId="12629" xr:uid="{FBBC6D7E-84E2-44D7-B857-079C220886BF}"/>
    <cellStyle name="Comma 2 108" xfId="12630" xr:uid="{172ADDB3-D1AB-4B43-BC00-9A37D372038E}"/>
    <cellStyle name="Comma 2 109" xfId="12631" xr:uid="{9D1E8ABB-9AA5-483D-8731-998439D778CE}"/>
    <cellStyle name="Comma 2 11" xfId="802" xr:uid="{F7BC4785-25CD-4ED6-8DD8-2D42D08B3DFE}"/>
    <cellStyle name="Comma 2 11 2" xfId="803" xr:uid="{4987C269-09EE-413B-BB62-05D85A355434}"/>
    <cellStyle name="Comma 2 11 2 2" xfId="804" xr:uid="{8A5068F5-C48C-4F65-A2BA-74FBD4E231D9}"/>
    <cellStyle name="Comma 2 11 3" xfId="805" xr:uid="{1E43BF82-9A56-454D-902B-440857C2C614}"/>
    <cellStyle name="Comma 2 110" xfId="12632" xr:uid="{98AFD204-727E-4F71-A127-5DDE5C009B2E}"/>
    <cellStyle name="Comma 2 111" xfId="46852" xr:uid="{F1DC761F-EF6C-4EBD-994C-E0836BD46D98}"/>
    <cellStyle name="Comma 2 12" xfId="806" xr:uid="{3CAA031A-2906-4EB4-9973-0B35E26C44EB}"/>
    <cellStyle name="Comma 2 13" xfId="807" xr:uid="{1FB5A577-4CE2-4D96-B21B-94D5EF36533E}"/>
    <cellStyle name="Comma 2 13 2" xfId="808" xr:uid="{4CABF047-D167-473A-9215-07357DE51A02}"/>
    <cellStyle name="Comma 2 13 2 2" xfId="809" xr:uid="{52EE09B7-380D-43C7-AB1D-B6D853C62599}"/>
    <cellStyle name="Comma 2 13 3" xfId="810" xr:uid="{CCD35196-819D-4271-A401-D46F5652CDA5}"/>
    <cellStyle name="Comma 2 14" xfId="811" xr:uid="{E67F9953-695C-4FD2-A7BB-F79D7F6CD1DE}"/>
    <cellStyle name="Comma 2 15" xfId="812" xr:uid="{C1C27E88-6C8C-4567-8C76-C429E30CE9EA}"/>
    <cellStyle name="Comma 2 16" xfId="813" xr:uid="{51B23B48-A6FB-45AA-83CF-8E93FB8B2874}"/>
    <cellStyle name="Comma 2 17" xfId="814" xr:uid="{D33270B5-A1A2-4B2C-85B0-DC7B5AF53434}"/>
    <cellStyle name="Comma 2 18" xfId="815" xr:uid="{8AE632C6-4F93-4C46-B4C8-5A5818FBBE35}"/>
    <cellStyle name="Comma 2 19" xfId="816" xr:uid="{9DC1C735-C0E8-4C72-B1CD-6ADE6256A617}"/>
    <cellStyle name="Comma 2 2" xfId="4" xr:uid="{D3E696F1-8566-4EAF-BB2E-6C22A1B9DE86}"/>
    <cellStyle name="Comma 2 2 10" xfId="817" xr:uid="{36E58B3A-86B3-4499-AE31-0B3540D863DF}"/>
    <cellStyle name="Comma 2 2 10 2" xfId="818" xr:uid="{2D059D7D-465D-433D-AB93-29BAAD07994D}"/>
    <cellStyle name="Comma 2 2 11" xfId="819" xr:uid="{CEA9192F-D9B8-4D35-836F-2BBAD84B788E}"/>
    <cellStyle name="Comma 2 2 12" xfId="820" xr:uid="{EB83CB95-9605-4425-A4BC-9EB7448F5E75}"/>
    <cellStyle name="Comma 2 2 13" xfId="821" xr:uid="{A6E8D453-E1EA-4EEF-A2BD-71D948764E45}"/>
    <cellStyle name="Comma 2 2 14" xfId="822" xr:uid="{5ACAFBAA-1594-4006-9293-D9B8E0AD5605}"/>
    <cellStyle name="Comma 2 2 15" xfId="823" xr:uid="{FF804971-2B82-4436-884C-0DDCBF8D93BB}"/>
    <cellStyle name="Comma 2 2 16" xfId="824" xr:uid="{3D28650F-0538-4334-A14E-81455E1933F8}"/>
    <cellStyle name="Comma 2 2 17" xfId="825" xr:uid="{95239B47-3D5D-4C06-B480-7CD6D885C086}"/>
    <cellStyle name="Comma 2 2 18" xfId="12633" xr:uid="{BD30CA00-FD35-48B2-9ED8-1A48CB6B5F7E}"/>
    <cellStyle name="Comma 2 2 19" xfId="12634" xr:uid="{F2FF044D-AD81-45A5-9845-ED60136AF65B}"/>
    <cellStyle name="Comma 2 2 2" xfId="826" xr:uid="{A7292CAE-7729-487D-B0FF-AF9A99644A37}"/>
    <cellStyle name="Comma 2 2 2 10" xfId="827" xr:uid="{3F545AE8-B68A-432A-BC1E-431B3300C1B1}"/>
    <cellStyle name="Comma 2 2 2 10 2" xfId="828" xr:uid="{487A1105-A381-4FA9-AEB0-ACB5A89896F7}"/>
    <cellStyle name="Comma 2 2 2 11" xfId="829" xr:uid="{B9715A2D-8EB3-451D-82BD-D557C706E5CD}"/>
    <cellStyle name="Comma 2 2 2 12" xfId="830" xr:uid="{3F631EFF-2291-4314-991A-5BBB06A47D59}"/>
    <cellStyle name="Comma 2 2 2 13" xfId="831" xr:uid="{377BC6AB-C09B-479D-AC08-946A7725CBC6}"/>
    <cellStyle name="Comma 2 2 2 14" xfId="832" xr:uid="{2F3366AF-082D-43BB-9172-5C1968EE6B75}"/>
    <cellStyle name="Comma 2 2 2 15" xfId="833" xr:uid="{37E8976E-DA22-4AEB-A9FB-640FE49734CB}"/>
    <cellStyle name="Comma 2 2 2 16" xfId="12635" xr:uid="{69E050CB-E89D-45CD-B061-7973FC423564}"/>
    <cellStyle name="Comma 2 2 2 2" xfId="834" xr:uid="{5F275782-DA3D-4063-BE38-B74673012EE9}"/>
    <cellStyle name="Comma 2 2 2 2 10" xfId="835" xr:uid="{CCD7CA96-251F-4824-95AC-68E5A934CA5D}"/>
    <cellStyle name="Comma 2 2 2 2 11" xfId="836" xr:uid="{2D9B7BD4-64A6-4AA9-AC4A-977CCF1ADB91}"/>
    <cellStyle name="Comma 2 2 2 2 12" xfId="837" xr:uid="{9644FC8A-27EF-4BCC-8ECC-2D4EB5C86960}"/>
    <cellStyle name="Comma 2 2 2 2 13" xfId="12636" xr:uid="{F9261FD8-2658-4633-B825-A5AEB62FF34F}"/>
    <cellStyle name="Comma 2 2 2 2 14" xfId="12637" xr:uid="{0F55A2DE-DE05-49BC-BCC1-B2B6B5387893}"/>
    <cellStyle name="Comma 2 2 2 2 15" xfId="12638" xr:uid="{3392555C-71C3-47DA-8402-AEA75A65984C}"/>
    <cellStyle name="Comma 2 2 2 2 2" xfId="838" xr:uid="{E9F7223C-76CC-47E5-9FD4-3EEA1711CB2C}"/>
    <cellStyle name="Comma 2 2 2 2 2 2" xfId="839" xr:uid="{2412CB0F-95DE-4262-A83F-E82ACF53BFB1}"/>
    <cellStyle name="Comma 2 2 2 2 2 2 2" xfId="840" xr:uid="{614A73FA-A59D-4EE1-BD20-67A794D243FD}"/>
    <cellStyle name="Comma 2 2 2 2 2 2 2 2" xfId="841" xr:uid="{E5D31619-377C-4495-8536-4D5D10AF6E76}"/>
    <cellStyle name="Comma 2 2 2 2 2 2 2 2 2" xfId="842" xr:uid="{175F1584-3DC5-4C63-A2E7-3F41D3EBE262}"/>
    <cellStyle name="Comma 2 2 2 2 2 2 2 2 2 2" xfId="843" xr:uid="{5FA8CC2C-9784-479C-B51E-39F18DCFD598}"/>
    <cellStyle name="Comma 2 2 2 2 2 2 2 2 2 3" xfId="844" xr:uid="{103FB1FA-58BD-4F08-9C03-FEB95DA42A6A}"/>
    <cellStyle name="Comma 2 2 2 2 2 2 2 2 3" xfId="845" xr:uid="{5F567651-5FB8-45A7-8CF7-2BCC83C65B17}"/>
    <cellStyle name="Comma 2 2 2 2 2 2 2 2 4" xfId="12639" xr:uid="{C6168790-E70B-4C9F-832C-6FD6FCC21369}"/>
    <cellStyle name="Comma 2 2 2 2 2 2 2 2 5" xfId="12640" xr:uid="{9AA6DEC2-1FA6-4D6A-816E-F53ECD16601B}"/>
    <cellStyle name="Comma 2 2 2 2 2 2 2 3" xfId="846" xr:uid="{DAF94091-FA5B-48DF-926F-61405955E9DE}"/>
    <cellStyle name="Comma 2 2 2 2 2 2 2 4" xfId="12641" xr:uid="{253F3627-78AF-4863-924E-F8B6EF7C2EBC}"/>
    <cellStyle name="Comma 2 2 2 2 2 2 2 5" xfId="12642" xr:uid="{E1D6948D-F7C5-43EC-829D-A73760FC96B5}"/>
    <cellStyle name="Comma 2 2 2 2 2 2 3" xfId="847" xr:uid="{A1194335-A748-4051-9A17-07FDD68EA145}"/>
    <cellStyle name="Comma 2 2 2 2 2 3" xfId="848" xr:uid="{FCBAE222-EDF4-4560-A6B2-4A79174ADCB0}"/>
    <cellStyle name="Comma 2 2 2 2 2 4" xfId="849" xr:uid="{A91C6ACA-FC90-4953-ABB4-FB4ADC8CAB13}"/>
    <cellStyle name="Comma 2 2 2 2 2 5" xfId="12643" xr:uid="{C807F3B6-1220-4D71-9D7A-56064EBD9FFC}"/>
    <cellStyle name="Comma 2 2 2 2 2 6" xfId="12644" xr:uid="{E011834C-EFE0-4D58-B89D-673F7E6C6029}"/>
    <cellStyle name="Comma 2 2 2 2 3" xfId="850" xr:uid="{199D6CB7-61B5-41BF-B781-42CC72FBEA05}"/>
    <cellStyle name="Comma 2 2 2 2 3 2" xfId="851" xr:uid="{2C35D845-21F5-4ECC-90D2-00626CEBF8A4}"/>
    <cellStyle name="Comma 2 2 2 2 4" xfId="852" xr:uid="{03486D92-3854-4952-A228-9356C26C97B5}"/>
    <cellStyle name="Comma 2 2 2 2 4 2" xfId="853" xr:uid="{B3CA03D6-D751-485F-A650-6FC68F10160A}"/>
    <cellStyle name="Comma 2 2 2 2 5" xfId="854" xr:uid="{0A89646D-30A2-458F-93A4-286E18F39A85}"/>
    <cellStyle name="Comma 2 2 2 2 5 2" xfId="855" xr:uid="{3990B424-EC32-49B1-A0BA-7929EACCEC8E}"/>
    <cellStyle name="Comma 2 2 2 2 6" xfId="856" xr:uid="{79E37A98-61E2-4FF0-884F-1C3FE15CFBFC}"/>
    <cellStyle name="Comma 2 2 2 2 6 2" xfId="857" xr:uid="{D05190B4-D6E3-4798-B179-879A727DCDDA}"/>
    <cellStyle name="Comma 2 2 2 2 7" xfId="858" xr:uid="{AB5FCA69-E9E6-4842-970C-246D4D33C606}"/>
    <cellStyle name="Comma 2 2 2 2 7 2" xfId="859" xr:uid="{C5CA9BF5-2186-4A71-9478-3016CA742FE1}"/>
    <cellStyle name="Comma 2 2 2 2 8" xfId="860" xr:uid="{08FC49D4-4AC1-4CBF-B6DC-71892741AACE}"/>
    <cellStyle name="Comma 2 2 2 2 8 2" xfId="861" xr:uid="{91380B80-B9A5-49A2-A850-99D1FDBD393E}"/>
    <cellStyle name="Comma 2 2 2 2 9" xfId="862" xr:uid="{ACD87E64-2E9D-424E-B960-9EDA39AF5CC7}"/>
    <cellStyle name="Comma 2 2 2 2 9 2" xfId="863" xr:uid="{DADB3F44-6759-4457-A951-EC4F4B4416A7}"/>
    <cellStyle name="Comma 2 2 2 3" xfId="864" xr:uid="{213379A5-12F2-4DC3-A8A6-F7746A9B464D}"/>
    <cellStyle name="Comma 2 2 2 3 2" xfId="865" xr:uid="{14205628-0CAA-449E-8780-4073B96AA14F}"/>
    <cellStyle name="Comma 2 2 2 3 2 2" xfId="866" xr:uid="{53D94119-33A1-486E-A174-C27FBA1D7E18}"/>
    <cellStyle name="Comma 2 2 2 4" xfId="867" xr:uid="{543EA188-5EBA-4542-935A-70164252882D}"/>
    <cellStyle name="Comma 2 2 2 4 2" xfId="868" xr:uid="{D02C046C-B2AA-4FC4-A11E-0D21DF528E74}"/>
    <cellStyle name="Comma 2 2 2 5" xfId="869" xr:uid="{C21204E9-22CF-40C0-8E88-1B10DCFFA749}"/>
    <cellStyle name="Comma 2 2 2 5 2" xfId="870" xr:uid="{0ADBF50B-EBDB-4ED9-9106-9CBEDC0DD5E0}"/>
    <cellStyle name="Comma 2 2 2 6" xfId="871" xr:uid="{0F48834F-967C-4543-8EA8-789368FBAB66}"/>
    <cellStyle name="Comma 2 2 2 6 2" xfId="872" xr:uid="{C1ABEEB3-3F50-4EF4-ABB5-0B9EC881DB28}"/>
    <cellStyle name="Comma 2 2 2 7" xfId="873" xr:uid="{81105313-69E1-42B0-8D04-7EF973C95849}"/>
    <cellStyle name="Comma 2 2 2 7 2" xfId="874" xr:uid="{636E4BF9-ADEF-4CEA-A34C-13DCCD093E76}"/>
    <cellStyle name="Comma 2 2 2 8" xfId="875" xr:uid="{D883E1C3-9A1C-48E2-B1A8-C1C9340D1F37}"/>
    <cellStyle name="Comma 2 2 2 8 2" xfId="876" xr:uid="{D9619FF0-F121-4EE1-BC18-9A9CF8E6A64F}"/>
    <cellStyle name="Comma 2 2 2 9" xfId="877" xr:uid="{5B1811B4-62FC-4E80-8CA5-4706F373AB0F}"/>
    <cellStyle name="Comma 2 2 2 9 2" xfId="878" xr:uid="{E95D7877-EFC7-4FC9-B433-290649359A7B}"/>
    <cellStyle name="Comma 2 2 20" xfId="44612" xr:uid="{35E24083-AC4B-4EF9-9C25-8A494C251B46}"/>
    <cellStyle name="Comma 2 2 21" xfId="45622" xr:uid="{DCF053F2-D75D-43DE-826D-9B3A9EAF118D}"/>
    <cellStyle name="Comma 2 2 22" xfId="429" xr:uid="{D15C7B78-9CC1-4D8C-8F90-ACE2104FB972}"/>
    <cellStyle name="Comma 2 2 3" xfId="879" xr:uid="{B0E68041-E5C6-419A-8A47-2DC82C6664FE}"/>
    <cellStyle name="Comma 2 2 3 2" xfId="880" xr:uid="{E7B630BF-E158-4FDD-803F-AE8FFAAE7E5A}"/>
    <cellStyle name="Comma 2 2 3 2 2" xfId="881" xr:uid="{A5F9BDDB-144C-43C6-942C-5C8F74FC7FB1}"/>
    <cellStyle name="Comma 2 2 3 2 2 2" xfId="882" xr:uid="{4F911E0B-7D36-4D05-8A3C-C4354E2B9197}"/>
    <cellStyle name="Comma 2 2 3 2 2 3" xfId="12645" xr:uid="{5D49DB1A-A9DA-4811-9EBB-61190A2FB0C5}"/>
    <cellStyle name="Comma 2 2 3 2 2 4" xfId="12646" xr:uid="{D15397E9-9EF4-4B45-B8F8-75E2D7DA072B}"/>
    <cellStyle name="Comma 2 2 3 2 2 5" xfId="12647" xr:uid="{B4B784B4-B815-4E3D-BB79-E6B7B50B143C}"/>
    <cellStyle name="Comma 2 2 3 2 3" xfId="883" xr:uid="{17464355-E494-400C-881C-7063AC7FDDAF}"/>
    <cellStyle name="Comma 2 2 3 2 4" xfId="12648" xr:uid="{38CE86C5-48B3-42C5-B997-2E6C4A0D1EC3}"/>
    <cellStyle name="Comma 2 2 3 2 5" xfId="12649" xr:uid="{C0F9C3B2-ED1C-4589-A465-CCA14E1848BD}"/>
    <cellStyle name="Comma 2 2 3 2 6" xfId="12650" xr:uid="{67755399-8794-4892-B1A5-A2D519738E4F}"/>
    <cellStyle name="Comma 2 2 3 3" xfId="884" xr:uid="{29D075F5-94A3-4BBE-A15E-740D56C5BB5B}"/>
    <cellStyle name="Comma 2 2 3 4" xfId="12651" xr:uid="{7CFE5594-2594-4D90-9F23-4276A6E1B507}"/>
    <cellStyle name="Comma 2 2 3 5" xfId="12652" xr:uid="{E04E6ABB-DACB-4A3B-8F27-DCA662869965}"/>
    <cellStyle name="Comma 2 2 3 6" xfId="12653" xr:uid="{B7AAAFA1-0018-4A62-9DC8-9582C5CF5A21}"/>
    <cellStyle name="Comma 2 2 4" xfId="885" xr:uid="{A390BA33-2005-480F-A878-41EA90E1A156}"/>
    <cellStyle name="Comma 2 2 4 2" xfId="886" xr:uid="{E18C74B9-07C4-439C-9A5C-C7D21FA35E80}"/>
    <cellStyle name="Comma 2 2 5" xfId="887" xr:uid="{72CC74A8-9681-430C-835D-71035D866B31}"/>
    <cellStyle name="Comma 2 2 5 2" xfId="888" xr:uid="{64B23AC2-EF9F-477F-8A68-7497F397DD9B}"/>
    <cellStyle name="Comma 2 2 6" xfId="889" xr:uid="{A62BA96D-C6E0-4A43-B958-3BDBDBF2C24D}"/>
    <cellStyle name="Comma 2 2 6 2" xfId="890" xr:uid="{D51CBBAB-C70B-4491-B9F6-6E570C50E152}"/>
    <cellStyle name="Comma 2 2 7" xfId="891" xr:uid="{BF46E849-BC78-4F18-B99A-F7EDFEA16439}"/>
    <cellStyle name="Comma 2 2 7 2" xfId="892" xr:uid="{A713383C-8EF6-457C-B499-A3D61444C2F8}"/>
    <cellStyle name="Comma 2 2 8" xfId="893" xr:uid="{B7B13601-1BAD-4CDC-B3B7-9F40EA4B4529}"/>
    <cellStyle name="Comma 2 2 8 2" xfId="894" xr:uid="{9E698570-E6D5-4EB8-880B-8B9CE5A737AE}"/>
    <cellStyle name="Comma 2 2 9" xfId="895" xr:uid="{5246A87B-F174-4B86-8745-99BDEB1479BD}"/>
    <cellStyle name="Comma 2 2 9 2" xfId="896" xr:uid="{423E6C64-7C4E-4991-A8F8-3055275EB4D9}"/>
    <cellStyle name="Comma 2 20" xfId="897" xr:uid="{32536363-587F-4327-8506-8D6565ACBD1B}"/>
    <cellStyle name="Comma 2 21" xfId="898" xr:uid="{C3717940-0782-4F1B-899D-93F17137DECA}"/>
    <cellStyle name="Comma 2 22" xfId="899" xr:uid="{F98E5FB5-3F2A-450D-9FC0-BD9EB39610A4}"/>
    <cellStyle name="Comma 2 23" xfId="900" xr:uid="{2BF0E115-326A-44C1-B319-58A1C8A6FA38}"/>
    <cellStyle name="Comma 2 24" xfId="901" xr:uid="{289FC383-1588-4431-855B-AB1B9B0CCEBB}"/>
    <cellStyle name="Comma 2 25" xfId="902" xr:uid="{0C9743BA-F41E-4662-B67D-E0B230A1A79D}"/>
    <cellStyle name="Comma 2 26" xfId="903" xr:uid="{21D126E4-681E-4E92-A50C-92CFD9554A1D}"/>
    <cellStyle name="Comma 2 27" xfId="904" xr:uid="{28E5DA2D-B368-4866-9BFC-67DA2EC6C1B0}"/>
    <cellStyle name="Comma 2 28" xfId="905" xr:uid="{52D00CF6-8441-4DCC-B75C-C02ED9C0C30F}"/>
    <cellStyle name="Comma 2 29" xfId="906" xr:uid="{C288F116-BF67-46B4-B8C8-06CF1CD73E26}"/>
    <cellStyle name="Comma 2 3" xfId="907" xr:uid="{4F168496-367A-48B7-A733-FE9CE0E5CD56}"/>
    <cellStyle name="Comma 2 3 10" xfId="908" xr:uid="{6A43B07C-BDF9-4BAA-8CD9-7E4074517C56}"/>
    <cellStyle name="Comma 2 3 10 2" xfId="909" xr:uid="{250508CB-F604-430B-A9AA-7ECE47749439}"/>
    <cellStyle name="Comma 2 3 10 2 2" xfId="910" xr:uid="{8037E838-FAD5-497E-A2C3-C972D51278FC}"/>
    <cellStyle name="Comma 2 3 10 3" xfId="12654" xr:uid="{7C380131-E045-4521-937F-5A2AED6FC685}"/>
    <cellStyle name="Comma 2 3 10 4" xfId="12655" xr:uid="{361C8371-3CE9-46A7-9F0E-5D8593FFD963}"/>
    <cellStyle name="Comma 2 3 11" xfId="911" xr:uid="{C8864F93-B049-4216-8BD1-68DFE31F5A54}"/>
    <cellStyle name="Comma 2 3 11 2" xfId="912" xr:uid="{FCF9A079-7BE0-409B-AC87-D36C2C2EBB24}"/>
    <cellStyle name="Comma 2 3 11 2 2" xfId="913" xr:uid="{FF4CDB0D-E094-450A-A69B-42F9FF532A99}"/>
    <cellStyle name="Comma 2 3 11 3" xfId="12656" xr:uid="{D2BD7FE7-CDD5-4C25-8AE9-FA895164DB20}"/>
    <cellStyle name="Comma 2 3 11 4" xfId="12657" xr:uid="{E238A81B-12DD-4D54-BA52-4F8E18A2A832}"/>
    <cellStyle name="Comma 2 3 12" xfId="914" xr:uid="{6BB13D09-CEF3-4F65-A4F8-F5FDD56F7718}"/>
    <cellStyle name="Comma 2 3 12 2" xfId="915" xr:uid="{D2438D5F-ECAA-40F4-8CA4-2328B03CED35}"/>
    <cellStyle name="Comma 2 3 12 2 2" xfId="916" xr:uid="{3476A116-78F0-4154-9CD3-AC4E0B0AC820}"/>
    <cellStyle name="Comma 2 3 12 2 3" xfId="917" xr:uid="{2F4898EF-F3E8-4864-8018-5597FEB04627}"/>
    <cellStyle name="Comma 2 3 12 2 4" xfId="918" xr:uid="{9818A211-ED0C-430B-BF1E-E2CD04B004EC}"/>
    <cellStyle name="Comma 2 3 12 2 5" xfId="919" xr:uid="{B3E4C67D-08F9-4A43-B86C-4B7CE4066363}"/>
    <cellStyle name="Comma 2 3 12 2 6" xfId="920" xr:uid="{F318B7E3-E3CB-458B-8050-F57534756583}"/>
    <cellStyle name="Comma 2 3 12 2 7" xfId="921" xr:uid="{2555B178-4F87-4BD7-B8E1-6DD362E7AD15}"/>
    <cellStyle name="Comma 2 3 12 2 8" xfId="922" xr:uid="{41BA9AD7-2327-4C90-9ED5-6E28F0F73A12}"/>
    <cellStyle name="Comma 2 3 12 2 9" xfId="923" xr:uid="{95A4D6FC-EDA4-4197-B01E-D7B8F2810158}"/>
    <cellStyle name="Comma 2 3 12 3" xfId="924" xr:uid="{5B13A5DE-B1AE-4DA9-B2A4-3471CA46DF83}"/>
    <cellStyle name="Comma 2 3 12 4" xfId="925" xr:uid="{793C7A13-4EFF-4A20-8DD5-951108F7F9DB}"/>
    <cellStyle name="Comma 2 3 12 5" xfId="926" xr:uid="{5ABE392E-278C-4793-8C59-B9AB38378D47}"/>
    <cellStyle name="Comma 2 3 12 6" xfId="927" xr:uid="{32610E50-D85E-4A4A-994E-2D0BD084CE65}"/>
    <cellStyle name="Comma 2 3 12 7" xfId="928" xr:uid="{4CAC8436-DC61-4F06-9DDA-95C7467EAD18}"/>
    <cellStyle name="Comma 2 3 12 8" xfId="929" xr:uid="{85ED8186-D355-49C9-A100-9F50C3C77A5F}"/>
    <cellStyle name="Comma 2 3 12 9" xfId="930" xr:uid="{03636A68-9389-4A44-BE27-778854E6A8D3}"/>
    <cellStyle name="Comma 2 3 13" xfId="931" xr:uid="{33AF653C-BE52-4CEA-BA7E-B868D52CB832}"/>
    <cellStyle name="Comma 2 3 13 2" xfId="932" xr:uid="{A3424452-38D0-4D9E-9B4F-DC26CE49D391}"/>
    <cellStyle name="Comma 2 3 13 3" xfId="12658" xr:uid="{F667ABD2-F10C-4DDB-9AAD-AB9F31743DFB}"/>
    <cellStyle name="Comma 2 3 13 4" xfId="12659" xr:uid="{CDBD16E2-038C-48FD-9D8B-CD4A3A9AF80E}"/>
    <cellStyle name="Comma 2 3 14" xfId="933" xr:uid="{A093D3B0-D2D3-4182-8E4B-B898468F757A}"/>
    <cellStyle name="Comma 2 3 14 2" xfId="934" xr:uid="{2B2B86B7-67BF-4773-9648-41AFDC06EE48}"/>
    <cellStyle name="Comma 2 3 14 3" xfId="12660" xr:uid="{0D235707-D320-43D2-895A-77B3F8C21D25}"/>
    <cellStyle name="Comma 2 3 14 4" xfId="12661" xr:uid="{9BA4B5DA-2C45-4B8E-9F7B-326F587FEB05}"/>
    <cellStyle name="Comma 2 3 15" xfId="935" xr:uid="{C889683F-EDBD-43B4-9C7A-3D0C5C7F56B9}"/>
    <cellStyle name="Comma 2 3 15 2" xfId="936" xr:uid="{972EFFD6-8536-44B4-B686-96FAE6E28918}"/>
    <cellStyle name="Comma 2 3 15 3" xfId="12662" xr:uid="{57F45255-D3AD-4C38-A646-8BE91290721E}"/>
    <cellStyle name="Comma 2 3 15 4" xfId="12663" xr:uid="{59CB2A07-493B-4FAF-80D0-7D08C1E1FCEA}"/>
    <cellStyle name="Comma 2 3 16" xfId="937" xr:uid="{00EB21B7-A1DD-4978-950B-B40A2DE8D70B}"/>
    <cellStyle name="Comma 2 3 16 2" xfId="938" xr:uid="{82141EE9-A1DD-48C2-8FD7-07530BFAEB8C}"/>
    <cellStyle name="Comma 2 3 16 2 2" xfId="939" xr:uid="{3BDAA6F0-A9E8-4A51-9923-5FC3B4166178}"/>
    <cellStyle name="Comma 2 3 16 3" xfId="12664" xr:uid="{9DCB06F6-00A1-4063-A505-F535637C1B0B}"/>
    <cellStyle name="Comma 2 3 16 4" xfId="12665" xr:uid="{542CB72C-5D39-431C-941C-F9E1ECC735CD}"/>
    <cellStyle name="Comma 2 3 17" xfId="940" xr:uid="{6EA8A523-EB77-44D2-A3B8-C6F8931927CD}"/>
    <cellStyle name="Comma 2 3 17 2" xfId="941" xr:uid="{D81B3A21-EF08-414C-ABAD-816B513E9998}"/>
    <cellStyle name="Comma 2 3 17 2 2" xfId="942" xr:uid="{A01DA0AC-9766-4BBE-B3D3-EDA329AB8932}"/>
    <cellStyle name="Comma 2 3 17 3" xfId="12666" xr:uid="{32BA1D09-00E5-48EA-B556-61E489360B08}"/>
    <cellStyle name="Comma 2 3 17 4" xfId="12667" xr:uid="{CDA44625-A152-4DBA-8DB4-8CC7E4292B18}"/>
    <cellStyle name="Comma 2 3 18" xfId="943" xr:uid="{6FE2641D-2E76-4262-8812-1A8BE80D9069}"/>
    <cellStyle name="Comma 2 3 18 2" xfId="944" xr:uid="{DCCA59DB-1B12-4516-9BE0-758ABA0BAFAD}"/>
    <cellStyle name="Comma 2 3 18 3" xfId="12668" xr:uid="{DCEFAC20-E99B-4F86-A301-51E74FD9EB8A}"/>
    <cellStyle name="Comma 2 3 18 4" xfId="12669" xr:uid="{05FEBF6A-ABC9-400D-9360-1970713E547B}"/>
    <cellStyle name="Comma 2 3 19" xfId="945" xr:uid="{27E01FAA-2DDD-41F6-9B92-42AE2863F9CB}"/>
    <cellStyle name="Comma 2 3 19 2" xfId="946" xr:uid="{DF8ACF21-166E-4CE7-99BF-852FAB31488F}"/>
    <cellStyle name="Comma 2 3 19 3" xfId="12670" xr:uid="{06E32A7B-049E-45B0-B88A-4ECC9E2D2CBF}"/>
    <cellStyle name="Comma 2 3 19 4" xfId="12671" xr:uid="{F56087EC-D939-4E59-AD03-E24134B2DED8}"/>
    <cellStyle name="Comma 2 3 2" xfId="947" xr:uid="{992A8706-E885-4568-8114-7CB4A3655681}"/>
    <cellStyle name="Comma 2 3 2 10" xfId="948" xr:uid="{549C5BC1-2DAE-41A7-9232-5BF0D1877BB1}"/>
    <cellStyle name="Comma 2 3 2 11" xfId="949" xr:uid="{ADEF9B77-F024-4A01-A3EF-CD00647CE103}"/>
    <cellStyle name="Comma 2 3 2 12" xfId="12672" xr:uid="{D005CD81-33EC-4EE9-9511-0D5A08921FEF}"/>
    <cellStyle name="Comma 2 3 2 13" xfId="12673" xr:uid="{DCDC48D5-4042-4884-92C7-824F43214E5F}"/>
    <cellStyle name="Comma 2 3 2 2" xfId="950" xr:uid="{A7A04D7F-C8D3-4F8C-B8BA-5556CD0DA579}"/>
    <cellStyle name="Comma 2 3 2 2 10" xfId="951" xr:uid="{3F0A4014-D975-432F-B672-92A1834DED9B}"/>
    <cellStyle name="Comma 2 3 2 2 11" xfId="952" xr:uid="{8E7990E6-1BA7-4726-B6A5-69A71029205A}"/>
    <cellStyle name="Comma 2 3 2 2 12" xfId="12674" xr:uid="{0764F166-CA9A-400E-9892-D3CB4F81C776}"/>
    <cellStyle name="Comma 2 3 2 2 13" xfId="12675" xr:uid="{5C992020-40AD-4DFD-BCAB-8D8CA85E691B}"/>
    <cellStyle name="Comma 2 3 2 2 2" xfId="953" xr:uid="{DB5DFE08-B03E-47E5-A4B2-C9E419218ED0}"/>
    <cellStyle name="Comma 2 3 2 2 2 10" xfId="954" xr:uid="{2D9093F2-0A9E-4F85-9920-9F9FCCD2AF73}"/>
    <cellStyle name="Comma 2 3 2 2 2 11" xfId="12676" xr:uid="{A114AE95-715D-48D1-91D2-3DC840EC2FE2}"/>
    <cellStyle name="Comma 2 3 2 2 2 12" xfId="12677" xr:uid="{56DF295A-2AC1-4D9E-B9C9-7469D98C2F7C}"/>
    <cellStyle name="Comma 2 3 2 2 2 2" xfId="955" xr:uid="{E1CAF1E1-F91A-4EF7-9D33-555BD9AF8DE9}"/>
    <cellStyle name="Comma 2 3 2 2 2 2 2" xfId="956" xr:uid="{8CD31EC8-448E-40CC-BC70-83FFB06B0851}"/>
    <cellStyle name="Comma 2 3 2 2 2 2 3" xfId="957" xr:uid="{3E1B0DAA-0423-4B97-82D9-AFEE68660A1E}"/>
    <cellStyle name="Comma 2 3 2 2 2 2 4" xfId="958" xr:uid="{1454FAA3-781C-4B1F-8EB4-5380DF63CD71}"/>
    <cellStyle name="Comma 2 3 2 2 2 2 5" xfId="959" xr:uid="{64C7CF20-81DF-4CEF-9B02-67B0F3B23EBC}"/>
    <cellStyle name="Comma 2 3 2 2 2 2 6" xfId="960" xr:uid="{C6893374-4E84-4C98-B4E0-825EE557A23F}"/>
    <cellStyle name="Comma 2 3 2 2 2 2 7" xfId="961" xr:uid="{1862EAF8-AE0A-4864-AA12-8B0968F5BF40}"/>
    <cellStyle name="Comma 2 3 2 2 2 2 8" xfId="962" xr:uid="{E7AF2BF1-62FB-4A38-AF36-B19C0ED13061}"/>
    <cellStyle name="Comma 2 3 2 2 2 2 9" xfId="963" xr:uid="{67AB54C2-15DB-45FD-B67B-6EE4B23DF1B4}"/>
    <cellStyle name="Comma 2 3 2 2 2 3" xfId="964" xr:uid="{8A572E26-E59F-4B81-B675-D9F25798F9F8}"/>
    <cellStyle name="Comma 2 3 2 2 2 4" xfId="965" xr:uid="{2552F0B0-DA97-41C4-9524-EEB92336E474}"/>
    <cellStyle name="Comma 2 3 2 2 2 5" xfId="966" xr:uid="{85B2F984-5309-4800-B7A8-BB293D7F977E}"/>
    <cellStyle name="Comma 2 3 2 2 2 6" xfId="967" xr:uid="{59196314-90F1-4883-976C-D1592838B724}"/>
    <cellStyle name="Comma 2 3 2 2 2 7" xfId="968" xr:uid="{15B3839D-B485-4539-AA16-6DD4EFA07FCF}"/>
    <cellStyle name="Comma 2 3 2 2 2 8" xfId="969" xr:uid="{D868D8D7-A904-481C-9998-D690EF15E4F5}"/>
    <cellStyle name="Comma 2 3 2 2 2 9" xfId="970" xr:uid="{66FF7CBA-A744-49C9-8FE0-F0651064EEC2}"/>
    <cellStyle name="Comma 2 3 2 2 3" xfId="971" xr:uid="{6ED05D2E-7D3B-4C72-A09C-F89A884BF403}"/>
    <cellStyle name="Comma 2 3 2 2 3 2" xfId="972" xr:uid="{831E188C-AD50-40EC-A539-F6E47A59A94D}"/>
    <cellStyle name="Comma 2 3 2 2 3 3" xfId="12678" xr:uid="{4403BC32-B25C-4AE0-B4F7-DBA3E6F24F39}"/>
    <cellStyle name="Comma 2 3 2 2 3 4" xfId="12679" xr:uid="{0C67951B-3CA4-4670-A467-C9DBCCE9D46F}"/>
    <cellStyle name="Comma 2 3 2 2 4" xfId="973" xr:uid="{3697268C-3676-4240-A9BE-F2B10F59211A}"/>
    <cellStyle name="Comma 2 3 2 2 4 2" xfId="974" xr:uid="{DFBF9FF7-5AE2-4ABD-B00A-ACE947005314}"/>
    <cellStyle name="Comma 2 3 2 2 4 3" xfId="12680" xr:uid="{820E51EF-443C-4EB1-9885-B11CAE547D48}"/>
    <cellStyle name="Comma 2 3 2 2 4 4" xfId="12681" xr:uid="{E54C214F-5B65-4C06-BD39-F09A5BDA63FC}"/>
    <cellStyle name="Comma 2 3 2 2 5" xfId="975" xr:uid="{69806798-B3E9-494B-930F-986D9648586E}"/>
    <cellStyle name="Comma 2 3 2 2 5 2" xfId="976" xr:uid="{580D6A7F-8650-457F-905E-8DD61C49A1CA}"/>
    <cellStyle name="Comma 2 3 2 2 5 3" xfId="12682" xr:uid="{6150B5E2-FDFE-4403-B199-D65C2D815068}"/>
    <cellStyle name="Comma 2 3 2 2 5 4" xfId="12683" xr:uid="{7FBE51FE-12CE-4129-86A9-321FCD8E022A}"/>
    <cellStyle name="Comma 2 3 2 2 6" xfId="977" xr:uid="{A53BE000-2DA1-4DAC-ADE6-4A3FE15A5485}"/>
    <cellStyle name="Comma 2 3 2 2 7" xfId="978" xr:uid="{A84263E9-F027-4C32-9DAE-C0C6F2B92789}"/>
    <cellStyle name="Comma 2 3 2 2 8" xfId="979" xr:uid="{7833CF45-C80D-4C7C-A5EA-16A75D2E6BCC}"/>
    <cellStyle name="Comma 2 3 2 2 9" xfId="980" xr:uid="{BB2DD1AA-BC58-4AD5-A14A-4BFC291092C8}"/>
    <cellStyle name="Comma 2 3 2 3" xfId="981" xr:uid="{AEA6CBF8-879B-4865-9BA6-8555AB0F4479}"/>
    <cellStyle name="Comma 2 3 2 3 10" xfId="982" xr:uid="{E8B9378D-34BC-4A9B-A18F-3D74CE9B6606}"/>
    <cellStyle name="Comma 2 3 2 3 11" xfId="12684" xr:uid="{2BC0790D-B3A3-4FAD-898F-9D7F964212B2}"/>
    <cellStyle name="Comma 2 3 2 3 12" xfId="12685" xr:uid="{450B48F3-F3F8-4FE8-8509-8017DE49BE12}"/>
    <cellStyle name="Comma 2 3 2 3 2" xfId="983" xr:uid="{90F816C6-A1EA-44B6-B43C-0944AF2F45AF}"/>
    <cellStyle name="Comma 2 3 2 3 3" xfId="984" xr:uid="{A716D975-B056-438F-8267-F05BE0DE628A}"/>
    <cellStyle name="Comma 2 3 2 3 4" xfId="985" xr:uid="{830CFDF6-9695-422B-BD6F-63C6A3A6FBE7}"/>
    <cellStyle name="Comma 2 3 2 3 5" xfId="986" xr:uid="{FF958BE3-15A0-440F-8751-76DAD657E44A}"/>
    <cellStyle name="Comma 2 3 2 3 6" xfId="987" xr:uid="{BCC6FD4F-9900-4B24-92A6-03B0504C5211}"/>
    <cellStyle name="Comma 2 3 2 3 7" xfId="988" xr:uid="{C277CCC0-7D16-430C-8C8D-B8BF7432EF0F}"/>
    <cellStyle name="Comma 2 3 2 3 8" xfId="989" xr:uid="{9FD28CD6-757E-416C-BD47-DDDFFF42899C}"/>
    <cellStyle name="Comma 2 3 2 3 9" xfId="990" xr:uid="{2F75664F-F55B-4194-857C-9659019E6A53}"/>
    <cellStyle name="Comma 2 3 2 4" xfId="991" xr:uid="{E9675049-F4D2-4457-B50E-3C785211EF8F}"/>
    <cellStyle name="Comma 2 3 2 4 2" xfId="992" xr:uid="{A85F1F2B-F2E9-416C-93E6-2A9E84507019}"/>
    <cellStyle name="Comma 2 3 2 4 3" xfId="12686" xr:uid="{0A7F3FC5-B561-40A3-BA93-431AFC43DFDF}"/>
    <cellStyle name="Comma 2 3 2 4 4" xfId="12687" xr:uid="{186E31A3-7A46-49C7-BFEE-1848A93FB722}"/>
    <cellStyle name="Comma 2 3 2 5" xfId="993" xr:uid="{EFB72ADF-B013-4740-AC72-1580C37763E6}"/>
    <cellStyle name="Comma 2 3 2 5 2" xfId="994" xr:uid="{63959D16-F333-4FF2-86B6-B80B1BA3933C}"/>
    <cellStyle name="Comma 2 3 2 5 3" xfId="12688" xr:uid="{DD198060-F631-44EC-A58A-BD258FD321D0}"/>
    <cellStyle name="Comma 2 3 2 5 4" xfId="12689" xr:uid="{00716DEC-064A-441A-8E69-B3BA67EC9F89}"/>
    <cellStyle name="Comma 2 3 2 6" xfId="995" xr:uid="{B88E56C1-DF7C-4B9E-8AFC-FBAC1ABD45A5}"/>
    <cellStyle name="Comma 2 3 2 7" xfId="996" xr:uid="{12F231C1-FFB4-4080-864A-69740822068C}"/>
    <cellStyle name="Comma 2 3 2 8" xfId="997" xr:uid="{A38608F6-091C-4330-9A64-D2D983464B5D}"/>
    <cellStyle name="Comma 2 3 2 9" xfId="998" xr:uid="{BA003393-4485-4A84-BE2A-ECC27D80DBAA}"/>
    <cellStyle name="Comma 2 3 20" xfId="999" xr:uid="{0DF9E330-7C76-46DE-86E1-3C70A8BAEBB6}"/>
    <cellStyle name="Comma 2 3 20 2" xfId="1000" xr:uid="{A3506DBE-984F-4E0F-AD9C-E526EAB36AD8}"/>
    <cellStyle name="Comma 2 3 20 3" xfId="12690" xr:uid="{C4A3C82F-D268-49EC-B486-3A94A4DA9DDB}"/>
    <cellStyle name="Comma 2 3 20 4" xfId="12691" xr:uid="{269710C8-AF31-44D9-AB96-295F64EA33AF}"/>
    <cellStyle name="Comma 2 3 21" xfId="1001" xr:uid="{251295C2-C554-4682-B138-9EC5473F52CF}"/>
    <cellStyle name="Comma 2 3 21 10" xfId="1002" xr:uid="{BB8B4C49-F276-4AB7-8006-6A1A3919CA40}"/>
    <cellStyle name="Comma 2 3 21 11" xfId="1003" xr:uid="{EC764192-7FB0-4B0B-B52D-116A0B877694}"/>
    <cellStyle name="Comma 2 3 21 12" xfId="1004" xr:uid="{CECA0AD3-1F38-4E78-A50F-1166420C1EA8}"/>
    <cellStyle name="Comma 2 3 21 12 2" xfId="12692" xr:uid="{40AFDFB5-5E0C-4803-BC31-D52F9A1C2B72}"/>
    <cellStyle name="Comma 2 3 21 12 2 2" xfId="12693" xr:uid="{9237CAF1-3A6F-416A-A00A-358B010761C1}"/>
    <cellStyle name="Comma 2 3 21 12 3" xfId="12694" xr:uid="{87A70D3D-A8EE-4D13-86BE-2E5482463B5B}"/>
    <cellStyle name="Comma 2 3 21 13" xfId="12695" xr:uid="{EBEC8B5D-E62D-4D4C-BE7E-57E39D042E13}"/>
    <cellStyle name="Comma 2 3 21 14" xfId="12696" xr:uid="{0046A5A4-704A-45F2-9C09-CB52F47F33B4}"/>
    <cellStyle name="Comma 2 3 21 15" xfId="12697" xr:uid="{111BB196-B655-452E-A169-EAD0F186ED70}"/>
    <cellStyle name="Comma 2 3 21 15 2" xfId="12698" xr:uid="{82AC3E8F-85C6-44B3-8800-E159EE84D1DB}"/>
    <cellStyle name="Comma 2 3 21 16" xfId="12699" xr:uid="{EFE1119B-29A9-4664-85D8-F9DD19479B4E}"/>
    <cellStyle name="Comma 2 3 21 17" xfId="12700" xr:uid="{88920242-2932-4E0B-8F3F-0EC7D0E0859F}"/>
    <cellStyle name="Comma 2 3 21 18" xfId="12701" xr:uid="{0D86D858-A05E-4C8B-AE3A-41BD94152D6C}"/>
    <cellStyle name="Comma 2 3 21 19" xfId="12702" xr:uid="{1F9E5308-1CED-4A22-9A1F-7AF4EBEC8537}"/>
    <cellStyle name="Comma 2 3 21 2" xfId="1005" xr:uid="{C2F488E2-7BB1-4A48-A023-9B8CD27D5154}"/>
    <cellStyle name="Comma 2 3 21 20" xfId="12703" xr:uid="{0C21E910-21A6-4310-98C5-01C3CC201BFB}"/>
    <cellStyle name="Comma 2 3 21 21" xfId="12704" xr:uid="{382A1959-19FB-4926-93B1-3D54EAC3EBD4}"/>
    <cellStyle name="Comma 2 3 21 22" xfId="12705" xr:uid="{B9D1FA84-F3DD-4336-9B11-88C084104149}"/>
    <cellStyle name="Comma 2 3 21 23" xfId="12706" xr:uid="{4E71BDB0-EF9A-4FC8-AF44-7BB543BA9C26}"/>
    <cellStyle name="Comma 2 3 21 24" xfId="12707" xr:uid="{3BD57274-A26A-4422-B1F1-82465FEC89A6}"/>
    <cellStyle name="Comma 2 3 21 25" xfId="12708" xr:uid="{8B802779-347B-44D9-8380-A16AC381B608}"/>
    <cellStyle name="Comma 2 3 21 3" xfId="1006" xr:uid="{E375D4C1-25FE-48AF-9F6F-78AACB1F17AD}"/>
    <cellStyle name="Comma 2 3 21 4" xfId="1007" xr:uid="{8083E6D7-2ABF-45CF-86BC-FA21BA842D0A}"/>
    <cellStyle name="Comma 2 3 21 5" xfId="1008" xr:uid="{E57E6416-71AB-4990-A1FA-BED939FCEBFE}"/>
    <cellStyle name="Comma 2 3 21 6" xfId="1009" xr:uid="{06C26B94-EC6B-4C7A-A6E6-14C34A1704CC}"/>
    <cellStyle name="Comma 2 3 21 7" xfId="1010" xr:uid="{5F000114-444A-438A-AE15-0D130202EB72}"/>
    <cellStyle name="Comma 2 3 21 8" xfId="1011" xr:uid="{BDB6A63C-41C3-44FB-8AB1-9E7734EEAFBD}"/>
    <cellStyle name="Comma 2 3 21 9" xfId="1012" xr:uid="{90463F82-604A-4B85-AEF0-3D353125DDFE}"/>
    <cellStyle name="Comma 2 3 22" xfId="12709" xr:uid="{D513F1EE-9C2F-467C-9523-B9EAB4933FCE}"/>
    <cellStyle name="Comma 2 3 23" xfId="12710" xr:uid="{B05E25F5-A811-4BA5-97A9-7AFFD07277F3}"/>
    <cellStyle name="Comma 2 3 3" xfId="1013" xr:uid="{CF946011-0F52-4BE7-8E4C-7D6CCAF31E2D}"/>
    <cellStyle name="Comma 2 3 3 2" xfId="1014" xr:uid="{AB3D9475-230A-42DC-A33C-1549C3668841}"/>
    <cellStyle name="Comma 2 3 3 3" xfId="12711" xr:uid="{BFC330B4-9DC4-4E0A-AD8F-1E453F1E5966}"/>
    <cellStyle name="Comma 2 3 3 4" xfId="12712" xr:uid="{439B29BB-36EF-4340-B1C9-AF54D76C8D6E}"/>
    <cellStyle name="Comma 2 3 4" xfId="1015" xr:uid="{23E14C8D-80C7-4DCF-AA36-BFA2A01D652E}"/>
    <cellStyle name="Comma 2 3 4 2" xfId="1016" xr:uid="{436929DB-24A5-4C0F-AA8A-4F98623352D1}"/>
    <cellStyle name="Comma 2 3 4 3" xfId="12713" xr:uid="{47B05357-A773-4349-822E-92CD3EEB1A84}"/>
    <cellStyle name="Comma 2 3 4 4" xfId="12714" xr:uid="{103B68E3-F7AE-4AEA-AEBF-0B60823EFF9A}"/>
    <cellStyle name="Comma 2 3 5" xfId="1017" xr:uid="{DF5038C3-0DE1-4079-A9EF-34091472503D}"/>
    <cellStyle name="Comma 2 3 5 2" xfId="1018" xr:uid="{9662F34D-01DD-4895-A41E-39027C37E589}"/>
    <cellStyle name="Comma 2 3 5 3" xfId="12715" xr:uid="{C351A21F-FC7C-42F3-9B9F-7F6971CC416E}"/>
    <cellStyle name="Comma 2 3 5 4" xfId="12716" xr:uid="{65424099-FC0A-42C9-8314-0E70BCB65868}"/>
    <cellStyle name="Comma 2 3 6" xfId="1019" xr:uid="{9C4B34AD-B22F-4411-A9FA-0ACBB4937DC7}"/>
    <cellStyle name="Comma 2 3 6 2" xfId="1020" xr:uid="{65A715E3-56F8-4AFF-AA8C-490F88A0A7DD}"/>
    <cellStyle name="Comma 2 3 6 3" xfId="12717" xr:uid="{5DA8A0B8-2DFC-48B0-8195-32DF57DCD6E5}"/>
    <cellStyle name="Comma 2 3 6 4" xfId="12718" xr:uid="{89A622B7-90E9-4AE1-8243-1DE53EAC631A}"/>
    <cellStyle name="Comma 2 3 7" xfId="1021" xr:uid="{9F8283CC-68E7-41F6-9B75-CD476842F001}"/>
    <cellStyle name="Comma 2 3 7 2" xfId="1022" xr:uid="{9693ACB3-E678-497F-A2F4-5BD6866F9333}"/>
    <cellStyle name="Comma 2 3 7 3" xfId="12719" xr:uid="{9DAB7FBA-A1BF-41A8-B2A4-8A167732B0EE}"/>
    <cellStyle name="Comma 2 3 7 4" xfId="12720" xr:uid="{D1D11423-BB5F-4251-BA69-D7A15ED90E3D}"/>
    <cellStyle name="Comma 2 3 8" xfId="1023" xr:uid="{75247EC3-11FD-467D-BEB2-7CCC728A72AB}"/>
    <cellStyle name="Comma 2 3 8 2" xfId="1024" xr:uid="{21A6EB34-A886-4BB1-B374-C7C5CD2BAD28}"/>
    <cellStyle name="Comma 2 3 8 3" xfId="12721" xr:uid="{98435B5E-110A-47A6-B6FA-C366C6DF2A06}"/>
    <cellStyle name="Comma 2 3 8 4" xfId="12722" xr:uid="{07380220-A4A8-4195-8232-0DE170B9E381}"/>
    <cellStyle name="Comma 2 3 9" xfId="1025" xr:uid="{622EFF7D-F34F-47E6-AF1F-178483431EB7}"/>
    <cellStyle name="Comma 2 3 9 2" xfId="1026" xr:uid="{6225BF1A-4D87-4E1F-9346-5FAFA4F15261}"/>
    <cellStyle name="Comma 2 3 9 3" xfId="12723" xr:uid="{2FF1ADBE-00E8-4938-802A-39B162183931}"/>
    <cellStyle name="Comma 2 3 9 4" xfId="12724" xr:uid="{7762F52F-083D-4B10-9E51-B3B00D1C8783}"/>
    <cellStyle name="Comma 2 30" xfId="1027" xr:uid="{5747FBB2-A6E9-4920-A49E-E09EEE095172}"/>
    <cellStyle name="Comma 2 31" xfId="1028" xr:uid="{5C46C093-7150-48D1-8062-22DB3AC142B0}"/>
    <cellStyle name="Comma 2 32" xfId="1029" xr:uid="{C600B5E7-CE9B-467D-9BBB-12C6A2E4F156}"/>
    <cellStyle name="Comma 2 33" xfId="1030" xr:uid="{46128D42-E64C-436F-8085-CFA1ACAD0BA6}"/>
    <cellStyle name="Comma 2 34" xfId="1031" xr:uid="{E301D71A-C9DC-47EF-86ED-1E17C70BC249}"/>
    <cellStyle name="Comma 2 35" xfId="1032" xr:uid="{56BD051F-F6BD-492E-B971-043539EDFABC}"/>
    <cellStyle name="Comma 2 35 2" xfId="1033" xr:uid="{D1A38B80-3A59-4BA6-A100-8C1A8E6948C5}"/>
    <cellStyle name="Comma 2 35 3" xfId="1034" xr:uid="{07C35ADE-4C59-47AB-AA9A-6D74BCF89D3D}"/>
    <cellStyle name="Comma 2 35 4" xfId="12725" xr:uid="{821983C9-8B2F-40F9-8BFA-0FC1420ACF46}"/>
    <cellStyle name="Comma 2 35 5" xfId="12726" xr:uid="{4D679C66-75B9-4665-AC01-4F822D04AD76}"/>
    <cellStyle name="Comma 2 36" xfId="1035" xr:uid="{8BB668E3-BF4F-420A-873E-50591288E91A}"/>
    <cellStyle name="Comma 2 36 2" xfId="1036" xr:uid="{1A4A058F-9AD0-4403-A61D-E5769E9BBC2D}"/>
    <cellStyle name="Comma 2 36 2 10" xfId="1037" xr:uid="{70B642B4-0D45-408A-A860-539381494502}"/>
    <cellStyle name="Comma 2 36 2 10 2" xfId="1038" xr:uid="{D8CBEE96-F6CB-4DA1-A384-259D86346649}"/>
    <cellStyle name="Comma 2 36 2 11" xfId="12727" xr:uid="{9DA7A600-E63B-4F22-8D74-01A047A19760}"/>
    <cellStyle name="Comma 2 36 2 11 2" xfId="12728" xr:uid="{9C5B77DF-C5CB-423B-9AD1-31D696EBDD98}"/>
    <cellStyle name="Comma 2 36 2 11 2 2" xfId="12729" xr:uid="{EF91FCA1-873D-4817-A5F9-60B0B956F3D7}"/>
    <cellStyle name="Comma 2 36 2 11 3" xfId="12730" xr:uid="{5124FD0C-D785-4DB7-BC8D-3A5BB404E50D}"/>
    <cellStyle name="Comma 2 36 2 12" xfId="12731" xr:uid="{CA784718-D7BC-40F9-808F-515F9F9E53A8}"/>
    <cellStyle name="Comma 2 36 2 13" xfId="12732" xr:uid="{BDCDD917-109F-4A20-AAC7-E67958606B18}"/>
    <cellStyle name="Comma 2 36 2 14" xfId="12733" xr:uid="{E76644FE-9E17-42DA-95F9-4BA9BB02FFC9}"/>
    <cellStyle name="Comma 2 36 2 14 2" xfId="12734" xr:uid="{8716F42A-554B-407A-B5E2-6A5C88150FCF}"/>
    <cellStyle name="Comma 2 36 2 15" xfId="12735" xr:uid="{99CDE45F-A3B8-4073-B75F-1FC7F9693016}"/>
    <cellStyle name="Comma 2 36 2 16" xfId="12736" xr:uid="{1580C6B9-5360-42ED-AD7F-A791C9C197FB}"/>
    <cellStyle name="Comma 2 36 2 17" xfId="12737" xr:uid="{965E94A1-8983-406B-B7B7-D960CA06BFDB}"/>
    <cellStyle name="Comma 2 36 2 18" xfId="12738" xr:uid="{12B3605E-DF4C-4269-B1ED-B7C9262694B7}"/>
    <cellStyle name="Comma 2 36 2 19" xfId="12739" xr:uid="{A4BCCA83-0FF3-4743-977D-D3F97252984A}"/>
    <cellStyle name="Comma 2 36 2 2" xfId="1039" xr:uid="{42681FEA-F997-4115-AA61-1324A750078B}"/>
    <cellStyle name="Comma 2 36 2 2 2" xfId="1040" xr:uid="{44BC1CD7-6589-44D3-ACA4-33C4019890A8}"/>
    <cellStyle name="Comma 2 36 2 20" xfId="12740" xr:uid="{6D2E801E-2C9E-4A93-9934-8ED15EC8EDF4}"/>
    <cellStyle name="Comma 2 36 2 21" xfId="12741" xr:uid="{C1C794B2-AAA3-427A-8AC4-170D08951BA6}"/>
    <cellStyle name="Comma 2 36 2 22" xfId="12742" xr:uid="{B20D1CD1-90D4-451A-B8EE-329EF3F682E5}"/>
    <cellStyle name="Comma 2 36 2 23" xfId="12743" xr:uid="{86DC4C57-4BF2-46BD-8BBD-B90D947281F7}"/>
    <cellStyle name="Comma 2 36 2 24" xfId="12744" xr:uid="{1AE0A19A-D57E-467D-84FE-58C735B6607F}"/>
    <cellStyle name="Comma 2 36 2 25" xfId="12745" xr:uid="{971250CD-AFB9-458B-8E94-677FA0768B70}"/>
    <cellStyle name="Comma 2 36 2 26" xfId="12746" xr:uid="{EFFC2684-D2FE-46A3-BAE3-5FBBD203AFE5}"/>
    <cellStyle name="Comma 2 36 2 27" xfId="12747" xr:uid="{C28CB0A6-D0DF-4150-9DC0-960EDFCA2976}"/>
    <cellStyle name="Comma 2 36 2 28" xfId="12748" xr:uid="{96C88E80-B758-4F0B-B6AD-1055EFAA9B6F}"/>
    <cellStyle name="Comma 2 36 2 29" xfId="12749" xr:uid="{81A5B97B-E8F5-40A3-BDF1-C06DEF4EFC11}"/>
    <cellStyle name="Comma 2 36 2 3" xfId="1041" xr:uid="{ECA0E662-792E-4D40-9200-7702E1D0DEAC}"/>
    <cellStyle name="Comma 2 36 2 3 2" xfId="1042" xr:uid="{B79EA300-3AD5-478A-87CE-2732A8BEB5B4}"/>
    <cellStyle name="Comma 2 36 2 30" xfId="12750" xr:uid="{FAE0AE10-1BC4-4E9D-96C5-2997949754BD}"/>
    <cellStyle name="Comma 2 36 2 31" xfId="12751" xr:uid="{67764C29-1294-440C-9C80-2A551EA46D2B}"/>
    <cellStyle name="Comma 2 36 2 32" xfId="12752" xr:uid="{A0701F8C-E07F-45D3-B618-C6FDD44C5903}"/>
    <cellStyle name="Comma 2 36 2 33" xfId="12753" xr:uid="{97E7D764-4D02-44B2-8B63-7AE686F4B6CB}"/>
    <cellStyle name="Comma 2 36 2 34" xfId="12754" xr:uid="{40BC9F7D-9914-4686-B435-77A30572390B}"/>
    <cellStyle name="Comma 2 36 2 35" xfId="12755" xr:uid="{CDC262F3-DCD1-4A76-91C9-3D32D37A5D65}"/>
    <cellStyle name="Comma 2 36 2 36" xfId="12756" xr:uid="{56D380A7-B08A-407A-BCE5-EB25E57B9C75}"/>
    <cellStyle name="Comma 2 36 2 37" xfId="12757" xr:uid="{FE3968D1-A831-41E9-AF5C-B526C787B09F}"/>
    <cellStyle name="Comma 2 36 2 38" xfId="12758" xr:uid="{EA93DB6D-0E4D-4283-9BEE-0D6C7AB6CAEA}"/>
    <cellStyle name="Comma 2 36 2 39" xfId="12759" xr:uid="{EC7A42D2-3611-4D22-88C7-AEB39F47CF2B}"/>
    <cellStyle name="Comma 2 36 2 4" xfId="1043" xr:uid="{174A8A87-579C-4E0D-9BB5-638C645DE17E}"/>
    <cellStyle name="Comma 2 36 2 4 2" xfId="1044" xr:uid="{B3B9DF05-46E9-4397-BB27-79FE777AAA3E}"/>
    <cellStyle name="Comma 2 36 2 40" xfId="12760" xr:uid="{26EFF40F-997D-4247-AEB9-A4CF0D85F276}"/>
    <cellStyle name="Comma 2 36 2 5" xfId="1045" xr:uid="{27DF1FC3-D13A-4BAF-A44C-FCFCE2B6DBC7}"/>
    <cellStyle name="Comma 2 36 2 5 2" xfId="1046" xr:uid="{41DF6E93-983D-4579-9D57-4654BD4A7169}"/>
    <cellStyle name="Comma 2 36 2 6" xfId="1047" xr:uid="{9A9B1E4D-058F-4D52-B527-CC7E76DB9378}"/>
    <cellStyle name="Comma 2 36 2 6 2" xfId="1048" xr:uid="{8BCB4ACC-FE5F-4856-9787-1FFAD67349DE}"/>
    <cellStyle name="Comma 2 36 2 7" xfId="1049" xr:uid="{4B8EBE90-F8BA-4263-92A2-1E959FD7BA90}"/>
    <cellStyle name="Comma 2 36 2 7 2" xfId="1050" xr:uid="{5D0F0E98-A3B2-47EB-9729-7A251C6E7FB9}"/>
    <cellStyle name="Comma 2 36 2 8" xfId="1051" xr:uid="{83EDA048-14D6-4BD6-9F71-D571CE8D0D80}"/>
    <cellStyle name="Comma 2 36 2 8 2" xfId="1052" xr:uid="{92C3C9F7-519A-497F-9A18-B7DB190AE197}"/>
    <cellStyle name="Comma 2 36 2 9" xfId="1053" xr:uid="{7DC4E4AA-64B8-4A75-A44A-F44F26D2EB6A}"/>
    <cellStyle name="Comma 2 36 2 9 2" xfId="1054" xr:uid="{BB0F8A07-676A-4B18-92A8-78DD7F0B25A9}"/>
    <cellStyle name="Comma 2 36 3" xfId="1055" xr:uid="{373E534D-B54A-4126-8158-7DC363BA7093}"/>
    <cellStyle name="Comma 2 36 4" xfId="12761" xr:uid="{85EBF80A-D324-4E58-A281-404F050A1825}"/>
    <cellStyle name="Comma 2 36 5" xfId="12762" xr:uid="{9DAFE4A1-02E1-40F6-8B95-DA2FCE22B7BB}"/>
    <cellStyle name="Comma 2 37" xfId="1056" xr:uid="{C967AC73-6F38-4E13-A064-E51D0064B622}"/>
    <cellStyle name="Comma 2 37 10" xfId="1057" xr:uid="{33865118-78E3-42F9-BE0E-3A7CBD7586A6}"/>
    <cellStyle name="Comma 2 37 10 2" xfId="1058" xr:uid="{686E0F5E-4B6C-414E-B6D9-B5ABC91AD1C7}"/>
    <cellStyle name="Comma 2 37 11" xfId="1059" xr:uid="{D0DF7307-1552-4B07-8EB4-D5D35DD6D6C1}"/>
    <cellStyle name="Comma 2 37 11 2" xfId="1060" xr:uid="{F54F8F91-E85B-46B3-82CF-8B31F62CFB7C}"/>
    <cellStyle name="Comma 2 37 12" xfId="12763" xr:uid="{C9617C7C-2DC3-46CA-8706-39C8EEB823F2}"/>
    <cellStyle name="Comma 2 37 12 2" xfId="12764" xr:uid="{309359B3-392F-495C-98DA-F0BCDD93FFD3}"/>
    <cellStyle name="Comma 2 37 12 2 2" xfId="12765" xr:uid="{4A04317D-9B34-4E2B-BCF2-4E7EA5D8E1B9}"/>
    <cellStyle name="Comma 2 37 12 3" xfId="12766" xr:uid="{B9D0D68E-85D8-4650-887D-BD75448A1A5B}"/>
    <cellStyle name="Comma 2 37 13" xfId="12767" xr:uid="{D9272BF0-BFAB-4A65-AC08-922AC14A1D8B}"/>
    <cellStyle name="Comma 2 37 14" xfId="12768" xr:uid="{9C51FF58-5D23-49E7-93A6-560A07B411EA}"/>
    <cellStyle name="Comma 2 37 15" xfId="12769" xr:uid="{68AC17F7-E795-47D9-8B8E-EB5A57D7F1B0}"/>
    <cellStyle name="Comma 2 37 15 2" xfId="12770" xr:uid="{19199D7D-694F-43F9-B22D-0D47AAF4A4E0}"/>
    <cellStyle name="Comma 2 37 16" xfId="12771" xr:uid="{E05784EC-8ED5-4D0E-92CD-3FE943F06273}"/>
    <cellStyle name="Comma 2 37 17" xfId="12772" xr:uid="{D465AA54-E4C9-48F0-AA74-329017B0C66D}"/>
    <cellStyle name="Comma 2 37 18" xfId="12773" xr:uid="{A8C69BAB-086F-4F3F-9256-7323E66A2BDE}"/>
    <cellStyle name="Comma 2 37 19" xfId="12774" xr:uid="{84FDFDE7-4C92-4170-9098-14DE7B6E5233}"/>
    <cellStyle name="Comma 2 37 2" xfId="1061" xr:uid="{873378B1-D056-4A06-A3ED-6D9376E7DBBD}"/>
    <cellStyle name="Comma 2 37 20" xfId="12775" xr:uid="{DA537BED-36BA-48FF-86C0-F5E0750739DB}"/>
    <cellStyle name="Comma 2 37 21" xfId="12776" xr:uid="{FFF02A5C-D1AE-448D-9C6F-BE76B4ECC75C}"/>
    <cellStyle name="Comma 2 37 22" xfId="12777" xr:uid="{360861CB-48A1-4FBF-ADE6-BB406A837CB4}"/>
    <cellStyle name="Comma 2 37 23" xfId="12778" xr:uid="{91526D41-AC05-468C-B42A-619D1F0C4C61}"/>
    <cellStyle name="Comma 2 37 24" xfId="12779" xr:uid="{A61C404D-93B8-4010-8C7B-189CFDD79725}"/>
    <cellStyle name="Comma 2 37 25" xfId="12780" xr:uid="{3982AA27-F637-4EC3-B4E3-3AECE72ABF66}"/>
    <cellStyle name="Comma 2 37 26" xfId="12781" xr:uid="{B6987CB0-EB36-4C09-90AB-C839A8BE4086}"/>
    <cellStyle name="Comma 2 37 27" xfId="12782" xr:uid="{411D5ACE-BB03-4ACB-B500-477F8E315966}"/>
    <cellStyle name="Comma 2 37 28" xfId="12783" xr:uid="{5BCC0017-BACA-4DB2-8089-CF99DE5C9EBA}"/>
    <cellStyle name="Comma 2 37 29" xfId="12784" xr:uid="{6D9CB0B4-AD08-4CD5-B410-619667CEAF25}"/>
    <cellStyle name="Comma 2 37 3" xfId="1062" xr:uid="{B8A67CA8-9AB5-4FC2-B858-7821C704228D}"/>
    <cellStyle name="Comma 2 37 3 2" xfId="1063" xr:uid="{80140564-9684-49D4-A456-530B1F78A0D2}"/>
    <cellStyle name="Comma 2 37 30" xfId="12785" xr:uid="{CECA1710-92AA-4A43-BCAA-1DFDC3F0974A}"/>
    <cellStyle name="Comma 2 37 31" xfId="12786" xr:uid="{E9EF6E5C-CAA8-48CD-8721-D3E73ACFDDAD}"/>
    <cellStyle name="Comma 2 37 32" xfId="12787" xr:uid="{BF143AD5-FE4B-4EB6-B0CC-1ECBD85D3D0B}"/>
    <cellStyle name="Comma 2 37 33" xfId="12788" xr:uid="{7130BD74-433B-4BBB-862F-7F5EF605B40D}"/>
    <cellStyle name="Comma 2 37 34" xfId="12789" xr:uid="{0D52DFAE-3385-41CD-A35B-BE932735918A}"/>
    <cellStyle name="Comma 2 37 35" xfId="12790" xr:uid="{F396ED1A-5233-4C77-A64D-739707C46829}"/>
    <cellStyle name="Comma 2 37 36" xfId="12791" xr:uid="{63177133-893F-43D7-B8A9-00C5A39116CC}"/>
    <cellStyle name="Comma 2 37 37" xfId="12792" xr:uid="{A789EB26-011C-4D7E-B5E8-19AEE1615D8F}"/>
    <cellStyle name="Comma 2 37 38" xfId="12793" xr:uid="{79E391FF-A9CB-45D1-8AAD-3EAFC0C8DA2B}"/>
    <cellStyle name="Comma 2 37 39" xfId="12794" xr:uid="{0F54FF07-2F79-44D3-B576-7BDFE47253DC}"/>
    <cellStyle name="Comma 2 37 4" xfId="1064" xr:uid="{E84BB3EE-1CF1-427D-8897-54D426E2525B}"/>
    <cellStyle name="Comma 2 37 4 2" xfId="1065" xr:uid="{1C267641-E85C-4EA1-A5BC-8FC6D656AE4D}"/>
    <cellStyle name="Comma 2 37 40" xfId="12795" xr:uid="{6CFF3D19-2F6D-4B30-9B30-9909139E41DD}"/>
    <cellStyle name="Comma 2 37 41" xfId="12796" xr:uid="{41586692-9DD3-4F74-839C-6A04EA67DB36}"/>
    <cellStyle name="Comma 2 37 5" xfId="1066" xr:uid="{6217968B-614A-4F8B-8472-7B6C25E82264}"/>
    <cellStyle name="Comma 2 37 5 2" xfId="1067" xr:uid="{AD123140-8A1A-4FDB-B3F4-606AE6DEE237}"/>
    <cellStyle name="Comma 2 37 6" xfId="1068" xr:uid="{7B202AAB-7176-4019-9C68-D07D39B39461}"/>
    <cellStyle name="Comma 2 37 6 2" xfId="1069" xr:uid="{F96E7590-A2E8-4335-AC42-B7D18FC87DC5}"/>
    <cellStyle name="Comma 2 37 7" xfId="1070" xr:uid="{8E74034A-E22F-4FA1-B2F0-CC29FE92B43F}"/>
    <cellStyle name="Comma 2 37 7 2" xfId="1071" xr:uid="{E8EBB066-FCDD-44B7-B236-02187AA59DD6}"/>
    <cellStyle name="Comma 2 37 8" xfId="1072" xr:uid="{0A7A6300-C911-4F7B-A1A2-CD095AB76A4E}"/>
    <cellStyle name="Comma 2 37 8 2" xfId="1073" xr:uid="{5F368218-914F-418E-A06F-0AAF0AC81673}"/>
    <cellStyle name="Comma 2 37 9" xfId="1074" xr:uid="{BE5C2BFE-99D0-4F46-B8DE-B7CD1860A1F3}"/>
    <cellStyle name="Comma 2 37 9 2" xfId="1075" xr:uid="{65BF37A8-D1FD-42DD-ACBD-5804F1135EFC}"/>
    <cellStyle name="Comma 2 38" xfId="1076" xr:uid="{5EB3DFC7-2F33-4E54-85F2-F443533EC40E}"/>
    <cellStyle name="Comma 2 38 2" xfId="1077" xr:uid="{03E39E7F-B9FC-4968-8B93-010898F172AD}"/>
    <cellStyle name="Comma 2 38 3" xfId="12797" xr:uid="{C094CD5B-BDA0-412E-AA87-13B896647B8B}"/>
    <cellStyle name="Comma 2 38 4" xfId="12798" xr:uid="{C2CA0A59-8461-4F3D-9BC8-2721A01FE6B0}"/>
    <cellStyle name="Comma 2 39" xfId="1078" xr:uid="{76B24B3E-86A3-4945-862E-BF291DEEE770}"/>
    <cellStyle name="Comma 2 39 2" xfId="1079" xr:uid="{CD27D4BA-164C-44BD-95C3-CFD74E9CBD3A}"/>
    <cellStyle name="Comma 2 39 3" xfId="12799" xr:uid="{29B09355-6BF7-402E-BDBE-24EAA5CC0D8C}"/>
    <cellStyle name="Comma 2 39 4" xfId="12800" xr:uid="{38D1B193-6064-47D0-818F-55A201924F84}"/>
    <cellStyle name="Comma 2 4" xfId="1080" xr:uid="{12ADE9F0-A5EE-4BC3-AABB-E07262FFF241}"/>
    <cellStyle name="Comma 2 4 10" xfId="1081" xr:uid="{A85C61FD-4651-4133-A55F-00FAF36A60FA}"/>
    <cellStyle name="Comma 2 4 10 2" xfId="1082" xr:uid="{3FDFEA77-C373-4888-8607-046C8174A86E}"/>
    <cellStyle name="Comma 2 4 10 3" xfId="12801" xr:uid="{7EA712F1-5255-48EF-AFD7-936220FAEDC1}"/>
    <cellStyle name="Comma 2 4 10 4" xfId="12802" xr:uid="{01C0C70B-4B5E-4B81-B003-CC2D2F32C83A}"/>
    <cellStyle name="Comma 2 4 11" xfId="1083" xr:uid="{3B319CE1-FC5F-49FD-A03D-2E498C66A843}"/>
    <cellStyle name="Comma 2 4 11 2" xfId="1084" xr:uid="{DA608AA8-C273-495A-9781-2FA1920A4F7E}"/>
    <cellStyle name="Comma 2 4 11 3" xfId="12803" xr:uid="{9D2FB066-AB7F-40EA-AF4E-A8FD7075EB98}"/>
    <cellStyle name="Comma 2 4 11 4" xfId="12804" xr:uid="{D25013F1-6843-4020-BE3D-0F6347512C6E}"/>
    <cellStyle name="Comma 2 4 12" xfId="1085" xr:uid="{1424BF8C-7C95-47F4-A8C2-C67475209B74}"/>
    <cellStyle name="Comma 2 4 12 2" xfId="1086" xr:uid="{08252F81-A492-4E3E-92AC-8DBB36CD76F1}"/>
    <cellStyle name="Comma 2 4 12 3" xfId="12805" xr:uid="{468D32F2-6E70-4A6E-9EC2-B038D2D3B41B}"/>
    <cellStyle name="Comma 2 4 12 4" xfId="12806" xr:uid="{44D41915-692B-463D-9305-DD5BDDC888C2}"/>
    <cellStyle name="Comma 2 4 13" xfId="1087" xr:uid="{60C146F2-E58B-4E8D-BF80-89C664D645FF}"/>
    <cellStyle name="Comma 2 4 13 10" xfId="1088" xr:uid="{6696AADF-2AC3-4096-A31A-2FC31065FC5D}"/>
    <cellStyle name="Comma 2 4 13 11" xfId="12807" xr:uid="{84C1E80E-93B7-4C17-B824-91D0AC75BE9C}"/>
    <cellStyle name="Comma 2 4 13 12" xfId="12808" xr:uid="{86D93662-CC59-4D8E-A9E8-EB8EDECCEE79}"/>
    <cellStyle name="Comma 2 4 13 2" xfId="1089" xr:uid="{BFB8CC55-3135-4333-A71B-CE0EB72C6991}"/>
    <cellStyle name="Comma 2 4 13 2 2" xfId="1090" xr:uid="{D6B9D3D9-132E-422E-A4BD-06B0FDA850E6}"/>
    <cellStyle name="Comma 2 4 13 2 3" xfId="1091" xr:uid="{5CBD14E9-BF55-4A7B-BEF7-C54AD1305563}"/>
    <cellStyle name="Comma 2 4 13 2 4" xfId="1092" xr:uid="{04C57B59-235B-4E3E-BD7D-2656A44CA7A6}"/>
    <cellStyle name="Comma 2 4 13 2 5" xfId="1093" xr:uid="{4A9126CA-06B3-4D7B-8B85-6F5BA82AC957}"/>
    <cellStyle name="Comma 2 4 13 2 6" xfId="1094" xr:uid="{D43B50BE-EAF0-4AD9-BCAE-FF9B5D81A38C}"/>
    <cellStyle name="Comma 2 4 13 2 7" xfId="1095" xr:uid="{06CB9068-BF13-4089-8779-70117CE73641}"/>
    <cellStyle name="Comma 2 4 13 2 8" xfId="1096" xr:uid="{122FE79E-2FED-40E9-A4A2-89A5BC58C496}"/>
    <cellStyle name="Comma 2 4 13 2 9" xfId="1097" xr:uid="{5378B222-F378-4B16-BB6F-4EA832954DFC}"/>
    <cellStyle name="Comma 2 4 13 3" xfId="1098" xr:uid="{CBAA70FC-033B-4668-834C-0693A93A81C1}"/>
    <cellStyle name="Comma 2 4 13 4" xfId="1099" xr:uid="{1193C177-3031-4C83-89E8-A2334A76A40D}"/>
    <cellStyle name="Comma 2 4 13 5" xfId="1100" xr:uid="{6222828B-CD04-4C88-B0CB-5927469E17E4}"/>
    <cellStyle name="Comma 2 4 13 6" xfId="1101" xr:uid="{4D218CC4-CA4B-409E-965F-C7EC30AFA58E}"/>
    <cellStyle name="Comma 2 4 13 7" xfId="1102" xr:uid="{C1C14730-B0E9-484B-AE88-85C4308D9B7F}"/>
    <cellStyle name="Comma 2 4 13 8" xfId="1103" xr:uid="{F5CA9C41-9D7E-4E1E-B005-60F88C225BE5}"/>
    <cellStyle name="Comma 2 4 13 9" xfId="1104" xr:uid="{F803EEB6-AD96-4B8B-978B-E18FE3FF69E3}"/>
    <cellStyle name="Comma 2 4 14" xfId="1105" xr:uid="{15B6AF5E-115B-404B-AF33-65EBC9BC7A40}"/>
    <cellStyle name="Comma 2 4 14 2" xfId="1106" xr:uid="{B98E9EF4-76C1-4888-87E0-0F0B2D25EC09}"/>
    <cellStyle name="Comma 2 4 14 3" xfId="12809" xr:uid="{495BF0F3-1659-4BE1-8FE9-EA5F46600A58}"/>
    <cellStyle name="Comma 2 4 14 4" xfId="12810" xr:uid="{E25DB18C-6878-478F-A1D7-F4CC511D724B}"/>
    <cellStyle name="Comma 2 4 15" xfId="1107" xr:uid="{4A070168-F093-4A09-895E-30A4E4B40B17}"/>
    <cellStyle name="Comma 2 4 15 2" xfId="1108" xr:uid="{15E2C271-FA57-4026-8CBB-3BE129ECFB88}"/>
    <cellStyle name="Comma 2 4 15 3" xfId="12811" xr:uid="{6CC95BF9-AE57-4A80-B9E0-DC9D5D7C39C3}"/>
    <cellStyle name="Comma 2 4 15 4" xfId="12812" xr:uid="{EB25BFDF-1E68-47C7-96B1-68CAE4A6CBEE}"/>
    <cellStyle name="Comma 2 4 16" xfId="1109" xr:uid="{502377DA-7559-47B2-9955-27D3E246DA9D}"/>
    <cellStyle name="Comma 2 4 16 2" xfId="1110" xr:uid="{0FCF362E-5EEA-48F9-8C38-126824208F09}"/>
    <cellStyle name="Comma 2 4 16 3" xfId="12813" xr:uid="{60399141-436B-4EF3-86B4-4E8C63AD6020}"/>
    <cellStyle name="Comma 2 4 16 4" xfId="12814" xr:uid="{5477AA04-F671-4972-A30D-B2328F81D885}"/>
    <cellStyle name="Comma 2 4 17" xfId="1111" xr:uid="{29409923-1AC1-4344-9CCA-EB17F420B2D2}"/>
    <cellStyle name="Comma 2 4 17 2" xfId="1112" xr:uid="{8328EF95-AEE4-4A26-8AA0-3BF373C72C7A}"/>
    <cellStyle name="Comma 2 4 17 3" xfId="12815" xr:uid="{9D2F2D04-8D58-4FE1-8077-0B90686A3DB8}"/>
    <cellStyle name="Comma 2 4 17 4" xfId="12816" xr:uid="{01A0C568-33B3-4AAC-A36F-91B6CA216492}"/>
    <cellStyle name="Comma 2 4 18" xfId="1113" xr:uid="{9B7CA9EC-5F5D-41E5-9BA2-65E30DC4F10B}"/>
    <cellStyle name="Comma 2 4 18 2" xfId="1114" xr:uid="{D58EEAFD-DC7D-42E6-8EC2-8076EA36ABC7}"/>
    <cellStyle name="Comma 2 4 18 3" xfId="12817" xr:uid="{C53D6AAA-456B-4A6C-8339-8B7D9C13C6BA}"/>
    <cellStyle name="Comma 2 4 18 4" xfId="12818" xr:uid="{C237D8DE-6295-4A20-B340-239A945FB2F7}"/>
    <cellStyle name="Comma 2 4 19" xfId="1115" xr:uid="{98257D68-E984-402A-9C01-B5B9E0FED297}"/>
    <cellStyle name="Comma 2 4 19 2" xfId="1116" xr:uid="{E720AD83-BBDA-4672-A158-32931D903F58}"/>
    <cellStyle name="Comma 2 4 19 3" xfId="12819" xr:uid="{38A9E63A-0443-4AF5-8CC6-2042B2AC1859}"/>
    <cellStyle name="Comma 2 4 19 4" xfId="12820" xr:uid="{103186C1-0590-4265-AB64-E190989E802D}"/>
    <cellStyle name="Comma 2 4 2" xfId="1117" xr:uid="{1A8B4DD2-8361-483E-8079-E8E2E22075B7}"/>
    <cellStyle name="Comma 2 4 2 10" xfId="1118" xr:uid="{976E77F8-E630-4823-B80E-7005B7D7F136}"/>
    <cellStyle name="Comma 2 4 2 11" xfId="1119" xr:uid="{28BD3E8A-1DB8-4162-9A0B-F0321B5554B9}"/>
    <cellStyle name="Comma 2 4 2 12" xfId="12821" xr:uid="{489C5208-A477-44F6-87F6-0A73563DD954}"/>
    <cellStyle name="Comma 2 4 2 13" xfId="12822" xr:uid="{9E0CAD8D-EB83-4A36-8452-61B4E45C5E2A}"/>
    <cellStyle name="Comma 2 4 2 2" xfId="1120" xr:uid="{9332BFDB-01CA-4CB6-9ABA-D1504F070E67}"/>
    <cellStyle name="Comma 2 4 2 2 10" xfId="1121" xr:uid="{D4A1953C-A2CA-4528-B22C-69DBBF974323}"/>
    <cellStyle name="Comma 2 4 2 2 2" xfId="1122" xr:uid="{CC33BC89-01B3-4E38-87DC-49C34F696F0B}"/>
    <cellStyle name="Comma 2 4 2 2 2 2" xfId="1123" xr:uid="{157AD62D-05AA-4B70-9CE8-8B67D2BF80AD}"/>
    <cellStyle name="Comma 2 4 2 2 2 2 2" xfId="1124" xr:uid="{6DCA02AE-6AA4-407B-B10B-3BDD1E26A929}"/>
    <cellStyle name="Comma 2 4 2 2 2 2 3" xfId="1125" xr:uid="{D96C53E8-45B9-4B7C-93EA-9CDD64DC9047}"/>
    <cellStyle name="Comma 2 4 2 2 2 2 4" xfId="1126" xr:uid="{B9D0DE72-37DF-4EE3-BBCD-3A4F7735C3C7}"/>
    <cellStyle name="Comma 2 4 2 2 2 2 5" xfId="1127" xr:uid="{654D7DAD-45A7-47C3-AC3E-D921FA25BBD1}"/>
    <cellStyle name="Comma 2 4 2 2 2 2 6" xfId="1128" xr:uid="{391C122E-9D77-4C4F-B9D2-73F2D442D8BB}"/>
    <cellStyle name="Comma 2 4 2 2 2 2 7" xfId="1129" xr:uid="{68711D58-F674-4EE8-B48F-6EDE94BA89DE}"/>
    <cellStyle name="Comma 2 4 2 2 2 2 8" xfId="1130" xr:uid="{103FF3CA-8951-46ED-BB22-42F354AEA2B6}"/>
    <cellStyle name="Comma 2 4 2 2 2 2 9" xfId="1131" xr:uid="{BAB4E086-9BEB-47A4-AC43-6BAB9CDE4568}"/>
    <cellStyle name="Comma 2 4 2 2 2 3" xfId="1132" xr:uid="{89BD5691-07FB-45EC-9FF8-49E35D7182B4}"/>
    <cellStyle name="Comma 2 4 2 2 2 4" xfId="1133" xr:uid="{D50789E1-04DD-4DA6-9E19-D6840C54AAAA}"/>
    <cellStyle name="Comma 2 4 2 2 2 5" xfId="1134" xr:uid="{1E3C3872-A24B-4498-B1EA-2002DE23E0FB}"/>
    <cellStyle name="Comma 2 4 2 2 2 6" xfId="1135" xr:uid="{7AD9D16B-728D-4C14-89E1-79EBEF48D6E3}"/>
    <cellStyle name="Comma 2 4 2 2 2 7" xfId="1136" xr:uid="{D4E8D86A-CF57-49F1-9D31-B3297AACA379}"/>
    <cellStyle name="Comma 2 4 2 2 2 8" xfId="1137" xr:uid="{B008D1B0-81ED-4832-8795-B2E8FA24F0E4}"/>
    <cellStyle name="Comma 2 4 2 2 2 9" xfId="1138" xr:uid="{B70E38CD-F9D3-4E22-96D3-ABAD047E0622}"/>
    <cellStyle name="Comma 2 4 2 2 3" xfId="1139" xr:uid="{A68D0350-DDA5-416C-B89E-66C1737C3B3C}"/>
    <cellStyle name="Comma 2 4 2 2 4" xfId="1140" xr:uid="{5F87EDE7-C302-42B5-82D6-B8060C40E934}"/>
    <cellStyle name="Comma 2 4 2 2 5" xfId="1141" xr:uid="{8D1B59FF-26CA-468C-94B9-B17244AA8B13}"/>
    <cellStyle name="Comma 2 4 2 2 6" xfId="1142" xr:uid="{910A0ABB-4E64-4FF5-BA8A-DEC0140120D0}"/>
    <cellStyle name="Comma 2 4 2 2 7" xfId="1143" xr:uid="{F2EB3524-6699-4EDF-8096-12C22177A082}"/>
    <cellStyle name="Comma 2 4 2 2 8" xfId="1144" xr:uid="{6EC6270B-E699-4F13-BCB4-F74C1082C08D}"/>
    <cellStyle name="Comma 2 4 2 2 9" xfId="1145" xr:uid="{FACC4AA3-B904-40CA-9582-11A47F7332C4}"/>
    <cellStyle name="Comma 2 4 2 3" xfId="1146" xr:uid="{FC89F6A2-A34D-4D0B-B8A3-62C13A98A9F9}"/>
    <cellStyle name="Comma 2 4 2 3 2" xfId="1147" xr:uid="{2317D760-AFEC-4603-801C-B4DA225553E2}"/>
    <cellStyle name="Comma 2 4 2 3 3" xfId="1148" xr:uid="{2A5F42D2-4F1E-4205-A81F-CB7C71823579}"/>
    <cellStyle name="Comma 2 4 2 3 4" xfId="1149" xr:uid="{AFC7706C-BE1D-46AC-BF17-0281CCC05D37}"/>
    <cellStyle name="Comma 2 4 2 3 5" xfId="1150" xr:uid="{E39A6E0B-8C2C-4B40-8783-542A913700E7}"/>
    <cellStyle name="Comma 2 4 2 3 6" xfId="1151" xr:uid="{57794F90-3811-4A2C-8223-4E2C0DC18417}"/>
    <cellStyle name="Comma 2 4 2 3 7" xfId="1152" xr:uid="{15396E81-80BD-4AFB-B932-3B9CC2DE6F6E}"/>
    <cellStyle name="Comma 2 4 2 3 8" xfId="1153" xr:uid="{FD49629F-23E4-4FBC-9EC7-D4018AEBF9DE}"/>
    <cellStyle name="Comma 2 4 2 3 9" xfId="1154" xr:uid="{75EC940B-3E17-4067-8FDE-3F41968C09F5}"/>
    <cellStyle name="Comma 2 4 2 4" xfId="1155" xr:uid="{4DC19F95-00C3-4988-8734-C4C3A848798D}"/>
    <cellStyle name="Comma 2 4 2 5" xfId="1156" xr:uid="{F4EAFA14-2CC2-4D84-A85A-B40BC6A4F0EF}"/>
    <cellStyle name="Comma 2 4 2 6" xfId="1157" xr:uid="{9EF2DE9F-0AC1-476F-A73D-58B901C24984}"/>
    <cellStyle name="Comma 2 4 2 7" xfId="1158" xr:uid="{3FDBB40A-52F2-4B18-AB0C-53FBBD084521}"/>
    <cellStyle name="Comma 2 4 2 8" xfId="1159" xr:uid="{E0A73E61-F5A6-47DE-8989-17B43DE2E116}"/>
    <cellStyle name="Comma 2 4 2 9" xfId="1160" xr:uid="{DBBB765B-849B-4EEB-A0BE-9CE2B4F25775}"/>
    <cellStyle name="Comma 2 4 20" xfId="1161" xr:uid="{AD9490BF-9669-40DC-AB68-FB24423E3071}"/>
    <cellStyle name="Comma 2 4 20 2" xfId="1162" xr:uid="{28FD212A-7A1C-4B87-94CF-0F0415CD2287}"/>
    <cellStyle name="Comma 2 4 20 3" xfId="12823" xr:uid="{39EC7BA3-DBDB-498C-A400-E8EBAF793D14}"/>
    <cellStyle name="Comma 2 4 20 4" xfId="12824" xr:uid="{96F0362E-D5A2-4F61-9E76-0733EA360CE9}"/>
    <cellStyle name="Comma 2 4 21" xfId="1163" xr:uid="{8F6C7F65-9ACF-4711-A100-A8A9C26FE866}"/>
    <cellStyle name="Comma 2 4 21 2" xfId="1164" xr:uid="{2CC1A7B9-9AB1-487F-AD8A-713E2E38B3F8}"/>
    <cellStyle name="Comma 2 4 21 3" xfId="12825" xr:uid="{CC8FC741-66C2-4272-8556-758C0B297451}"/>
    <cellStyle name="Comma 2 4 21 4" xfId="12826" xr:uid="{04FD325E-F1D2-4091-8811-0FDC1E042853}"/>
    <cellStyle name="Comma 2 4 22" xfId="1165" xr:uid="{33ECDDB8-0E75-4D81-B522-54D6D6379B94}"/>
    <cellStyle name="Comma 2 4 22 10" xfId="1166" xr:uid="{A34D3FAC-A3CD-4F66-8CEC-70D9460C35D3}"/>
    <cellStyle name="Comma 2 4 22 11" xfId="1167" xr:uid="{20BAA807-D781-459D-970E-3D8CA3F105C9}"/>
    <cellStyle name="Comma 2 4 22 11 2" xfId="12827" xr:uid="{6ED6A45E-948C-4F71-9ABF-D017F93056A7}"/>
    <cellStyle name="Comma 2 4 22 11 2 2" xfId="12828" xr:uid="{BBEA5E3F-1818-42F9-810B-C5489F380F86}"/>
    <cellStyle name="Comma 2 4 22 11 3" xfId="12829" xr:uid="{BA12C0A4-377A-4E15-995C-A3CF0A8F77F0}"/>
    <cellStyle name="Comma 2 4 22 12" xfId="12830" xr:uid="{C09623AC-9773-4CB7-94BF-BF60326482D2}"/>
    <cellStyle name="Comma 2 4 22 13" xfId="12831" xr:uid="{D83B7B34-B4DC-4297-B7DB-5641A3D8E07D}"/>
    <cellStyle name="Comma 2 4 22 14" xfId="12832" xr:uid="{C2A830BE-62A7-4D43-BDE2-BCAB146DC348}"/>
    <cellStyle name="Comma 2 4 22 14 2" xfId="12833" xr:uid="{DF7CE698-17D4-4345-AC78-E2E2798562EA}"/>
    <cellStyle name="Comma 2 4 22 15" xfId="12834" xr:uid="{BD3D2882-0CDA-40D0-991F-FACD7CF6A13C}"/>
    <cellStyle name="Comma 2 4 22 16" xfId="12835" xr:uid="{02531BAE-5973-4FE7-870C-EB203C517307}"/>
    <cellStyle name="Comma 2 4 22 17" xfId="12836" xr:uid="{A8E4AFDC-8E26-4260-AB1F-4C6EB6F0C4EA}"/>
    <cellStyle name="Comma 2 4 22 18" xfId="12837" xr:uid="{97928488-0A0E-4658-95EB-6A5CF58B5190}"/>
    <cellStyle name="Comma 2 4 22 19" xfId="12838" xr:uid="{66C6D903-9423-4787-AE98-617B55199FFF}"/>
    <cellStyle name="Comma 2 4 22 2" xfId="1168" xr:uid="{77580163-0F0F-49E8-9FFD-F6E42E66975B}"/>
    <cellStyle name="Comma 2 4 22 20" xfId="12839" xr:uid="{0817A277-D1A9-4981-AC7B-D7BB4766E077}"/>
    <cellStyle name="Comma 2 4 22 21" xfId="12840" xr:uid="{0BF2C63E-3E78-4C0D-9E10-718256B7FFF7}"/>
    <cellStyle name="Comma 2 4 22 22" xfId="12841" xr:uid="{A5B4D507-28B1-4F40-87C0-6FFC074AF399}"/>
    <cellStyle name="Comma 2 4 22 23" xfId="12842" xr:uid="{4F64F3D3-0147-4B07-8D2D-A1A27C2585FA}"/>
    <cellStyle name="Comma 2 4 22 24" xfId="12843" xr:uid="{B02ACBDA-6D2A-4975-A1A3-120BF95BF853}"/>
    <cellStyle name="Comma 2 4 22 3" xfId="1169" xr:uid="{690BAFE2-64F6-4EF6-B0ED-4F0DF2AE6F3C}"/>
    <cellStyle name="Comma 2 4 22 4" xfId="1170" xr:uid="{C0603A5B-22CF-4BF1-B363-DC8AC40425B8}"/>
    <cellStyle name="Comma 2 4 22 5" xfId="1171" xr:uid="{5186943C-3B2F-4E80-9FB6-34A60CD69A3F}"/>
    <cellStyle name="Comma 2 4 22 6" xfId="1172" xr:uid="{C6B1A931-D03A-417D-95E4-1027D0B398B6}"/>
    <cellStyle name="Comma 2 4 22 7" xfId="1173" xr:uid="{26ADEA75-8E1F-4FCC-AAD1-DF7ABD4F5C93}"/>
    <cellStyle name="Comma 2 4 22 8" xfId="1174" xr:uid="{8FAB3243-D89D-4031-8B0B-60D1ABC8600D}"/>
    <cellStyle name="Comma 2 4 22 9" xfId="1175" xr:uid="{E7901D67-5CBA-41BC-8739-86200D77B0F4}"/>
    <cellStyle name="Comma 2 4 23" xfId="12844" xr:uid="{7D96A646-F215-4267-B186-8F16A92FE6DA}"/>
    <cellStyle name="Comma 2 4 24" xfId="12845" xr:uid="{C3D66844-A87A-4735-8956-9D5EF5577F68}"/>
    <cellStyle name="Comma 2 4 3" xfId="1176" xr:uid="{B03AD90E-5C95-4229-969B-D39C9C89FB27}"/>
    <cellStyle name="Comma 2 4 3 2" xfId="1177" xr:uid="{9703EF19-6B81-488A-93A0-1B303100EF4F}"/>
    <cellStyle name="Comma 2 4 3 3" xfId="12846" xr:uid="{2F264745-53CF-48C1-9C5C-DE92733BEABC}"/>
    <cellStyle name="Comma 2 4 3 4" xfId="12847" xr:uid="{17BC88BC-49D4-4D8E-B0DC-616337250555}"/>
    <cellStyle name="Comma 2 4 4" xfId="1178" xr:uid="{1A0F6203-EDF1-4832-910E-6D8E2E72143E}"/>
    <cellStyle name="Comma 2 4 4 2" xfId="1179" xr:uid="{4FEB2128-BC3D-49D1-9FE8-0E165D63E063}"/>
    <cellStyle name="Comma 2 4 4 3" xfId="12848" xr:uid="{9BEBFC2A-4B85-4345-A41C-C52CE0CB4FFA}"/>
    <cellStyle name="Comma 2 4 4 4" xfId="12849" xr:uid="{3CFB79B4-3ECD-4B66-BB71-96B565FDA412}"/>
    <cellStyle name="Comma 2 4 5" xfId="1180" xr:uid="{C5C8A247-2FD8-4BD9-BB6E-D0DBD310C054}"/>
    <cellStyle name="Comma 2 4 5 2" xfId="1181" xr:uid="{8D183CBB-0B4D-4C4C-986A-BF243813404F}"/>
    <cellStyle name="Comma 2 4 5 3" xfId="12850" xr:uid="{79A0AD22-7396-4985-A1EE-FB60411B9466}"/>
    <cellStyle name="Comma 2 4 5 4" xfId="12851" xr:uid="{5DDEDA77-2F4F-4C08-A5E2-CC4C4F25BBAB}"/>
    <cellStyle name="Comma 2 4 6" xfId="1182" xr:uid="{2CA9F37B-1690-4273-9B3D-8D2D2EE02C68}"/>
    <cellStyle name="Comma 2 4 6 2" xfId="1183" xr:uid="{526BED84-4C56-45E4-ACB1-2D3DCFB3E68B}"/>
    <cellStyle name="Comma 2 4 6 3" xfId="12852" xr:uid="{102748AD-EB53-488F-BC15-1FB7ADF25019}"/>
    <cellStyle name="Comma 2 4 6 4" xfId="12853" xr:uid="{537E1327-BB24-4AA4-AF5E-A390D0CAA621}"/>
    <cellStyle name="Comma 2 4 7" xfId="1184" xr:uid="{17D61CC6-657E-4BFF-905E-A5721DD45C96}"/>
    <cellStyle name="Comma 2 4 7 2" xfId="1185" xr:uid="{504375D9-9D97-4DD5-A24F-6131724217DE}"/>
    <cellStyle name="Comma 2 4 7 3" xfId="12854" xr:uid="{535E1D69-01D0-42CC-B880-27B2BD78C1F8}"/>
    <cellStyle name="Comma 2 4 7 4" xfId="12855" xr:uid="{A239AE6E-6FAF-448E-A75B-0B62E5F8F04C}"/>
    <cellStyle name="Comma 2 4 8" xfId="1186" xr:uid="{2E4DF0F1-9729-4B04-907C-17C6D271E8D3}"/>
    <cellStyle name="Comma 2 4 8 2" xfId="1187" xr:uid="{BB5912A3-A3F3-4E7D-A859-4A53A00BBF64}"/>
    <cellStyle name="Comma 2 4 8 3" xfId="12856" xr:uid="{3D117C32-640F-403A-8D69-C56A7F2AD66D}"/>
    <cellStyle name="Comma 2 4 8 4" xfId="12857" xr:uid="{8D75D3F2-91FE-465E-A32A-DB881DB6F404}"/>
    <cellStyle name="Comma 2 4 9" xfId="1188" xr:uid="{2786D91B-473C-4ADA-889A-C11ACB6492A6}"/>
    <cellStyle name="Comma 2 4 9 2" xfId="1189" xr:uid="{0E8AEC7B-5EB9-445E-8F55-B662A8939A8A}"/>
    <cellStyle name="Comma 2 4 9 3" xfId="12858" xr:uid="{8313008C-1E4D-4A6D-B38F-03F9C84B89F1}"/>
    <cellStyle name="Comma 2 4 9 4" xfId="12859" xr:uid="{6DD8C873-4026-4649-A188-EF93E0D34DDD}"/>
    <cellStyle name="Comma 2 40" xfId="1190" xr:uid="{295AFD50-8D95-4DAB-A521-D08B6C003C8C}"/>
    <cellStyle name="Comma 2 40 2" xfId="1191" xr:uid="{107D6691-0267-4330-8923-30710142B559}"/>
    <cellStyle name="Comma 2 40 3" xfId="12860" xr:uid="{45EC9E38-408A-4FB8-9792-F0B4F77C78A1}"/>
    <cellStyle name="Comma 2 40 4" xfId="12861" xr:uid="{A7A7F10C-B669-4258-9360-3F6C379620DD}"/>
    <cellStyle name="Comma 2 41" xfId="1192" xr:uid="{D56193D9-72A6-4246-9A6F-8D991F3F51F6}"/>
    <cellStyle name="Comma 2 41 2" xfId="1193" xr:uid="{224C072F-3BEA-4482-B593-DA93DC5A0389}"/>
    <cellStyle name="Comma 2 41 3" xfId="12862" xr:uid="{DC4C1DAE-843E-4D0E-843B-1FC508B157FA}"/>
    <cellStyle name="Comma 2 41 4" xfId="12863" xr:uid="{1D795087-8B02-4553-AAF8-4E2B20F5BD34}"/>
    <cellStyle name="Comma 2 42" xfId="1194" xr:uid="{BA2C90D8-42D2-45F9-AD0B-FC3CA25AD93D}"/>
    <cellStyle name="Comma 2 42 2" xfId="1195" xr:uid="{C3F2C4AB-3786-4C6F-AC50-6E0115ABE8F6}"/>
    <cellStyle name="Comma 2 42 3" xfId="12864" xr:uid="{33287B53-41F5-4578-9FA5-3574AD45E3C8}"/>
    <cellStyle name="Comma 2 42 4" xfId="12865" xr:uid="{CC9512E4-F60D-4A69-B754-E185F875E9FC}"/>
    <cellStyle name="Comma 2 43" xfId="1196" xr:uid="{5A7DB1DA-250D-45E6-B571-7A9E675E614E}"/>
    <cellStyle name="Comma 2 44" xfId="1197" xr:uid="{9E77538A-42A8-4BC9-B585-F938C4821E1A}"/>
    <cellStyle name="Comma 2 45" xfId="1198" xr:uid="{A445A933-CF57-48F1-93C6-08F9463DDEB8}"/>
    <cellStyle name="Comma 2 45 2" xfId="1199" xr:uid="{1F9F7E15-244C-4B3A-BF08-1A6FC77F66B2}"/>
    <cellStyle name="Comma 2 45 3" xfId="12866" xr:uid="{DCF965A5-F358-48B3-BA93-04862F34B739}"/>
    <cellStyle name="Comma 2 45 4" xfId="12867" xr:uid="{EAC3AA4B-3013-4B69-81BC-4A037633DC90}"/>
    <cellStyle name="Comma 2 46" xfId="1200" xr:uid="{23E24740-C43B-4D44-9791-727A37F13135}"/>
    <cellStyle name="Comma 2 46 2" xfId="1201" xr:uid="{7C4C7F4E-F58A-490B-8DCE-313639B88C87}"/>
    <cellStyle name="Comma 2 46 3" xfId="12868" xr:uid="{12E70982-A5C9-445F-9680-12DB824A9087}"/>
    <cellStyle name="Comma 2 46 4" xfId="12869" xr:uid="{017816B7-ED97-485C-A681-0BE72147F925}"/>
    <cellStyle name="Comma 2 47" xfId="1202" xr:uid="{1B176AC3-FE9F-4B2C-BB51-7491A9B35258}"/>
    <cellStyle name="Comma 2 47 2" xfId="1203" xr:uid="{CE5E7D13-410B-4FB7-B9AB-28F018E9FA18}"/>
    <cellStyle name="Comma 2 47 3" xfId="12870" xr:uid="{A5646C24-5966-41C6-ADBA-54A3553BF543}"/>
    <cellStyle name="Comma 2 47 4" xfId="12871" xr:uid="{CDB4E58A-872D-4AA3-B3F3-65B2037C5F78}"/>
    <cellStyle name="Comma 2 48" xfId="1204" xr:uid="{AAB83429-732C-4309-9A82-828BCAF50786}"/>
    <cellStyle name="Comma 2 49" xfId="1205" xr:uid="{03654649-7DE1-4FAC-959C-E35D2D1922B8}"/>
    <cellStyle name="Comma 2 5" xfId="1206" xr:uid="{41793C5B-FA38-4344-A4B6-6EA400915AD7}"/>
    <cellStyle name="Comma 2 5 10" xfId="1207" xr:uid="{433AEC88-DD22-46E4-833E-CA9735353B05}"/>
    <cellStyle name="Comma 2 5 11" xfId="1208" xr:uid="{E6BDB345-9DCA-493D-BDBF-DF3A921E27C6}"/>
    <cellStyle name="Comma 2 5 12" xfId="1209" xr:uid="{A9438AB7-0509-4B31-B7CC-2A34E4ADDDF9}"/>
    <cellStyle name="Comma 2 5 13" xfId="1210" xr:uid="{628F2016-8B2E-4443-983C-2FB2D3D8136C}"/>
    <cellStyle name="Comma 2 5 14" xfId="1211" xr:uid="{8EDC4291-2790-463C-9F82-683957C96C25}"/>
    <cellStyle name="Comma 2 5 15" xfId="1212" xr:uid="{C91CFE4B-256D-403F-B7E8-744A4EC7643F}"/>
    <cellStyle name="Comma 2 5 16" xfId="12872" xr:uid="{880E4660-7674-4354-9A83-54EB78EA1A14}"/>
    <cellStyle name="Comma 2 5 17" xfId="12873" xr:uid="{8456E609-C468-4EEE-BEB4-B7A8EE807F68}"/>
    <cellStyle name="Comma 2 5 2" xfId="1213" xr:uid="{6D664B43-1C0F-41EE-BB48-A9ECEDE41AAA}"/>
    <cellStyle name="Comma 2 5 2 2" xfId="1214" xr:uid="{C6A71E84-9BF0-4520-991F-4D6E3CBDC6D6}"/>
    <cellStyle name="Comma 2 5 2 3" xfId="1215" xr:uid="{EBE7FA15-08D0-4D0B-A011-7EE9E898D070}"/>
    <cellStyle name="Comma 2 5 2 4" xfId="12874" xr:uid="{A76D85CE-4609-445F-AF9C-9DD38DA753A1}"/>
    <cellStyle name="Comma 2 5 2 5" xfId="12875" xr:uid="{5D58776D-9316-4746-8E48-2250324C95CF}"/>
    <cellStyle name="Comma 2 5 3" xfId="1216" xr:uid="{FA5B8FE5-BDB0-4231-989B-EEE0AF373996}"/>
    <cellStyle name="Comma 2 5 4" xfId="1217" xr:uid="{C51B365B-D023-42E8-88A1-8E8CAB42BE08}"/>
    <cellStyle name="Comma 2 5 4 2" xfId="1218" xr:uid="{07C02C34-C30B-4BF9-8DB8-B098180678B9}"/>
    <cellStyle name="Comma 2 5 4 3" xfId="12876" xr:uid="{ED8A302B-A7EA-4FFC-9859-7518AA66FCD4}"/>
    <cellStyle name="Comma 2 5 4 4" xfId="12877" xr:uid="{20E9E813-2BD7-47C1-9321-35A79B0772AA}"/>
    <cellStyle name="Comma 2 5 5" xfId="1219" xr:uid="{15A7E27F-0B09-493A-B42B-9844F411FEBB}"/>
    <cellStyle name="Comma 2 5 6" xfId="1220" xr:uid="{8D743507-6170-4066-8DD8-6B38CE368A00}"/>
    <cellStyle name="Comma 2 5 7" xfId="1221" xr:uid="{538265AE-78C9-4241-B201-ED4A1EBD2D2C}"/>
    <cellStyle name="Comma 2 5 8" xfId="1222" xr:uid="{A0DC373C-AB99-4900-8088-C0AC6935F749}"/>
    <cellStyle name="Comma 2 5 9" xfId="1223" xr:uid="{4E4859CA-461B-4CA2-A418-C4EDFBAE056F}"/>
    <cellStyle name="Comma 2 50" xfId="1224" xr:uid="{2A1BB6D8-1087-480E-90D1-22B6767D8BEF}"/>
    <cellStyle name="Comma 2 50 2" xfId="1225" xr:uid="{DD464A4A-C5B8-46F2-8AB0-991D6C261C2E}"/>
    <cellStyle name="Comma 2 50 3" xfId="12878" xr:uid="{EB245062-82DB-4588-924F-A0731BB3E245}"/>
    <cellStyle name="Comma 2 50 4" xfId="12879" xr:uid="{889A655E-9BCE-4726-9362-F834631DAA91}"/>
    <cellStyle name="Comma 2 51" xfId="1226" xr:uid="{066B1524-497C-4730-BB2A-F67A9C66F7DB}"/>
    <cellStyle name="Comma 2 51 10" xfId="1227" xr:uid="{27A553FD-080D-409D-94FA-C3BEC5C758AB}"/>
    <cellStyle name="Comma 2 51 10 2" xfId="1228" xr:uid="{CAAC7738-6CF7-4142-8D48-C9248F770D17}"/>
    <cellStyle name="Comma 2 51 11" xfId="1229" xr:uid="{DBB845EF-C71E-48BF-875B-B0E5CB4C9AAD}"/>
    <cellStyle name="Comma 2 51 11 2" xfId="1230" xr:uid="{91C66F14-C3F0-4192-B507-DDFED82DFFD8}"/>
    <cellStyle name="Comma 2 51 12" xfId="12880" xr:uid="{AEE60F18-A6FB-493D-B9C4-FCD7E78E05B2}"/>
    <cellStyle name="Comma 2 51 12 2" xfId="12881" xr:uid="{B738F21C-8838-44CA-B0A4-4AE9FC191AE4}"/>
    <cellStyle name="Comma 2 51 12 2 2" xfId="12882" xr:uid="{385BD262-4E58-499A-92D5-21FEBE4C8C04}"/>
    <cellStyle name="Comma 2 51 12 3" xfId="12883" xr:uid="{578C33AA-7CE9-4ED1-BD3A-76B2AF2E3F01}"/>
    <cellStyle name="Comma 2 51 13" xfId="12884" xr:uid="{91224425-7618-4C5E-B1ED-F80A26DAEBFF}"/>
    <cellStyle name="Comma 2 51 14" xfId="12885" xr:uid="{8AE95386-C930-4912-9C1A-11E95D10994F}"/>
    <cellStyle name="Comma 2 51 15" xfId="12886" xr:uid="{3AE0487E-8D6E-47EB-89AD-641236F43085}"/>
    <cellStyle name="Comma 2 51 15 2" xfId="12887" xr:uid="{4424E63E-B838-4BAB-A104-AD8163315422}"/>
    <cellStyle name="Comma 2 51 16" xfId="12888" xr:uid="{EB6D03BE-66B3-4B5F-9BAD-DD70EEF8CABF}"/>
    <cellStyle name="Comma 2 51 17" xfId="12889" xr:uid="{14F7104C-C6AD-4498-823E-43B6B4AD84C4}"/>
    <cellStyle name="Comma 2 51 18" xfId="12890" xr:uid="{AA246260-1CAD-456A-B504-B71FE1C6F9C5}"/>
    <cellStyle name="Comma 2 51 19" xfId="12891" xr:uid="{9D02C3FA-02F2-4A72-9697-49D684EBC916}"/>
    <cellStyle name="Comma 2 51 2" xfId="1231" xr:uid="{F1707EA7-A66B-43D9-A5A3-F72D0B5DA3CD}"/>
    <cellStyle name="Comma 2 51 20" xfId="12892" xr:uid="{C3C9AF8D-102B-49FD-9B76-DD1B554A018F}"/>
    <cellStyle name="Comma 2 51 21" xfId="12893" xr:uid="{9DEAE81A-091B-4FDC-BC00-5FA51981270C}"/>
    <cellStyle name="Comma 2 51 22" xfId="12894" xr:uid="{A09EDFBB-D745-458A-9DE0-0DA8F850EC87}"/>
    <cellStyle name="Comma 2 51 23" xfId="12895" xr:uid="{03EF5C9B-309B-4732-9E0E-50812C9FDD3D}"/>
    <cellStyle name="Comma 2 51 24" xfId="12896" xr:uid="{343FD35C-F2CB-4BC2-8E95-BA7FC3F4C0DB}"/>
    <cellStyle name="Comma 2 51 25" xfId="12897" xr:uid="{1B208E34-EEC7-42AA-9BD6-C2870004FD56}"/>
    <cellStyle name="Comma 2 51 26" xfId="12898" xr:uid="{D205BC17-1151-4E7F-AEFA-01CBCF01F1AB}"/>
    <cellStyle name="Comma 2 51 27" xfId="12899" xr:uid="{55A80754-253E-4ACC-A3D3-6A09A12E6530}"/>
    <cellStyle name="Comma 2 51 28" xfId="12900" xr:uid="{EBCB583C-B50F-412A-A7FE-EC24CE62031F}"/>
    <cellStyle name="Comma 2 51 29" xfId="12901" xr:uid="{2778DB22-E228-46AF-B340-B1DFE1E9A698}"/>
    <cellStyle name="Comma 2 51 3" xfId="1232" xr:uid="{93EA11AE-E932-49EB-BF07-2BD76B7378AA}"/>
    <cellStyle name="Comma 2 51 3 2" xfId="1233" xr:uid="{6DF3DC7B-9C68-4E7D-A638-97BD51DF8736}"/>
    <cellStyle name="Comma 2 51 30" xfId="12902" xr:uid="{8BE842B8-18BD-442F-97B5-570A702DE691}"/>
    <cellStyle name="Comma 2 51 31" xfId="12903" xr:uid="{BA98DEBE-20C0-4809-9DA5-1D83A8F894FC}"/>
    <cellStyle name="Comma 2 51 32" xfId="12904" xr:uid="{A37963E7-70A3-44DC-9ADC-4F9A5F369C53}"/>
    <cellStyle name="Comma 2 51 33" xfId="12905" xr:uid="{4278AC7F-A021-4A6F-9651-62D39C342CE7}"/>
    <cellStyle name="Comma 2 51 34" xfId="12906" xr:uid="{F1BB796B-D569-45D4-AA0A-B8DE214FA11A}"/>
    <cellStyle name="Comma 2 51 35" xfId="12907" xr:uid="{F67E9970-9C39-4C4F-9561-0886C7067E00}"/>
    <cellStyle name="Comma 2 51 36" xfId="12908" xr:uid="{A4AF7C48-5176-4487-9958-434B4A6078CF}"/>
    <cellStyle name="Comma 2 51 37" xfId="12909" xr:uid="{AA34F8D0-79DC-441E-B57C-BB75BEFC95F4}"/>
    <cellStyle name="Comma 2 51 38" xfId="12910" xr:uid="{BAE03E6E-9929-4D86-9828-9BFF3FC256E3}"/>
    <cellStyle name="Comma 2 51 39" xfId="12911" xr:uid="{C9AB1203-8858-4688-929B-CFC53D66E32D}"/>
    <cellStyle name="Comma 2 51 4" xfId="1234" xr:uid="{07C3D694-96F0-45E2-9F4F-F211A1C83D1A}"/>
    <cellStyle name="Comma 2 51 4 2" xfId="1235" xr:uid="{3B8FC084-1867-4970-B75C-35E06919A149}"/>
    <cellStyle name="Comma 2 51 40" xfId="12912" xr:uid="{81196A5C-7665-4AE4-A2B9-8D33AD99BFBA}"/>
    <cellStyle name="Comma 2 51 41" xfId="12913" xr:uid="{61B65CAC-A798-4796-9A13-047235387D7C}"/>
    <cellStyle name="Comma 2 51 5" xfId="1236" xr:uid="{C0F492DF-D4AE-4653-A162-23E37AF21AF5}"/>
    <cellStyle name="Comma 2 51 5 2" xfId="1237" xr:uid="{16D56231-BF1D-4EA4-8C92-C559F1F4838A}"/>
    <cellStyle name="Comma 2 51 6" xfId="1238" xr:uid="{1FD640CB-BD42-4F3E-8F6F-59762680610A}"/>
    <cellStyle name="Comma 2 51 6 2" xfId="1239" xr:uid="{7D7876D2-60C7-405F-A937-E121AAFF6064}"/>
    <cellStyle name="Comma 2 51 7" xfId="1240" xr:uid="{03DF58F0-AE68-44CC-8AFD-DE85A98D158D}"/>
    <cellStyle name="Comma 2 51 7 2" xfId="1241" xr:uid="{3FE377C6-09B8-4C8E-A9EA-A7E343137BDF}"/>
    <cellStyle name="Comma 2 51 8" xfId="1242" xr:uid="{F00FAA15-BECF-4921-A171-5B87428453BC}"/>
    <cellStyle name="Comma 2 51 8 2" xfId="1243" xr:uid="{4B0CA2CE-2A8C-4C20-908B-0864959FD7FD}"/>
    <cellStyle name="Comma 2 51 9" xfId="1244" xr:uid="{FC9D7E8B-A5D0-4118-8E3B-2F37C2A8BD97}"/>
    <cellStyle name="Comma 2 51 9 2" xfId="1245" xr:uid="{83BFFB2C-D8F1-4F0D-88AB-C3ECB0C06CFC}"/>
    <cellStyle name="Comma 2 52" xfId="1246" xr:uid="{624AA6DB-F335-4B53-B938-6947FEEC0280}"/>
    <cellStyle name="Comma 2 53" xfId="1247" xr:uid="{E68335F4-F254-4F03-923C-0CDF4DC713B2}"/>
    <cellStyle name="Comma 2 54" xfId="1248" xr:uid="{559C37F8-462E-4ADE-A6F4-673EE834B31C}"/>
    <cellStyle name="Comma 2 55" xfId="1249" xr:uid="{C0525FF4-DEA2-47A2-8DC9-71E96CEA83EB}"/>
    <cellStyle name="Comma 2 56" xfId="1250" xr:uid="{0115D689-122F-437D-93A6-6B2CEDE94EF8}"/>
    <cellStyle name="Comma 2 57" xfId="1251" xr:uid="{0653642D-845D-4697-B660-5EA811CFE726}"/>
    <cellStyle name="Comma 2 58" xfId="1252" xr:uid="{0F160985-B391-4D74-A884-92B9088E5F99}"/>
    <cellStyle name="Comma 2 59" xfId="1253" xr:uid="{EE3C63EF-DD13-477A-8D11-DF6EC406C4B5}"/>
    <cellStyle name="Comma 2 6" xfId="1254" xr:uid="{3ACE252B-82E1-49F7-80CD-D530710CE119}"/>
    <cellStyle name="Comma 2 6 2" xfId="1255" xr:uid="{3FD1FB44-B962-4117-AD45-16B8653A5328}"/>
    <cellStyle name="Comma 2 6 2 2" xfId="1256" xr:uid="{5976EC0D-1AD9-4FB7-BC89-4424DF77E949}"/>
    <cellStyle name="Comma 2 6 3" xfId="1257" xr:uid="{851D3E31-92CD-4776-A5EC-4879F1B4E12F}"/>
    <cellStyle name="Comma 2 60" xfId="1258" xr:uid="{A918CAF2-E69F-468C-B220-BF160351C2DA}"/>
    <cellStyle name="Comma 2 61" xfId="1259" xr:uid="{9808AD6E-A087-4141-ABB3-85F63234867E}"/>
    <cellStyle name="Comma 2 62" xfId="1260" xr:uid="{A823B08E-1745-4040-92FA-3CA7803D3272}"/>
    <cellStyle name="Comma 2 62 10" xfId="12914" xr:uid="{9C467294-DF4B-476C-8ADB-0418AB575A02}"/>
    <cellStyle name="Comma 2 62 11" xfId="12915" xr:uid="{F86D8EE7-2F5C-47C5-931E-E0C5F991B765}"/>
    <cellStyle name="Comma 2 62 2" xfId="12916" xr:uid="{F3C64C04-DBEE-43D0-89D7-C0B4F7AE454C}"/>
    <cellStyle name="Comma 2 62 3" xfId="12917" xr:uid="{08B4A653-A62E-4945-B4D9-5551E5962A17}"/>
    <cellStyle name="Comma 2 62 4" xfId="12918" xr:uid="{B3892E6F-84E4-448B-BD13-66A368AEA3D4}"/>
    <cellStyle name="Comma 2 62 5" xfId="12919" xr:uid="{AE9B8330-B643-4EDD-B3FA-CADBA26B3665}"/>
    <cellStyle name="Comma 2 62 6" xfId="12920" xr:uid="{8D584804-5157-4F69-BC88-E8E11809909F}"/>
    <cellStyle name="Comma 2 62 7" xfId="12921" xr:uid="{1CE5C330-4754-405F-8D97-78031378CC73}"/>
    <cellStyle name="Comma 2 62 8" xfId="12922" xr:uid="{A18CB061-445D-482B-B4ED-3561F1F846E0}"/>
    <cellStyle name="Comma 2 62 9" xfId="12923" xr:uid="{F85C07DD-78F2-4D11-B809-591C927E8FEE}"/>
    <cellStyle name="Comma 2 63" xfId="1261" xr:uid="{A919D1B3-96ED-433A-BC5C-E3558BBE3031}"/>
    <cellStyle name="Comma 2 63 10" xfId="12924" xr:uid="{E2ED85B2-E6B9-48E6-978F-F836328DCD46}"/>
    <cellStyle name="Comma 2 63 11" xfId="12925" xr:uid="{5117BD82-7644-49CA-955F-E4799B295673}"/>
    <cellStyle name="Comma 2 63 2" xfId="12926" xr:uid="{6496E763-5D15-4C07-B47A-250FCABC636B}"/>
    <cellStyle name="Comma 2 63 3" xfId="12927" xr:uid="{D9A511DC-E228-478A-A9FF-7F99E8B50FBA}"/>
    <cellStyle name="Comma 2 63 4" xfId="12928" xr:uid="{7B1B931C-6CB2-4B4C-ABA1-F8AA3EAFE9D3}"/>
    <cellStyle name="Comma 2 63 5" xfId="12929" xr:uid="{CBDD266A-D38F-4B49-A7BD-B538484681A5}"/>
    <cellStyle name="Comma 2 63 6" xfId="12930" xr:uid="{63BE3ABE-6725-4440-AF02-2343572D5313}"/>
    <cellStyle name="Comma 2 63 7" xfId="12931" xr:uid="{1599A797-C7D4-4C5B-B290-5D315DA176F2}"/>
    <cellStyle name="Comma 2 63 8" xfId="12932" xr:uid="{23625006-84E0-4BE4-92C3-131DEF65CD41}"/>
    <cellStyle name="Comma 2 63 9" xfId="12933" xr:uid="{EF90DC9C-F8F4-4367-A4E3-DC71A1AE9745}"/>
    <cellStyle name="Comma 2 64" xfId="1262" xr:uid="{E400FCB7-EEF6-4A13-83D8-22E6CB89851C}"/>
    <cellStyle name="Comma 2 64 10" xfId="12934" xr:uid="{FC3DE4EE-2F37-48F4-A8D3-4F542872FF1E}"/>
    <cellStyle name="Comma 2 64 11" xfId="12935" xr:uid="{290F404E-DA00-46F3-A572-D3A61DB15275}"/>
    <cellStyle name="Comma 2 64 2" xfId="12936" xr:uid="{7BB1E3E1-871B-4CCE-A701-B821F1BF180C}"/>
    <cellStyle name="Comma 2 64 3" xfId="12937" xr:uid="{490412DE-9FA2-43FA-AB29-70510204A913}"/>
    <cellStyle name="Comma 2 64 4" xfId="12938" xr:uid="{809AB69C-A732-4C11-8DC7-0609F546E08F}"/>
    <cellStyle name="Comma 2 64 5" xfId="12939" xr:uid="{DEF3CEDA-39C7-415E-A74D-836BC01D7DA1}"/>
    <cellStyle name="Comma 2 64 6" xfId="12940" xr:uid="{12CB44DD-2B50-4E2D-8302-931EF611A014}"/>
    <cellStyle name="Comma 2 64 7" xfId="12941" xr:uid="{8426716A-C5B3-4C94-BFC9-383897DAF0F0}"/>
    <cellStyle name="Comma 2 64 8" xfId="12942" xr:uid="{81072D4C-2293-43BA-8117-94F9791E4EFC}"/>
    <cellStyle name="Comma 2 64 9" xfId="12943" xr:uid="{4BA5EBC2-1C90-4E1B-8235-133333F703B2}"/>
    <cellStyle name="Comma 2 65" xfId="1263" xr:uid="{2C034FD4-C6E2-4581-8181-AD1083650D1C}"/>
    <cellStyle name="Comma 2 65 10" xfId="12944" xr:uid="{5F791B43-F25F-4A77-B5E1-8F3657FB9162}"/>
    <cellStyle name="Comma 2 65 11" xfId="12945" xr:uid="{3B562220-3C09-4762-9245-0FD3C94A4AFC}"/>
    <cellStyle name="Comma 2 65 2" xfId="12946" xr:uid="{E90C7D2E-3943-4FB8-986B-786BC274B4DE}"/>
    <cellStyle name="Comma 2 65 3" xfId="12947" xr:uid="{FF4E990A-0BDB-41B3-94DE-363987C9BA3D}"/>
    <cellStyle name="Comma 2 65 4" xfId="12948" xr:uid="{B1F42EA7-7F54-4630-8F0D-F73BAAB622EF}"/>
    <cellStyle name="Comma 2 65 5" xfId="12949" xr:uid="{C5264227-10A0-48D1-B538-488CEEB61743}"/>
    <cellStyle name="Comma 2 65 6" xfId="12950" xr:uid="{E7120206-B318-4469-9D94-D77E7951E83F}"/>
    <cellStyle name="Comma 2 65 7" xfId="12951" xr:uid="{70C5C778-CD14-4977-B53F-DD42648F2E1B}"/>
    <cellStyle name="Comma 2 65 8" xfId="12952" xr:uid="{F3F17416-9632-4221-9BBC-D813D59AEDA7}"/>
    <cellStyle name="Comma 2 65 9" xfId="12953" xr:uid="{310F1C20-955D-4AC0-AE7F-F5B19406755D}"/>
    <cellStyle name="Comma 2 66" xfId="1264" xr:uid="{D0BCC787-53B7-4C69-A632-FEF21B50CCB5}"/>
    <cellStyle name="Comma 2 67" xfId="1265" xr:uid="{6EB674CD-59CC-4A4C-9152-1B6F792BD102}"/>
    <cellStyle name="Comma 2 68" xfId="12954" xr:uid="{53CE1499-A720-4C11-9F21-EB01465E3FA8}"/>
    <cellStyle name="Comma 2 68 2" xfId="44613" xr:uid="{3D03FC72-2795-46F3-B938-9C3D98F7D408}"/>
    <cellStyle name="Comma 2 69" xfId="12955" xr:uid="{7A7CDAAC-4FDB-45FC-9816-2FF62B7A7B09}"/>
    <cellStyle name="Comma 2 69 2" xfId="12956" xr:uid="{48A903AE-E534-47B3-9469-BAFAB8B14C43}"/>
    <cellStyle name="Comma 2 7" xfId="1266" xr:uid="{CD9C5C5E-F795-4A46-8BFA-31E05316A2EA}"/>
    <cellStyle name="Comma 2 7 2" xfId="1267" xr:uid="{ACC63DAD-BE0B-43A2-B1BC-4DBDEEE351D4}"/>
    <cellStyle name="Comma 2 7 2 2" xfId="1268" xr:uid="{501A9FFC-666B-45FB-ADD2-2CCE1CE610CD}"/>
    <cellStyle name="Comma 2 7 3" xfId="1269" xr:uid="{6C64113B-CBD0-4575-A365-0A6AD34210B5}"/>
    <cellStyle name="Comma 2 70" xfId="12957" xr:uid="{1897B9A2-AFFF-4718-883E-D134804F04DD}"/>
    <cellStyle name="Comma 2 71" xfId="12958" xr:uid="{261CF49E-253D-455E-8587-4C4EC47FCDEE}"/>
    <cellStyle name="Comma 2 72" xfId="12959" xr:uid="{EEF6D56D-E97D-449B-8BF7-4ADE30611BC0}"/>
    <cellStyle name="Comma 2 73" xfId="12960" xr:uid="{117ADDFD-D495-4087-A920-F13B77173A57}"/>
    <cellStyle name="Comma 2 74" xfId="12961" xr:uid="{2BC3E5B7-3EDB-4C59-B7CA-5410B68BE63D}"/>
    <cellStyle name="Comma 2 75" xfId="12962" xr:uid="{30991CA9-4DC5-4925-95BE-611536D69089}"/>
    <cellStyle name="Comma 2 76" xfId="12963" xr:uid="{70A9034C-9353-4FC4-A6A7-08CB5D53A1F1}"/>
    <cellStyle name="Comma 2 77" xfId="12964" xr:uid="{BD1118BF-9C60-4236-BEAE-237C9EA96EA3}"/>
    <cellStyle name="Comma 2 78" xfId="12965" xr:uid="{A703B631-1C5C-4D0E-9DF7-7C6355633E7B}"/>
    <cellStyle name="Comma 2 79" xfId="12966" xr:uid="{883495DC-A8C7-4780-AAAB-9D349B40CA5A}"/>
    <cellStyle name="Comma 2 8" xfId="1270" xr:uid="{3313AD73-3E6C-4302-BE2B-59DF8FD22740}"/>
    <cellStyle name="Comma 2 8 2" xfId="1271" xr:uid="{76474BE8-9C90-4EEE-9821-701157C84232}"/>
    <cellStyle name="Comma 2 8 2 2" xfId="1272" xr:uid="{AC7F0566-C129-4F33-9624-EF4C01C7D35E}"/>
    <cellStyle name="Comma 2 8 3" xfId="1273" xr:uid="{352224D9-809D-44C2-9951-A9A5D2BD35E4}"/>
    <cellStyle name="Comma 2 80" xfId="12967" xr:uid="{3A292DE0-9D1F-45A7-AB66-BEDE79B5400B}"/>
    <cellStyle name="Comma 2 81" xfId="12968" xr:uid="{F23D054C-D1A9-4B38-887C-E8325AA022C6}"/>
    <cellStyle name="Comma 2 82" xfId="12969" xr:uid="{3F577120-7032-45A1-960A-E4CB24DEDB57}"/>
    <cellStyle name="Comma 2 83" xfId="12970" xr:uid="{24E84AE9-6B8A-4E3B-81B1-B51821BF3F6C}"/>
    <cellStyle name="Comma 2 84" xfId="12971" xr:uid="{E3D14884-9FB8-46F9-82ED-680789088C11}"/>
    <cellStyle name="Comma 2 85" xfId="12972" xr:uid="{DB0C4D81-2436-4197-820D-B6B21BC0523E}"/>
    <cellStyle name="Comma 2 86" xfId="12973" xr:uid="{0EC06AE4-55AE-496C-83FA-8B38783CF467}"/>
    <cellStyle name="Comma 2 87" xfId="12974" xr:uid="{D7AE3AAA-8D8E-4CF8-8250-84C9351B4A54}"/>
    <cellStyle name="Comma 2 88" xfId="12975" xr:uid="{FDC0A54C-AF38-4AB6-A19E-272A884A057D}"/>
    <cellStyle name="Comma 2 89" xfId="12976" xr:uid="{5CD1C16D-4839-4B26-A957-6AF389F2CDDA}"/>
    <cellStyle name="Comma 2 9" xfId="1274" xr:uid="{95185623-9AD9-408D-B6B4-BEB13E5A13B7}"/>
    <cellStyle name="Comma 2 9 2" xfId="1275" xr:uid="{FDB316E6-4875-473C-B5D8-DC5D35BCB2DB}"/>
    <cellStyle name="Comma 2 9 2 2" xfId="1276" xr:uid="{CF457A8F-CDDD-49DB-9EE3-9DAF83BF2759}"/>
    <cellStyle name="Comma 2 9 3" xfId="1277" xr:uid="{3BC55EDD-498E-4497-9AC0-7998CD76A050}"/>
    <cellStyle name="Comma 2 90" xfId="12977" xr:uid="{6E6CCF37-4335-453B-8DA7-72E8F4F1E608}"/>
    <cellStyle name="Comma 2 91" xfId="12978" xr:uid="{C9CB0C46-86EB-4382-93D3-959437600541}"/>
    <cellStyle name="Comma 2 92" xfId="12979" xr:uid="{88CCE397-C7AF-4C7D-856C-04C9D9AB0843}"/>
    <cellStyle name="Comma 2 93" xfId="12980" xr:uid="{FC8A6B5E-2D75-4CDE-A491-828849497338}"/>
    <cellStyle name="Comma 2 94" xfId="12981" xr:uid="{D91C439F-EA0B-42BE-9AAB-6B9246E72474}"/>
    <cellStyle name="Comma 2 95" xfId="12982" xr:uid="{24ACE911-D7DF-433C-88F0-55AD7B2F7916}"/>
    <cellStyle name="Comma 2 96" xfId="12983" xr:uid="{03A129C3-F31B-4B3D-8953-5B8C3989C15C}"/>
    <cellStyle name="Comma 2 97" xfId="12984" xr:uid="{70F4DA68-DB1A-40A3-AA91-AFFEBD0B5725}"/>
    <cellStyle name="Comma 2 98" xfId="12985" xr:uid="{803BB5C3-1DF9-4450-BF45-F1C07E56F4D2}"/>
    <cellStyle name="Comma 2 99" xfId="12986" xr:uid="{30A86395-F3C0-4F8C-9AB8-CAD4A06CEDA7}"/>
    <cellStyle name="Comma 2_Batch Accrued Oi  06.2010-2" xfId="12987" xr:uid="{8C9033C8-EED4-4670-84C6-1B6D97F7E118}"/>
    <cellStyle name="Comma 20" xfId="12988" xr:uid="{258A45C7-878F-4A1F-B6EA-954FCA1408FF}"/>
    <cellStyle name="Comma 20 2" xfId="1278" xr:uid="{743E7F1D-C839-4C1D-B1B0-437143E7B11F}"/>
    <cellStyle name="Comma 20 3" xfId="12989" xr:uid="{2196DB7A-95E6-422D-9E6A-04B480F90317}"/>
    <cellStyle name="Comma 20 4" xfId="12990" xr:uid="{70D8D07C-08EF-488A-99D3-8FDB8CE414E4}"/>
    <cellStyle name="Comma 21" xfId="12991" xr:uid="{D1BC7A97-E600-4CC3-A386-0C4A11528149}"/>
    <cellStyle name="Comma 21 2" xfId="1279" xr:uid="{B6B35CA4-7CA2-4C8C-B8B7-5D41278632EB}"/>
    <cellStyle name="Comma 21 3" xfId="12992" xr:uid="{DA35A252-9600-49B2-BBA1-E7FDE2E83A14}"/>
    <cellStyle name="Comma 21 4" xfId="12993" xr:uid="{361FC946-A38D-4D58-8F0B-1F0DB44DAFA9}"/>
    <cellStyle name="Comma 22" xfId="12994" xr:uid="{7C7B2F87-FC35-48A6-9021-F82189B4B7F6}"/>
    <cellStyle name="Comma 22 2" xfId="44614" xr:uid="{F690A9C1-74CF-467F-9FFD-ED85213BA24D}"/>
    <cellStyle name="Comma 22 3" xfId="45623" xr:uid="{0335F224-A475-4D24-92CA-38EDEB5A05D6}"/>
    <cellStyle name="Comma 22 4" xfId="45624" xr:uid="{19D836F1-87AD-40F0-AA2D-EA8EC434C659}"/>
    <cellStyle name="Comma 22 5" xfId="45625" xr:uid="{CFE346F1-F096-40E9-90EF-21124882BE82}"/>
    <cellStyle name="Comma 23" xfId="12995" xr:uid="{D3D25D7A-192C-479E-8856-817C91D3D7D5}"/>
    <cellStyle name="Comma 24" xfId="12996" xr:uid="{C78D7398-620D-4D28-84F7-284F204C5557}"/>
    <cellStyle name="Comma 24 2" xfId="1280" xr:uid="{96C8603D-CCBF-461C-88DE-94DBE1232368}"/>
    <cellStyle name="Comma 24 3" xfId="12997" xr:uid="{E3BC61BF-B991-40D1-8532-F0B35A3A6D1D}"/>
    <cellStyle name="Comma 24 4" xfId="12998" xr:uid="{47F61ADC-EF43-467E-A5F6-E297EF09DF7C}"/>
    <cellStyle name="Comma 24 5" xfId="12999" xr:uid="{8589295A-DA46-4CFF-B59F-4AB1AA146A68}"/>
    <cellStyle name="Comma 25" xfId="13000" xr:uid="{A0F61CA4-A674-4130-ABF1-97A8185414DE}"/>
    <cellStyle name="Comma 25 2" xfId="1281" xr:uid="{66D33912-CD1A-4023-BCCA-0D193BA7E776}"/>
    <cellStyle name="Comma 25 3" xfId="13001" xr:uid="{03196759-7D54-4A3B-B42C-A01BE8DC0EAC}"/>
    <cellStyle name="Comma 25 4" xfId="13002" xr:uid="{561D4788-B4F4-44AA-82E4-7722764E8975}"/>
    <cellStyle name="Comma 26" xfId="13003" xr:uid="{98A4AD16-E6C8-4F7D-A766-42BD40B43CE2}"/>
    <cellStyle name="Comma 26 2" xfId="1282" xr:uid="{3BD3C85F-F249-40D3-87C5-3A94A4080FD3}"/>
    <cellStyle name="Comma 26 3" xfId="13004" xr:uid="{C317903E-D10C-42DE-AB5E-C287F4D97C94}"/>
    <cellStyle name="Comma 26 4" xfId="13005" xr:uid="{D28B10C9-96EC-44EB-B81A-D44C2B8552D8}"/>
    <cellStyle name="Comma 27" xfId="13006" xr:uid="{5A0999B5-19AD-4D3A-AEBF-AE73B3374643}"/>
    <cellStyle name="Comma 27 2" xfId="1283" xr:uid="{0FD07865-21A1-41C4-AC65-185081B46500}"/>
    <cellStyle name="Comma 27 3" xfId="13007" xr:uid="{280BC268-490C-4CA4-B8F2-253C6BA7D4D5}"/>
    <cellStyle name="Comma 27 4" xfId="13008" xr:uid="{0BE03CB7-207B-4826-83DB-6D7F08F02DD7}"/>
    <cellStyle name="Comma 28" xfId="13009" xr:uid="{F97345CD-E80C-4DA5-91AC-B9C23B288FF8}"/>
    <cellStyle name="Comma 29" xfId="13010" xr:uid="{D1E53B82-03FE-4D2D-8BDC-9014E8D843BC}"/>
    <cellStyle name="Comma 29 2" xfId="1284" xr:uid="{A23980CC-D90E-4B33-B230-39328312BDB4}"/>
    <cellStyle name="Comma 29 3" xfId="13011" xr:uid="{9B6283D6-B940-49C2-8765-6D88CE0ADDE3}"/>
    <cellStyle name="Comma 29 4" xfId="13012" xr:uid="{E68D96EC-1878-4BB1-97A7-77C5B7C88BBB}"/>
    <cellStyle name="Comma 3" xfId="5" xr:uid="{0A755F23-70BE-41CA-B700-173FEFF29A3A}"/>
    <cellStyle name="Comma 3 10" xfId="1285" xr:uid="{78596A4E-AAA8-4137-92FC-5F884496F835}"/>
    <cellStyle name="Comma 3 10 2" xfId="1286" xr:uid="{6003A698-9A10-4E3F-9E71-24BEDA9FDF5C}"/>
    <cellStyle name="Comma 3 10 3" xfId="1287" xr:uid="{ADA55F68-42C1-4DBD-81C4-0D6B4C81D849}"/>
    <cellStyle name="Comma 3 100" xfId="13013" xr:uid="{E29735D3-531E-487F-85E3-57783704A0D0}"/>
    <cellStyle name="Comma 3 101" xfId="44615" xr:uid="{22BDED41-1A42-4D23-BB0E-B3000C35B583}"/>
    <cellStyle name="Comma 3 102" xfId="44838" xr:uid="{F7276B86-D4FD-4FFD-A25B-3F81424693F6}"/>
    <cellStyle name="Comma 3 103" xfId="9" xr:uid="{A4952E94-CB7A-406A-ADCE-C5C2E9F9F4CE}"/>
    <cellStyle name="Comma 3 11" xfId="1288" xr:uid="{1B67F559-3934-4516-A1B6-DBC4D1B88335}"/>
    <cellStyle name="Comma 3 11 2" xfId="1289" xr:uid="{722EF2F6-D070-4DE0-A0AD-31D8E254E60E}"/>
    <cellStyle name="Comma 3 11 3" xfId="1290" xr:uid="{DBB3C0A5-5959-4E39-A7DD-AF567B896748}"/>
    <cellStyle name="Comma 3 12" xfId="1291" xr:uid="{C48FAE19-916C-4FEC-918A-EACBB4A6D650}"/>
    <cellStyle name="Comma 3 12 2" xfId="1292" xr:uid="{8761D177-049E-4EE8-87ED-5364EDDFFE3C}"/>
    <cellStyle name="Comma 3 12 3" xfId="1293" xr:uid="{43B0EBA8-9026-447C-A3A6-4F8C79941AB3}"/>
    <cellStyle name="Comma 3 13" xfId="1294" xr:uid="{30D63C90-A603-4E1C-AE69-EA2C163DA3CB}"/>
    <cellStyle name="Comma 3 13 2" xfId="1295" xr:uid="{B681ADDD-1FCE-4D0B-A7B2-1109E20F9FC9}"/>
    <cellStyle name="Comma 3 13 3" xfId="1296" xr:uid="{1BFFB431-EE82-4B6B-AB8B-1AFF3CC47DA0}"/>
    <cellStyle name="Comma 3 14" xfId="1297" xr:uid="{6459611A-7AF3-447C-B080-D710052A107E}"/>
    <cellStyle name="Comma 3 14 2" xfId="1298" xr:uid="{C4260EBF-6013-4B19-A0CD-F766A4145CAD}"/>
    <cellStyle name="Comma 3 14 3" xfId="1299" xr:uid="{B3E3A555-A089-4B0E-A9BF-FEA751F70649}"/>
    <cellStyle name="Comma 3 15" xfId="1300" xr:uid="{4D10C5FD-9BAC-4D8A-8BA1-4BB56B87773F}"/>
    <cellStyle name="Comma 3 15 2" xfId="1301" xr:uid="{81D11A27-9F24-4A0F-BFEF-68C620B8D451}"/>
    <cellStyle name="Comma 3 15 3" xfId="1302" xr:uid="{CDA9FA32-F685-4AE9-91D2-B98DFEDF9C5A}"/>
    <cellStyle name="Comma 3 16" xfId="1303" xr:uid="{E9E2983A-9F4A-4A15-9DBE-46A482EE895E}"/>
    <cellStyle name="Comma 3 16 2" xfId="1304" xr:uid="{0336042B-B048-4A49-A4F3-3CF29AC799E7}"/>
    <cellStyle name="Comma 3 16 3" xfId="1305" xr:uid="{8465CAD8-75CE-4636-B468-B6028CE1A284}"/>
    <cellStyle name="Comma 3 17" xfId="1306" xr:uid="{37A1205F-2120-40C4-9CE6-F7537D7CBD41}"/>
    <cellStyle name="Comma 3 17 2" xfId="1307" xr:uid="{D2AE6830-90B0-45D2-961A-3A8779C94E62}"/>
    <cellStyle name="Comma 3 17 3" xfId="1308" xr:uid="{D051FFF6-0475-4A54-B112-2364BB98D774}"/>
    <cellStyle name="Comma 3 18" xfId="1309" xr:uid="{2BEBD7EF-981D-4A8C-9039-63DD7EC4FB94}"/>
    <cellStyle name="Comma 3 18 2" xfId="1310" xr:uid="{399FB543-F533-43D4-A905-B7E982B9CB31}"/>
    <cellStyle name="Comma 3 18 3" xfId="1311" xr:uid="{77775DD4-8654-434F-B2E9-C5CA0AABABFC}"/>
    <cellStyle name="Comma 3 19" xfId="1312" xr:uid="{F6744A7C-3069-454D-85E3-36AFACA9DACC}"/>
    <cellStyle name="Comma 3 19 2" xfId="1313" xr:uid="{5AB2AABE-9955-48CB-81FF-4E8829513AE1}"/>
    <cellStyle name="Comma 3 19 3" xfId="1314" xr:uid="{DB12D78B-2066-43F0-820D-4E2480A6180B}"/>
    <cellStyle name="Comma 3 2" xfId="430" xr:uid="{3DD9FC66-73D9-4646-9F4F-BD05671D4057}"/>
    <cellStyle name="Comma 3 2 10" xfId="1315" xr:uid="{C0219184-FB7B-44C9-BC9F-8591D05310E9}"/>
    <cellStyle name="Comma 3 2 11" xfId="1316" xr:uid="{D56BF6F8-45E3-460B-8832-EAE272CB7EF1}"/>
    <cellStyle name="Comma 3 2 11 2" xfId="13014" xr:uid="{F21CB2AC-B108-4D32-917A-00693B4ACA6E}"/>
    <cellStyle name="Comma 3 2 12" xfId="13015" xr:uid="{D0C71FC7-B9EF-4B32-98D4-8369CF718F57}"/>
    <cellStyle name="Comma 3 2 13" xfId="13016" xr:uid="{974B5D17-218F-40D1-87FA-F77C3368829B}"/>
    <cellStyle name="Comma 3 2 14" xfId="13017" xr:uid="{1A226300-77E5-4699-BFF6-DB8DAEF94551}"/>
    <cellStyle name="Comma 3 2 15" xfId="13018" xr:uid="{9524017B-7CB2-4456-B90E-62EBC2BB093E}"/>
    <cellStyle name="Comma 3 2 16" xfId="13019" xr:uid="{7714F82E-420F-4430-A45A-1433693F8BF3}"/>
    <cellStyle name="Comma 3 2 2" xfId="1317" xr:uid="{ACD1AB90-92C2-45AC-B038-626ED3155D5E}"/>
    <cellStyle name="Comma 3 2 2 10" xfId="1318" xr:uid="{6E17DF93-6ABD-407E-A021-204BCE175B6E}"/>
    <cellStyle name="Comma 3 2 2 11" xfId="1319" xr:uid="{A59B3446-0880-474C-968E-48284C74337D}"/>
    <cellStyle name="Comma 3 2 2 12" xfId="1320" xr:uid="{1620F10E-1612-4F30-BDE7-D1F33FE2EC18}"/>
    <cellStyle name="Comma 3 2 2 13" xfId="1321" xr:uid="{8271BFAF-AFD9-4A22-81CF-EB360B21F015}"/>
    <cellStyle name="Comma 3 2 2 14" xfId="1322" xr:uid="{1A302BB2-5F32-435E-95B7-3655559A4F0F}"/>
    <cellStyle name="Comma 3 2 2 15" xfId="1323" xr:uid="{54B63705-A062-4242-8406-DF00308C4F1F}"/>
    <cellStyle name="Comma 3 2 2 16" xfId="1324" xr:uid="{2B7F64D0-CB15-4E1F-8E4E-BE5D7CF71D8F}"/>
    <cellStyle name="Comma 3 2 2 17" xfId="1325" xr:uid="{67BE3623-42CD-4316-A32E-C11817A8D988}"/>
    <cellStyle name="Comma 3 2 2 18" xfId="1326" xr:uid="{8A465122-6187-45B6-9A9D-341DF7A6EF34}"/>
    <cellStyle name="Comma 3 2 2 19" xfId="1327" xr:uid="{F7C169B9-BB84-4CBC-A435-3FC6844F27FC}"/>
    <cellStyle name="Comma 3 2 2 2" xfId="1328" xr:uid="{BF5021C7-73C0-42E3-A36E-9AC21105F113}"/>
    <cellStyle name="Comma 3 2 2 2 2" xfId="1329" xr:uid="{C845485D-A3E8-4D36-984C-59A43E126C0E}"/>
    <cellStyle name="Comma 3 2 2 2 2 2" xfId="13020" xr:uid="{2E5FC727-524C-4214-943C-92ECAF1A2DC7}"/>
    <cellStyle name="Comma 3 2 2 2 3" xfId="13021" xr:uid="{E2FB3E66-AFD6-4CE1-B491-23B6583F6FCE}"/>
    <cellStyle name="Comma 3 2 2 2 4" xfId="13022" xr:uid="{A91D1167-04A8-4830-B761-44C4C41998F4}"/>
    <cellStyle name="Comma 3 2 2 20" xfId="1330" xr:uid="{4BF096E7-841C-45FC-8F73-453723814BE7}"/>
    <cellStyle name="Comma 3 2 2 20 2" xfId="13023" xr:uid="{50C8C9FC-FB1D-4E4C-A8C0-CB02135FC990}"/>
    <cellStyle name="Comma 3 2 2 20 2 2" xfId="13024" xr:uid="{E29B3F0D-E318-47B1-9C08-FB1AF5F797ED}"/>
    <cellStyle name="Comma 3 2 2 20 3" xfId="13025" xr:uid="{E1068A00-95D6-4308-B09F-D3986D0AF357}"/>
    <cellStyle name="Comma 3 2 2 20 4" xfId="13026" xr:uid="{C24AFFE0-9608-4272-9EAC-57CF5EF5375E}"/>
    <cellStyle name="Comma 3 2 2 21" xfId="13027" xr:uid="{6C06D7CA-C0B6-4D95-A5F6-64EC9118836C}"/>
    <cellStyle name="Comma 3 2 2 21 2" xfId="13028" xr:uid="{05494EB7-DE94-4F7F-B0D3-DB834550D411}"/>
    <cellStyle name="Comma 3 2 2 22" xfId="13029" xr:uid="{3A48AE86-32F7-497D-9794-3753AF3CB591}"/>
    <cellStyle name="Comma 3 2 2 23" xfId="13030" xr:uid="{0DDD2E4F-26A0-4D1E-827F-74C1FD30CDA5}"/>
    <cellStyle name="Comma 3 2 2 23 2" xfId="13031" xr:uid="{2544B46D-C25E-418F-A7C0-2A0350E0FA8C}"/>
    <cellStyle name="Comma 3 2 2 24" xfId="13032" xr:uid="{36B88D7D-D3BC-4F28-97B3-D5BDBDFAD9A6}"/>
    <cellStyle name="Comma 3 2 2 25" xfId="13033" xr:uid="{E15AD87A-6D90-4B49-A600-32D3D13F204D}"/>
    <cellStyle name="Comma 3 2 2 26" xfId="13034" xr:uid="{AB9BDF82-150D-4A3D-9C46-D79533DE8243}"/>
    <cellStyle name="Comma 3 2 2 27" xfId="13035" xr:uid="{271CF908-F8CB-4278-A18C-D7834EFDD3FA}"/>
    <cellStyle name="Comma 3 2 2 28" xfId="13036" xr:uid="{740BAE02-6843-43B3-A200-926D12A3E48F}"/>
    <cellStyle name="Comma 3 2 2 29" xfId="13037" xr:uid="{ED5549C4-60B3-4CE0-9A0C-252B1A6F622F}"/>
    <cellStyle name="Comma 3 2 2 3" xfId="1331" xr:uid="{7E8DDB8C-962B-4BD3-AEFB-C69705DC20BF}"/>
    <cellStyle name="Comma 3 2 2 30" xfId="13038" xr:uid="{36883E17-0A43-485E-AC74-A80844FC4594}"/>
    <cellStyle name="Comma 3 2 2 31" xfId="13039" xr:uid="{C4280976-3A0D-494F-8DB2-6C4FF1B547AB}"/>
    <cellStyle name="Comma 3 2 2 32" xfId="13040" xr:uid="{CCC0F8EA-1668-4123-9CA6-A9368A99FD92}"/>
    <cellStyle name="Comma 3 2 2 33" xfId="13041" xr:uid="{827E92CF-E524-4279-A829-3A18EACF4E73}"/>
    <cellStyle name="Comma 3 2 2 34" xfId="13042" xr:uid="{B104CD61-3DFB-48CF-8FAB-98429F8AD47C}"/>
    <cellStyle name="Comma 3 2 2 4" xfId="1332" xr:uid="{9BFFF713-A060-4E16-A784-19F658B399EC}"/>
    <cellStyle name="Comma 3 2 2 5" xfId="1333" xr:uid="{88B8D989-34E3-4D6E-A31E-B162720A777E}"/>
    <cellStyle name="Comma 3 2 2 6" xfId="1334" xr:uid="{81BDF24D-553F-4161-8103-F8F31E0FB963}"/>
    <cellStyle name="Comma 3 2 2 7" xfId="1335" xr:uid="{8AA58F20-24A9-4AB0-9C77-DA214FE70D57}"/>
    <cellStyle name="Comma 3 2 2 8" xfId="1336" xr:uid="{807F05B0-E554-4F3B-9E7F-858E74FD7992}"/>
    <cellStyle name="Comma 3 2 2 9" xfId="1337" xr:uid="{540B37B4-6F0B-47A0-9C8F-CD4CDCE4A6D4}"/>
    <cellStyle name="Comma 3 2 3" xfId="1338" xr:uid="{37E1ACF5-6E48-402E-8D8F-FA0F37875879}"/>
    <cellStyle name="Comma 3 2 3 10" xfId="1339" xr:uid="{4CDAF37E-51AD-4B60-B07B-2AA2CE6CDF40}"/>
    <cellStyle name="Comma 3 2 3 11" xfId="1340" xr:uid="{34DE76B4-1855-4407-A371-1A4474C5414E}"/>
    <cellStyle name="Comma 3 2 3 12" xfId="1341" xr:uid="{DDFF4B98-966E-45AE-93E5-2D0176FCFF15}"/>
    <cellStyle name="Comma 3 2 3 13" xfId="1342" xr:uid="{44C6FCB9-2814-41DB-845C-DECB04D6DBE1}"/>
    <cellStyle name="Comma 3 2 3 14" xfId="1343" xr:uid="{5DADCE7F-E795-46EC-985B-0C894E6CFACE}"/>
    <cellStyle name="Comma 3 2 3 15" xfId="1344" xr:uid="{335EB3BB-39FF-4573-ABD2-1D1356DD24B0}"/>
    <cellStyle name="Comma 3 2 3 16" xfId="1345" xr:uid="{6C785076-5F78-4860-AD70-98A005E5D707}"/>
    <cellStyle name="Comma 3 2 3 17" xfId="1346" xr:uid="{CBFBEE1C-09A1-42E4-981B-837593A4D170}"/>
    <cellStyle name="Comma 3 2 3 18" xfId="1347" xr:uid="{4BF06FE6-E278-4740-9754-8AC9175FB475}"/>
    <cellStyle name="Comma 3 2 3 19" xfId="1348" xr:uid="{AEC556D8-40BD-4E0A-ABE4-CD9E0D5057A3}"/>
    <cellStyle name="Comma 3 2 3 2" xfId="1349" xr:uid="{71A4B93D-8739-450D-A84F-623029370677}"/>
    <cellStyle name="Comma 3 2 3 20" xfId="1350" xr:uid="{6B539F6A-35AB-4706-8D46-D4853FBB5B8F}"/>
    <cellStyle name="Comma 3 2 3 21" xfId="1351" xr:uid="{054CBFFA-7F01-48CF-8E45-15A3399779C5}"/>
    <cellStyle name="Comma 3 2 3 21 2" xfId="13043" xr:uid="{C71688FD-5839-4F2B-ACC7-E4A81B3C2AF4}"/>
    <cellStyle name="Comma 3 2 3 21 2 2" xfId="13044" xr:uid="{1F8D3B43-425D-4496-AB87-EEADA42BE382}"/>
    <cellStyle name="Comma 3 2 3 21 3" xfId="13045" xr:uid="{F8D2CF4D-A696-48EE-9350-2694BFB2D511}"/>
    <cellStyle name="Comma 3 2 3 22" xfId="13046" xr:uid="{15F869A7-8D76-4F5E-8BDB-C0B8DE8FE303}"/>
    <cellStyle name="Comma 3 2 3 23" xfId="13047" xr:uid="{89D8AA7B-0C0A-4DB8-BC51-538276110863}"/>
    <cellStyle name="Comma 3 2 3 24" xfId="13048" xr:uid="{C9EE28B8-60C5-4559-831F-4B6B87900581}"/>
    <cellStyle name="Comma 3 2 3 24 2" xfId="13049" xr:uid="{59906E41-ECB8-4DCA-8ACE-83B85B95DBD3}"/>
    <cellStyle name="Comma 3 2 3 25" xfId="13050" xr:uid="{2D1D6844-C911-421F-A5D5-180BB484DF19}"/>
    <cellStyle name="Comma 3 2 3 26" xfId="13051" xr:uid="{30410746-17AD-4472-A462-479FD76E85C5}"/>
    <cellStyle name="Comma 3 2 3 27" xfId="13052" xr:uid="{07C25849-6BA7-44F9-A4DA-595F889FD9C3}"/>
    <cellStyle name="Comma 3 2 3 28" xfId="13053" xr:uid="{17009993-64F1-414E-9608-C1A8FACA555B}"/>
    <cellStyle name="Comma 3 2 3 29" xfId="13054" xr:uid="{0D179C4F-2479-4631-BEA5-61BE5AF0855C}"/>
    <cellStyle name="Comma 3 2 3 3" xfId="1352" xr:uid="{B2721976-1AE2-4839-9B51-639B1EA2EC5F}"/>
    <cellStyle name="Comma 3 2 3 30" xfId="13055" xr:uid="{685484DB-FF18-45C3-96E0-98102EC177FE}"/>
    <cellStyle name="Comma 3 2 3 31" xfId="13056" xr:uid="{63C0E88A-92CA-41B7-8869-1B368ADD4839}"/>
    <cellStyle name="Comma 3 2 3 32" xfId="13057" xr:uid="{BD253CDE-0BB4-4636-B223-DC6E965A0D34}"/>
    <cellStyle name="Comma 3 2 3 33" xfId="13058" xr:uid="{C9779A13-7C55-4CED-920B-691C9040A1DB}"/>
    <cellStyle name="Comma 3 2 3 34" xfId="13059" xr:uid="{2924EBDD-862E-4692-A427-D598008407EC}"/>
    <cellStyle name="Comma 3 2 3 4" xfId="1353" xr:uid="{8EDF9542-E32F-42AB-A312-2CFBFCBBB946}"/>
    <cellStyle name="Comma 3 2 3 5" xfId="1354" xr:uid="{F1B998E5-1A53-45DB-A1AF-B6804005AC51}"/>
    <cellStyle name="Comma 3 2 3 6" xfId="1355" xr:uid="{80F7BCFC-E701-46BE-9250-66375C5E2C6B}"/>
    <cellStyle name="Comma 3 2 3 7" xfId="1356" xr:uid="{C31B56BD-256F-471F-BCB1-BBF734FE4293}"/>
    <cellStyle name="Comma 3 2 3 8" xfId="1357" xr:uid="{54E1C1D9-0DFD-47FE-81DB-45FC85BF320D}"/>
    <cellStyle name="Comma 3 2 3 9" xfId="1358" xr:uid="{62B5C3F3-1AD3-41E6-9080-6C6D303B332A}"/>
    <cellStyle name="Comma 3 2 4" xfId="1359" xr:uid="{0575C488-583B-43DE-947F-57874F5E4D93}"/>
    <cellStyle name="Comma 3 2 4 10" xfId="1360" xr:uid="{EC5BD673-F094-41A3-BC2A-3FE04E325C44}"/>
    <cellStyle name="Comma 3 2 4 11" xfId="1361" xr:uid="{FB81F375-E2C7-43C6-B7CD-39DA55FEC7D4}"/>
    <cellStyle name="Comma 3 2 4 12" xfId="1362" xr:uid="{82AB8988-DB04-4464-B4F9-F62F076758A3}"/>
    <cellStyle name="Comma 3 2 4 13" xfId="1363" xr:uid="{036F6550-2176-4FCA-9E4D-1D677861F183}"/>
    <cellStyle name="Comma 3 2 4 14" xfId="1364" xr:uid="{23BA85E4-A00C-490D-95C0-741B34F5758E}"/>
    <cellStyle name="Comma 3 2 4 15" xfId="1365" xr:uid="{FAD6A9E6-D4E6-4774-88C3-7A814C83DEDD}"/>
    <cellStyle name="Comma 3 2 4 16" xfId="1366" xr:uid="{D73FA6EF-3262-49AE-8D85-1F61C33E557E}"/>
    <cellStyle name="Comma 3 2 4 17" xfId="1367" xr:uid="{BF41864D-563A-41B1-A8AE-A87C6AF6BF76}"/>
    <cellStyle name="Comma 3 2 4 18" xfId="1368" xr:uid="{E9B803A1-437C-4E62-B068-09116553DD0E}"/>
    <cellStyle name="Comma 3 2 4 19" xfId="1369" xr:uid="{C5AAE472-C3AD-4F99-AFF7-F8463302508E}"/>
    <cellStyle name="Comma 3 2 4 2" xfId="1370" xr:uid="{2323A4DC-73FB-47C8-8674-D789E17E96C6}"/>
    <cellStyle name="Comma 3 2 4 20" xfId="1371" xr:uid="{E5BCC0E2-1E2E-41B9-81BE-24EC538876E5}"/>
    <cellStyle name="Comma 3 2 4 20 2" xfId="13060" xr:uid="{72B68BB9-E7A4-4874-8DC7-7F86961C800A}"/>
    <cellStyle name="Comma 3 2 4 20 2 2" xfId="13061" xr:uid="{114B26DF-7CAF-4BA8-9574-6A1C84A1BDC8}"/>
    <cellStyle name="Comma 3 2 4 20 3" xfId="13062" xr:uid="{51C4CDC6-F1B4-4A96-BA90-160950EA5C7F}"/>
    <cellStyle name="Comma 3 2 4 21" xfId="13063" xr:uid="{5E2B9E1A-C27B-45CA-BE8C-7BA574763670}"/>
    <cellStyle name="Comma 3 2 4 22" xfId="13064" xr:uid="{21E8D7BA-9B30-430B-B8DC-FC9D279BF3E3}"/>
    <cellStyle name="Comma 3 2 4 23" xfId="13065" xr:uid="{F7E2AE3A-98DF-431E-BB3E-D99602B940BE}"/>
    <cellStyle name="Comma 3 2 4 23 2" xfId="13066" xr:uid="{1F6A1894-DB91-4095-97A6-116916D72485}"/>
    <cellStyle name="Comma 3 2 4 24" xfId="13067" xr:uid="{1B55F010-B968-47EB-AD8D-AA65E5AFA26D}"/>
    <cellStyle name="Comma 3 2 4 25" xfId="13068" xr:uid="{C232D936-569F-4E73-AFBD-3086D10A5370}"/>
    <cellStyle name="Comma 3 2 4 26" xfId="13069" xr:uid="{EFB7318E-5A61-4C6E-B8F9-7EE271681240}"/>
    <cellStyle name="Comma 3 2 4 27" xfId="13070" xr:uid="{10D36A2F-1843-4E3B-A90F-6218B3D5FAF2}"/>
    <cellStyle name="Comma 3 2 4 28" xfId="13071" xr:uid="{33A2D4FB-FB3E-49C5-9494-D03EE19DFBCE}"/>
    <cellStyle name="Comma 3 2 4 29" xfId="13072" xr:uid="{D3833B90-BBA9-4773-BE60-B201195A58D9}"/>
    <cellStyle name="Comma 3 2 4 3" xfId="1372" xr:uid="{207E25A6-6F7B-49F6-A510-7D2B36193D6B}"/>
    <cellStyle name="Comma 3 2 4 30" xfId="13073" xr:uid="{B25FBB7A-F423-45F7-92AB-14FF3385F73E}"/>
    <cellStyle name="Comma 3 2 4 31" xfId="13074" xr:uid="{BD500DA7-72FC-49CD-B6FD-4409CF1567C0}"/>
    <cellStyle name="Comma 3 2 4 32" xfId="13075" xr:uid="{8F01DCD3-D5CA-43D0-BF0C-D49F7572BC52}"/>
    <cellStyle name="Comma 3 2 4 33" xfId="13076" xr:uid="{D9C971AC-B5B6-450E-A63C-D1C71FA86F85}"/>
    <cellStyle name="Comma 3 2 4 4" xfId="1373" xr:uid="{EAB47D2C-B954-45A0-9300-42A19142798E}"/>
    <cellStyle name="Comma 3 2 4 5" xfId="1374" xr:uid="{52FE6D8A-F026-4887-9D2A-9C8F91DACF24}"/>
    <cellStyle name="Comma 3 2 4 6" xfId="1375" xr:uid="{7B1782D5-1A4A-4299-BCE1-48A75F8C5038}"/>
    <cellStyle name="Comma 3 2 4 7" xfId="1376" xr:uid="{8622E530-93AB-4C6D-AB1F-550B8FFE2211}"/>
    <cellStyle name="Comma 3 2 4 8" xfId="1377" xr:uid="{468310CD-C1DD-48DA-B90D-FBA869F1B801}"/>
    <cellStyle name="Comma 3 2 4 9" xfId="1378" xr:uid="{822A33D2-4B9D-434F-87D9-4B03FDDC3985}"/>
    <cellStyle name="Comma 3 2 5" xfId="1379" xr:uid="{A7E25AEA-8133-4531-8B9A-42F8749D89A9}"/>
    <cellStyle name="Comma 3 2 5 10" xfId="1380" xr:uid="{90B5BBC9-CFAA-412A-8152-D0447DB38D3B}"/>
    <cellStyle name="Comma 3 2 5 11" xfId="1381" xr:uid="{CFFC4186-B13B-42FA-967B-E7304CC69F31}"/>
    <cellStyle name="Comma 3 2 5 12" xfId="1382" xr:uid="{6D9C54E7-AB86-4B24-A721-083DB2D2B6BB}"/>
    <cellStyle name="Comma 3 2 5 13" xfId="1383" xr:uid="{3B91AA77-F36D-45E4-A874-667D0A54046B}"/>
    <cellStyle name="Comma 3 2 5 14" xfId="1384" xr:uid="{3D6BB0AE-E8CD-42AE-AD5F-FF1E1775FCBC}"/>
    <cellStyle name="Comma 3 2 5 15" xfId="1385" xr:uid="{F82BC52E-031F-4552-9443-F71DDAA9E278}"/>
    <cellStyle name="Comma 3 2 5 16" xfId="1386" xr:uid="{31C8DCCF-147F-4C57-9A6E-A0B9FBF85962}"/>
    <cellStyle name="Comma 3 2 5 17" xfId="1387" xr:uid="{90220CBD-9E8A-4BB2-B668-BE9E0154A441}"/>
    <cellStyle name="Comma 3 2 5 18" xfId="1388" xr:uid="{FD78F89E-67E0-4BDA-A85A-483BBB1D05F5}"/>
    <cellStyle name="Comma 3 2 5 19" xfId="1389" xr:uid="{82D37A8C-6E18-4FE1-A698-70271988940B}"/>
    <cellStyle name="Comma 3 2 5 2" xfId="1390" xr:uid="{603FD832-F83B-4008-AEBD-36C8D1BD07CA}"/>
    <cellStyle name="Comma 3 2 5 20" xfId="1391" xr:uid="{833C81B9-0BB2-4D9A-A98D-7D60EDB7CF4C}"/>
    <cellStyle name="Comma 3 2 5 20 2" xfId="13077" xr:uid="{C77F8EE4-F91F-4C9A-8ED5-7F8016D76095}"/>
    <cellStyle name="Comma 3 2 5 20 2 2" xfId="13078" xr:uid="{5ADE3D81-6F84-4E2A-842A-2BFCC6FB0397}"/>
    <cellStyle name="Comma 3 2 5 20 3" xfId="13079" xr:uid="{D2AB9AF1-7B3E-4E9B-8AEC-9A8E67C235DE}"/>
    <cellStyle name="Comma 3 2 5 21" xfId="13080" xr:uid="{11E1F93C-3D10-468E-8D6B-167025206EF4}"/>
    <cellStyle name="Comma 3 2 5 22" xfId="13081" xr:uid="{A5ADABF1-8003-4166-9F2F-D0CBA7161B7C}"/>
    <cellStyle name="Comma 3 2 5 23" xfId="13082" xr:uid="{3611CAEB-9D92-4C18-88AC-02179B7B7F6E}"/>
    <cellStyle name="Comma 3 2 5 23 2" xfId="13083" xr:uid="{EB544C89-B364-4E25-9DA5-59A6BD3B1EDC}"/>
    <cellStyle name="Comma 3 2 5 24" xfId="13084" xr:uid="{6A58EE51-D6F5-4D0C-B603-E24D9979B6AF}"/>
    <cellStyle name="Comma 3 2 5 25" xfId="13085" xr:uid="{EA061A67-9D9F-4047-89A0-7CE0E02FFD83}"/>
    <cellStyle name="Comma 3 2 5 26" xfId="13086" xr:uid="{63AAD0C7-9FCC-4696-BF41-2C6DFF8D8132}"/>
    <cellStyle name="Comma 3 2 5 27" xfId="13087" xr:uid="{1551B512-8A89-4D04-9F7A-035EFD77DBEC}"/>
    <cellStyle name="Comma 3 2 5 28" xfId="13088" xr:uid="{CFFF99BC-2781-49F8-8078-AEB40BED61DD}"/>
    <cellStyle name="Comma 3 2 5 29" xfId="13089" xr:uid="{AF3BAFEA-8DF6-464C-99BF-31AA8663A4D9}"/>
    <cellStyle name="Comma 3 2 5 3" xfId="1392" xr:uid="{C205E629-A06A-4426-8731-43A26FA199C1}"/>
    <cellStyle name="Comma 3 2 5 30" xfId="13090" xr:uid="{C8693B6B-0206-4FD6-9510-EE0E5439CDC1}"/>
    <cellStyle name="Comma 3 2 5 31" xfId="13091" xr:uid="{EC3F8050-BFA0-466A-88EF-D86512AF82FF}"/>
    <cellStyle name="Comma 3 2 5 32" xfId="13092" xr:uid="{74BF146B-892F-419D-B6A2-42572E0D5CD8}"/>
    <cellStyle name="Comma 3 2 5 33" xfId="13093" xr:uid="{E217AEB1-01A6-40FE-8D49-162F28457EAA}"/>
    <cellStyle name="Comma 3 2 5 4" xfId="1393" xr:uid="{8646C9D7-A691-4C68-9C60-7C25956D0BE4}"/>
    <cellStyle name="Comma 3 2 5 5" xfId="1394" xr:uid="{62BF4E78-ACC6-4E77-B888-39D3786B3393}"/>
    <cellStyle name="Comma 3 2 5 6" xfId="1395" xr:uid="{CA7D2051-C0F0-4750-9992-EDD2A70685F0}"/>
    <cellStyle name="Comma 3 2 5 7" xfId="1396" xr:uid="{B6F0AB5C-EBF4-4D70-A98D-BBAE5F4EC5E9}"/>
    <cellStyle name="Comma 3 2 5 8" xfId="1397" xr:uid="{772F9406-7EBB-4734-BEB9-8DBC6BA8D885}"/>
    <cellStyle name="Comma 3 2 5 9" xfId="1398" xr:uid="{8D0A226D-700A-46BA-AABF-CD26F0A6E796}"/>
    <cellStyle name="Comma 3 2 6" xfId="1399" xr:uid="{A17A9AE3-08C3-4022-82D6-D423F1D1DA62}"/>
    <cellStyle name="Comma 3 2 6 10" xfId="1400" xr:uid="{0324CCD9-347F-4B94-9A90-0CEFB0587A41}"/>
    <cellStyle name="Comma 3 2 6 11" xfId="1401" xr:uid="{149A0934-5A4C-4C80-BA4C-60EB2B0E4728}"/>
    <cellStyle name="Comma 3 2 6 12" xfId="1402" xr:uid="{CFD96501-843C-41E3-8DD0-511447942F83}"/>
    <cellStyle name="Comma 3 2 6 13" xfId="1403" xr:uid="{6EA32046-2C54-4B61-8D3B-E3C4470A35FF}"/>
    <cellStyle name="Comma 3 2 6 14" xfId="1404" xr:uid="{3FED96C1-FA10-41F6-A81A-D641E6D007A5}"/>
    <cellStyle name="Comma 3 2 6 15" xfId="1405" xr:uid="{03DAA19F-E823-413E-9323-336491D32D44}"/>
    <cellStyle name="Comma 3 2 6 16" xfId="1406" xr:uid="{ED7BFB91-43A6-480D-AF9B-67C67FC707EC}"/>
    <cellStyle name="Comma 3 2 6 17" xfId="1407" xr:uid="{FD74199C-4F54-40D9-A6F2-13050C5C916E}"/>
    <cellStyle name="Comma 3 2 6 18" xfId="1408" xr:uid="{4E41CF79-E40A-4EBF-B6A3-DE46653FCD85}"/>
    <cellStyle name="Comma 3 2 6 19" xfId="1409" xr:uid="{EEF8042D-0051-4B6B-9DD2-BC4557EEB884}"/>
    <cellStyle name="Comma 3 2 6 2" xfId="1410" xr:uid="{88503E56-B91C-4779-ABA5-BAE1D0C4EC45}"/>
    <cellStyle name="Comma 3 2 6 20" xfId="1411" xr:uid="{09FFD97E-C349-4E39-BD99-3AD215C834FF}"/>
    <cellStyle name="Comma 3 2 6 20 2" xfId="13094" xr:uid="{5D7E58EE-41B2-4229-9A53-181D0D57BB85}"/>
    <cellStyle name="Comma 3 2 6 20 2 2" xfId="13095" xr:uid="{902C294E-FCA4-4FC0-A0B5-31C5AE37871F}"/>
    <cellStyle name="Comma 3 2 6 20 3" xfId="13096" xr:uid="{E20D72B4-C968-48B9-B070-B2743C770BB0}"/>
    <cellStyle name="Comma 3 2 6 21" xfId="13097" xr:uid="{4A2E34C0-2FC0-4F83-98EC-6EC4E91A0FB5}"/>
    <cellStyle name="Comma 3 2 6 22" xfId="13098" xr:uid="{C1332F64-7B39-4466-B1ED-027F1E06942C}"/>
    <cellStyle name="Comma 3 2 6 23" xfId="13099" xr:uid="{B2B7B16D-D7A2-491B-AD12-8D820B96D350}"/>
    <cellStyle name="Comma 3 2 6 23 2" xfId="13100" xr:uid="{583E9CF0-1BCE-41AE-9BAE-FE25BCEEDD3F}"/>
    <cellStyle name="Comma 3 2 6 24" xfId="13101" xr:uid="{8D91FC68-0FDF-4EE7-8EB4-032CD2772D7C}"/>
    <cellStyle name="Comma 3 2 6 25" xfId="13102" xr:uid="{2E9D7648-735A-4FF8-AB58-D61ACFED8FA4}"/>
    <cellStyle name="Comma 3 2 6 26" xfId="13103" xr:uid="{EF8B04EF-901E-477F-9336-79E57C97E6EA}"/>
    <cellStyle name="Comma 3 2 6 27" xfId="13104" xr:uid="{4795379F-2021-446F-82EC-89B92B60A1AC}"/>
    <cellStyle name="Comma 3 2 6 28" xfId="13105" xr:uid="{731DCED3-0A92-4CA2-A452-CF570DFCF3B7}"/>
    <cellStyle name="Comma 3 2 6 29" xfId="13106" xr:uid="{3F6116D7-83D7-4BCB-B805-904E2FD219DD}"/>
    <cellStyle name="Comma 3 2 6 3" xfId="1412" xr:uid="{B72D45ED-098A-4343-85CA-FFF0883ABC7A}"/>
    <cellStyle name="Comma 3 2 6 30" xfId="13107" xr:uid="{11254ECB-4371-431D-95E9-1E555378B445}"/>
    <cellStyle name="Comma 3 2 6 31" xfId="13108" xr:uid="{CA99B1F9-B37F-4E32-8BFA-CA28A54E94D6}"/>
    <cellStyle name="Comma 3 2 6 32" xfId="13109" xr:uid="{85B89CD0-1A38-4C7C-A321-F086C65F2989}"/>
    <cellStyle name="Comma 3 2 6 33" xfId="13110" xr:uid="{1C664077-66B9-4F15-9DE8-B1999131CA71}"/>
    <cellStyle name="Comma 3 2 6 4" xfId="1413" xr:uid="{51ED8895-87F3-43A3-B1E7-A844F8C3360B}"/>
    <cellStyle name="Comma 3 2 6 5" xfId="1414" xr:uid="{53622F09-FF97-4804-A43A-BCE938A0FD12}"/>
    <cellStyle name="Comma 3 2 6 6" xfId="1415" xr:uid="{B2331B78-C2CB-489D-9A04-1DA359FCB880}"/>
    <cellStyle name="Comma 3 2 6 7" xfId="1416" xr:uid="{55F23AC4-3B19-4155-A114-6B98A1BB045B}"/>
    <cellStyle name="Comma 3 2 6 8" xfId="1417" xr:uid="{DF36652B-25D6-4542-AE4F-29C4D59DE44B}"/>
    <cellStyle name="Comma 3 2 6 9" xfId="1418" xr:uid="{F219FFBF-4629-443C-B0FF-F3B1304E39AA}"/>
    <cellStyle name="Comma 3 2 7" xfId="1419" xr:uid="{9BA1F702-EE38-4021-A752-B02F6829D5A1}"/>
    <cellStyle name="Comma 3 2 7 10" xfId="1420" xr:uid="{E719EEF7-8A98-4A57-954F-4B6BA3B11446}"/>
    <cellStyle name="Comma 3 2 7 11" xfId="1421" xr:uid="{7017B737-241B-4F95-AE56-A2121E8A7908}"/>
    <cellStyle name="Comma 3 2 7 12" xfId="1422" xr:uid="{CD6ACC4B-096D-42BC-AB84-ADBFABC14146}"/>
    <cellStyle name="Comma 3 2 7 13" xfId="1423" xr:uid="{7A17EF67-2D14-4100-ACA5-916E25DA98E0}"/>
    <cellStyle name="Comma 3 2 7 14" xfId="1424" xr:uid="{2BA56654-6A74-4081-8242-4370FF9ED555}"/>
    <cellStyle name="Comma 3 2 7 15" xfId="1425" xr:uid="{7029B9F6-42C2-44BC-828F-0822819C8CE4}"/>
    <cellStyle name="Comma 3 2 7 16" xfId="1426" xr:uid="{2D229365-91BF-4691-A2D6-48A97BC49FE7}"/>
    <cellStyle name="Comma 3 2 7 17" xfId="1427" xr:uid="{1A5AE42A-89AD-4FF3-884D-DA282F63EA47}"/>
    <cellStyle name="Comma 3 2 7 18" xfId="1428" xr:uid="{51657D8E-EACD-4925-AB10-9F2B2EEDC7E7}"/>
    <cellStyle name="Comma 3 2 7 19" xfId="1429" xr:uid="{7681B14A-33DD-4538-8ED8-A810305F9724}"/>
    <cellStyle name="Comma 3 2 7 2" xfId="1430" xr:uid="{747A0717-493B-4D9C-A23F-0B571E8574AC}"/>
    <cellStyle name="Comma 3 2 7 20" xfId="1431" xr:uid="{2383C36F-5E03-4C3D-A767-30D5055AFA03}"/>
    <cellStyle name="Comma 3 2 7 20 2" xfId="13111" xr:uid="{F9CD8CF6-C734-460F-86CE-0BFC19C1BF98}"/>
    <cellStyle name="Comma 3 2 7 20 2 2" xfId="13112" xr:uid="{DE292FFF-3882-48B8-876C-52A0B80C02D7}"/>
    <cellStyle name="Comma 3 2 7 20 3" xfId="13113" xr:uid="{43897493-4CAD-4989-9391-D70AFF6A866C}"/>
    <cellStyle name="Comma 3 2 7 21" xfId="13114" xr:uid="{0355C9A8-FD26-49C5-B200-F394CA1F0549}"/>
    <cellStyle name="Comma 3 2 7 22" xfId="13115" xr:uid="{CFAF2125-8B92-46C6-905D-278CC08EF2CD}"/>
    <cellStyle name="Comma 3 2 7 23" xfId="13116" xr:uid="{2039826B-5C03-4D94-A323-6A42DD0D4DC1}"/>
    <cellStyle name="Comma 3 2 7 23 2" xfId="13117" xr:uid="{07CE3FE3-04C9-47E0-8CF8-F74F1F3863BD}"/>
    <cellStyle name="Comma 3 2 7 24" xfId="13118" xr:uid="{A864DB34-1597-44DE-85FC-738504DF302D}"/>
    <cellStyle name="Comma 3 2 7 25" xfId="13119" xr:uid="{0F2AF745-D3E0-4857-A182-BDBCE932448A}"/>
    <cellStyle name="Comma 3 2 7 26" xfId="13120" xr:uid="{EFC78F83-4CC3-4A5F-ACE2-F5544CFAFAEE}"/>
    <cellStyle name="Comma 3 2 7 27" xfId="13121" xr:uid="{24218F4D-B7DD-45C2-8C28-523CAB2CF58D}"/>
    <cellStyle name="Comma 3 2 7 28" xfId="13122" xr:uid="{2FF80C62-3925-4391-BC2E-C7B579D4CB58}"/>
    <cellStyle name="Comma 3 2 7 29" xfId="13123" xr:uid="{6E1A7390-CBE0-47A7-A5EE-D8619B2804B3}"/>
    <cellStyle name="Comma 3 2 7 3" xfId="1432" xr:uid="{B063EC4C-2585-4639-9544-B22254CF911F}"/>
    <cellStyle name="Comma 3 2 7 30" xfId="13124" xr:uid="{C367FEFA-4362-438D-9AC2-B6D42D83E907}"/>
    <cellStyle name="Comma 3 2 7 31" xfId="13125" xr:uid="{BE4694C1-C961-4D2A-998C-36C36BA65179}"/>
    <cellStyle name="Comma 3 2 7 32" xfId="13126" xr:uid="{B9EB4C2C-C423-4153-A777-9E90A44C4232}"/>
    <cellStyle name="Comma 3 2 7 33" xfId="13127" xr:uid="{47904098-1BD5-4EE2-A51D-75BA2D1E869D}"/>
    <cellStyle name="Comma 3 2 7 4" xfId="1433" xr:uid="{51F7A9B8-D8D3-4E85-B8B8-87675AFDF114}"/>
    <cellStyle name="Comma 3 2 7 5" xfId="1434" xr:uid="{83144283-0E19-4CFE-96BE-2C3B59A632ED}"/>
    <cellStyle name="Comma 3 2 7 6" xfId="1435" xr:uid="{EA55248E-3625-4A2D-BBB5-B5215327E09B}"/>
    <cellStyle name="Comma 3 2 7 7" xfId="1436" xr:uid="{43023F66-8133-4E5F-8CD1-BB59346C3286}"/>
    <cellStyle name="Comma 3 2 7 8" xfId="1437" xr:uid="{486825E2-6066-415C-95ED-8ED73BAF41E0}"/>
    <cellStyle name="Comma 3 2 7 9" xfId="1438" xr:uid="{1C6E3E55-965B-4E34-9DFA-5C0562DA01E7}"/>
    <cellStyle name="Comma 3 2 8" xfId="1439" xr:uid="{7179CC32-8F93-435B-B1FB-C6273B6EEFD1}"/>
    <cellStyle name="Comma 3 2 8 10" xfId="1440" xr:uid="{3D194E9B-B85F-49C7-A5B3-065EBD9F70C5}"/>
    <cellStyle name="Comma 3 2 8 11" xfId="1441" xr:uid="{8947C52A-3FF1-4CB6-AD8B-FC1B4FFB5666}"/>
    <cellStyle name="Comma 3 2 8 12" xfId="1442" xr:uid="{B0747D62-436D-46DB-9BF5-666F4B7A9CDE}"/>
    <cellStyle name="Comma 3 2 8 13" xfId="1443" xr:uid="{5346881C-DB66-4336-B252-27629246983C}"/>
    <cellStyle name="Comma 3 2 8 14" xfId="1444" xr:uid="{4AF85E14-6D4F-4E67-AABD-8698EA6B128C}"/>
    <cellStyle name="Comma 3 2 8 15" xfId="1445" xr:uid="{A01F3880-A9E7-450D-BC46-DE28E847A3C6}"/>
    <cellStyle name="Comma 3 2 8 16" xfId="1446" xr:uid="{E9D73C61-C829-423E-B9CF-C656AC598F56}"/>
    <cellStyle name="Comma 3 2 8 17" xfId="1447" xr:uid="{29D9C9B2-D150-409A-BF10-1C05463E4B90}"/>
    <cellStyle name="Comma 3 2 8 18" xfId="1448" xr:uid="{0E9AA74A-0674-421E-9D6B-0242B174BDC3}"/>
    <cellStyle name="Comma 3 2 8 19" xfId="1449" xr:uid="{645698AB-6E71-4A64-8DA9-97C53FEAF82D}"/>
    <cellStyle name="Comma 3 2 8 2" xfId="1450" xr:uid="{1BCC328D-592D-4C66-B965-B64E57DA830D}"/>
    <cellStyle name="Comma 3 2 8 20" xfId="1451" xr:uid="{049B7D7D-6A1B-4019-B411-7DDDEB2A3719}"/>
    <cellStyle name="Comma 3 2 8 20 2" xfId="13128" xr:uid="{8FCF3EAE-B285-4510-8D7A-EC00F3F46B36}"/>
    <cellStyle name="Comma 3 2 8 20 2 2" xfId="13129" xr:uid="{CF83D1DA-60EF-4EE0-BCAB-DB3B53E494A2}"/>
    <cellStyle name="Comma 3 2 8 20 3" xfId="13130" xr:uid="{3F97E93B-3F91-4E96-98F4-F8378767471F}"/>
    <cellStyle name="Comma 3 2 8 21" xfId="13131" xr:uid="{E4E93D96-B706-40A1-BE0C-E6A28FD5FC82}"/>
    <cellStyle name="Comma 3 2 8 22" xfId="13132" xr:uid="{19CD88D2-21CC-4549-AD7B-351F648DBFA5}"/>
    <cellStyle name="Comma 3 2 8 23" xfId="13133" xr:uid="{CF1EB541-054F-42D7-8367-C8FD25BAEBFE}"/>
    <cellStyle name="Comma 3 2 8 23 2" xfId="13134" xr:uid="{8B7F9FB9-0E79-4F77-BC1D-0FB9314118F9}"/>
    <cellStyle name="Comma 3 2 8 24" xfId="13135" xr:uid="{55349293-C74E-4016-A93D-0611E76D615F}"/>
    <cellStyle name="Comma 3 2 8 25" xfId="13136" xr:uid="{708180B6-49A8-44C3-8938-DEBF7C9FD3A1}"/>
    <cellStyle name="Comma 3 2 8 26" xfId="13137" xr:uid="{5DAE5D6B-1345-4684-A3BC-55A9A42FEC7B}"/>
    <cellStyle name="Comma 3 2 8 27" xfId="13138" xr:uid="{1EF93BEE-8A0F-47F2-8B3E-B89A10AE8DA4}"/>
    <cellStyle name="Comma 3 2 8 28" xfId="13139" xr:uid="{04D7F526-80F0-4883-9D15-FAD770F8DE44}"/>
    <cellStyle name="Comma 3 2 8 29" xfId="13140" xr:uid="{A7C463FB-1C05-4A9F-A08F-6CA9EFA5B039}"/>
    <cellStyle name="Comma 3 2 8 3" xfId="1452" xr:uid="{0E63424D-DB08-4FC8-8AB8-E6084748A3A4}"/>
    <cellStyle name="Comma 3 2 8 30" xfId="13141" xr:uid="{D91F1565-5754-499A-9EFF-0DA4F4DB03BF}"/>
    <cellStyle name="Comma 3 2 8 31" xfId="13142" xr:uid="{9E0638B6-89A2-4CA7-B94C-B1F183859B8A}"/>
    <cellStyle name="Comma 3 2 8 32" xfId="13143" xr:uid="{22A1DFE6-1A39-45F5-8025-D98BB4E64728}"/>
    <cellStyle name="Comma 3 2 8 33" xfId="13144" xr:uid="{57C4B90E-BC32-431D-A816-DDA668AF3F6B}"/>
    <cellStyle name="Comma 3 2 8 4" xfId="1453" xr:uid="{BDB622CD-556F-4AB0-BDF9-173DA8EECA9A}"/>
    <cellStyle name="Comma 3 2 8 5" xfId="1454" xr:uid="{088A8D8C-DFA7-4319-A065-A9E1CE68519E}"/>
    <cellStyle name="Comma 3 2 8 6" xfId="1455" xr:uid="{AA9B113C-2F7D-4F81-B57F-42BC44596F89}"/>
    <cellStyle name="Comma 3 2 8 7" xfId="1456" xr:uid="{2923F9AE-60CA-4706-8677-A20282E8168C}"/>
    <cellStyle name="Comma 3 2 8 8" xfId="1457" xr:uid="{D9CDCA59-C380-433E-994C-51802E722DDF}"/>
    <cellStyle name="Comma 3 2 8 9" xfId="1458" xr:uid="{7BFB23DC-34F0-4551-A8A0-1FF5DF133DC3}"/>
    <cellStyle name="Comma 3 2 9" xfId="1459" xr:uid="{C22662CF-208B-41C2-9957-2C2254F392B2}"/>
    <cellStyle name="Comma 3 20" xfId="1460" xr:uid="{2DB5BAF1-7425-4E2D-A4C9-D66CF9EEDA35}"/>
    <cellStyle name="Comma 3 20 2" xfId="1461" xr:uid="{9E044042-C894-4EBA-863F-E5CFC62632AA}"/>
    <cellStyle name="Comma 3 20 3" xfId="1462" xr:uid="{29C1D010-762E-4F25-9FD1-32456CC87D82}"/>
    <cellStyle name="Comma 3 21" xfId="1463" xr:uid="{C0DAA9C7-D901-4D78-AD2E-2D1168E39AB9}"/>
    <cellStyle name="Comma 3 21 2" xfId="1464" xr:uid="{4FD62B7F-9739-4428-8B4A-692C5846228D}"/>
    <cellStyle name="Comma 3 21 3" xfId="1465" xr:uid="{1ED759C4-713F-4F2D-B484-5034C7A2787A}"/>
    <cellStyle name="Comma 3 22" xfId="1466" xr:uid="{4B2B5A8D-0FF6-4740-ACA1-E19E2B806929}"/>
    <cellStyle name="Comma 3 22 2" xfId="1467" xr:uid="{5B03C68C-C182-4866-AAD9-AA7DFF0A3446}"/>
    <cellStyle name="Comma 3 22 3" xfId="1468" xr:uid="{426D287A-474D-45CA-B457-23EA606784DB}"/>
    <cellStyle name="Comma 3 23" xfId="1469" xr:uid="{D44515A2-1AC3-4A9A-B2D8-5F9A702EABC4}"/>
    <cellStyle name="Comma 3 23 2" xfId="1470" xr:uid="{5BED2204-D5BE-4B97-B835-F7B9D15FF413}"/>
    <cellStyle name="Comma 3 23 3" xfId="1471" xr:uid="{E73A389D-1D4E-45C3-AB65-1AAD815142EC}"/>
    <cellStyle name="Comma 3 24" xfId="1472" xr:uid="{8DB9285E-B3B0-422F-87AF-1B12782E107A}"/>
    <cellStyle name="Comma 3 25" xfId="1473" xr:uid="{E8B51825-E1F0-4E94-ADD9-A6E47B5FE1F7}"/>
    <cellStyle name="Comma 3 26" xfId="1474" xr:uid="{1A9A878A-C847-4056-B443-E11B55C8C000}"/>
    <cellStyle name="Comma 3 27" xfId="1475" xr:uid="{7E119EA0-B150-429B-A8F1-0228C9F6A642}"/>
    <cellStyle name="Comma 3 28" xfId="1476" xr:uid="{F9117C29-0844-4AC2-B3C2-3C9AE8F5F839}"/>
    <cellStyle name="Comma 3 29" xfId="1477" xr:uid="{2CE1CE72-8E68-485B-A20C-98C16F7166A0}"/>
    <cellStyle name="Comma 3 3" xfId="1478" xr:uid="{E8A36BDA-EB97-423A-A951-89463E3BBB89}"/>
    <cellStyle name="Comma 3 3 10" xfId="1479" xr:uid="{878BE56B-F2A9-40E6-8789-84C790BB2FD8}"/>
    <cellStyle name="Comma 3 3 11" xfId="1480" xr:uid="{49773480-0A6A-4638-BDCB-799BA71E7C4F}"/>
    <cellStyle name="Comma 3 3 12" xfId="1481" xr:uid="{D588E906-40D5-4D6B-9D4D-06796027A191}"/>
    <cellStyle name="Comma 3 3 13" xfId="1482" xr:uid="{0ECC8556-19DD-4C58-82EF-1F1741BE32C5}"/>
    <cellStyle name="Comma 3 3 13 2" xfId="1483" xr:uid="{34EF3D4F-3DB2-449C-8E31-0CB88E620BE6}"/>
    <cellStyle name="Comma 3 3 13 2 10" xfId="1484" xr:uid="{A8E88834-0451-417C-B06C-AB25E27EAFDD}"/>
    <cellStyle name="Comma 3 3 13 2 2" xfId="1485" xr:uid="{C6F386C8-93E1-4B09-A076-F48C0BC7FAB0}"/>
    <cellStyle name="Comma 3 3 13 2 3" xfId="1486" xr:uid="{A0A69735-C7FA-494D-ADDC-AAFBEB9A4564}"/>
    <cellStyle name="Comma 3 3 13 2 4" xfId="1487" xr:uid="{355FE468-73ED-4877-A076-6F18298E4524}"/>
    <cellStyle name="Comma 3 3 13 2 5" xfId="1488" xr:uid="{6C41A245-46F6-4482-ABF5-569B01FD1AAC}"/>
    <cellStyle name="Comma 3 3 13 2 6" xfId="1489" xr:uid="{31909128-7933-45E6-A4B9-07B28FF4C43D}"/>
    <cellStyle name="Comma 3 3 13 2 7" xfId="1490" xr:uid="{9D5CBFEA-FF45-4651-9883-39B82C11C3F9}"/>
    <cellStyle name="Comma 3 3 13 2 8" xfId="1491" xr:uid="{ED246C50-45F4-48F3-9F2B-40DA5CE9A0B4}"/>
    <cellStyle name="Comma 3 3 13 2 9" xfId="1492" xr:uid="{E4C451AE-9EDA-47CA-9493-94FCB9DB9067}"/>
    <cellStyle name="Comma 3 3 13 3" xfId="1493" xr:uid="{8B45288A-F492-45F0-96B4-3329F3D619F7}"/>
    <cellStyle name="Comma 3 3 13 3 2" xfId="1494" xr:uid="{768163CA-8AF6-4621-BF4B-EE116CBE072C}"/>
    <cellStyle name="Comma 3 3 13 4" xfId="1495" xr:uid="{A01C2919-718C-46BD-A114-3F81586128F8}"/>
    <cellStyle name="Comma 3 3 13 4 2" xfId="1496" xr:uid="{4535074A-CA1A-4EE1-B866-703F45EE2176}"/>
    <cellStyle name="Comma 3 3 13 5" xfId="1497" xr:uid="{68C0DE53-7164-46C8-89D6-B51C47E73758}"/>
    <cellStyle name="Comma 3 3 13 5 2" xfId="1498" xr:uid="{8922A151-FAAC-4375-A658-57538C0039CD}"/>
    <cellStyle name="Comma 3 3 13 6" xfId="1499" xr:uid="{A7F53F2F-858D-493A-881E-1C68DE253956}"/>
    <cellStyle name="Comma 3 3 13 6 2" xfId="1500" xr:uid="{063623E1-5BC6-41EB-9427-1D4CFAD01579}"/>
    <cellStyle name="Comma 3 3 13 7" xfId="1501" xr:uid="{2C3D1D80-5B92-4B8B-ACA1-55F62DF34993}"/>
    <cellStyle name="Comma 3 3 13 7 2" xfId="1502" xr:uid="{C765AF51-9503-4F7F-9EDB-8E5558C1D5A5}"/>
    <cellStyle name="Comma 3 3 13 8" xfId="1503" xr:uid="{807EA573-F127-4268-BB49-F3E530054126}"/>
    <cellStyle name="Comma 3 3 13 8 2" xfId="1504" xr:uid="{E7CA2A01-3941-49C4-B4AC-BED6EA413062}"/>
    <cellStyle name="Comma 3 3 13 9" xfId="1505" xr:uid="{415F94D6-F4B6-464B-B848-A6146B608151}"/>
    <cellStyle name="Comma 3 3 13 9 2" xfId="1506" xr:uid="{6C2B874A-EE97-43C8-9089-B16674DB3993}"/>
    <cellStyle name="Comma 3 3 14" xfId="1507" xr:uid="{F522B5D8-B076-4A16-8D12-A66264A9E867}"/>
    <cellStyle name="Comma 3 3 15" xfId="1508" xr:uid="{A7BFBE57-FF2D-46F2-B287-5E9A06CEB8A7}"/>
    <cellStyle name="Comma 3 3 16" xfId="1509" xr:uid="{8614D351-CD5C-479B-9184-D70E4FD8E781}"/>
    <cellStyle name="Comma 3 3 17" xfId="1510" xr:uid="{2A9970AD-96B6-4118-BF82-EB0E9F3C0CB4}"/>
    <cellStyle name="Comma 3 3 18" xfId="1511" xr:uid="{C757DCCD-7944-4DF1-94C2-0F36A4D231F5}"/>
    <cellStyle name="Comma 3 3 19" xfId="1512" xr:uid="{0E15B17A-3F6B-41A2-8006-96D71046C18D}"/>
    <cellStyle name="Comma 3 3 2" xfId="1513" xr:uid="{A05B3359-3302-4F67-BE69-CF702AA50D6D}"/>
    <cellStyle name="Comma 3 3 2 10" xfId="1514" xr:uid="{7E4BC797-B18D-43C5-B345-B10F02C2AD4F}"/>
    <cellStyle name="Comma 3 3 2 10 2" xfId="1515" xr:uid="{C445E7D7-069F-4E3A-BD4E-E537843379BC}"/>
    <cellStyle name="Comma 3 3 2 2" xfId="1516" xr:uid="{AFC626E3-0EBA-43E6-A7BE-E42CDFC1A6AE}"/>
    <cellStyle name="Comma 3 3 2 2 10" xfId="1517" xr:uid="{6FBB2512-FEA0-4CCF-B0B2-3DFF7454BC93}"/>
    <cellStyle name="Comma 3 3 2 2 11" xfId="1518" xr:uid="{23DEDDB7-D44F-4D7B-893C-622BE363A686}"/>
    <cellStyle name="Comma 3 3 2 2 2" xfId="1519" xr:uid="{21DCD1E5-E1D1-4F17-91BA-8A867F4CE2C7}"/>
    <cellStyle name="Comma 3 3 2 2 2 2" xfId="1520" xr:uid="{7D0DE563-6AB3-47F9-8C50-F49EC99232D5}"/>
    <cellStyle name="Comma 3 3 2 2 2 2 10" xfId="1521" xr:uid="{ABEB4D5A-C943-4D30-8591-AED6E54947CC}"/>
    <cellStyle name="Comma 3 3 2 2 2 2 2" xfId="1522" xr:uid="{BE6F0918-1F32-4CDD-B26F-13219EB6B5BA}"/>
    <cellStyle name="Comma 3 3 2 2 2 2 3" xfId="1523" xr:uid="{2E779AC3-1BB8-4E23-821A-B970BCC14FD8}"/>
    <cellStyle name="Comma 3 3 2 2 2 2 4" xfId="1524" xr:uid="{6C5A8B34-EDBE-454D-B305-4BD56EC44E6B}"/>
    <cellStyle name="Comma 3 3 2 2 2 2 5" xfId="1525" xr:uid="{2A86E2EA-1495-4592-9405-4C7634F9F785}"/>
    <cellStyle name="Comma 3 3 2 2 2 2 6" xfId="1526" xr:uid="{6D52A999-E108-42B5-9E60-116B496F85EB}"/>
    <cellStyle name="Comma 3 3 2 2 2 2 7" xfId="1527" xr:uid="{2040F352-88EC-4D9A-AFCA-0971ED020854}"/>
    <cellStyle name="Comma 3 3 2 2 2 2 8" xfId="1528" xr:uid="{142C854B-D896-48A7-8F20-E392EBB60950}"/>
    <cellStyle name="Comma 3 3 2 2 2 2 9" xfId="1529" xr:uid="{16C5FC7D-B195-49F6-BA6B-391AE8D97AD1}"/>
    <cellStyle name="Comma 3 3 2 2 2 3" xfId="1530" xr:uid="{CD9D6103-0166-465E-9CB2-BE19165424FF}"/>
    <cellStyle name="Comma 3 3 2 2 2 3 2" xfId="1531" xr:uid="{3F4789A6-10E3-40F4-B829-17379657B193}"/>
    <cellStyle name="Comma 3 3 2 2 2 4" xfId="1532" xr:uid="{02E93F19-6C36-412C-9E12-462B471CF309}"/>
    <cellStyle name="Comma 3 3 2 2 2 4 2" xfId="1533" xr:uid="{18D86D50-AEB9-4621-B513-BB2D37ECDE3E}"/>
    <cellStyle name="Comma 3 3 2 2 2 5" xfId="1534" xr:uid="{79F59C36-9FCE-495C-8765-9A78060BE1AA}"/>
    <cellStyle name="Comma 3 3 2 2 2 5 2" xfId="1535" xr:uid="{609DA570-4D4A-4B45-936A-B290454191FB}"/>
    <cellStyle name="Comma 3 3 2 2 2 6" xfId="1536" xr:uid="{9E4C7E14-2F2B-4253-A7EE-734609940752}"/>
    <cellStyle name="Comma 3 3 2 2 2 6 2" xfId="1537" xr:uid="{E08B704B-4D92-4773-8FBE-31E9D8445F7C}"/>
    <cellStyle name="Comma 3 3 2 2 2 7" xfId="1538" xr:uid="{9034602E-C628-408E-B077-EC1657C20C7A}"/>
    <cellStyle name="Comma 3 3 2 2 2 7 2" xfId="1539" xr:uid="{E01A4B49-3BBA-4C23-BE9A-57A09F5B7002}"/>
    <cellStyle name="Comma 3 3 2 2 2 8" xfId="1540" xr:uid="{BFE6A351-134A-44B4-B690-9B205F74F6D2}"/>
    <cellStyle name="Comma 3 3 2 2 2 8 2" xfId="1541" xr:uid="{ADE2230D-8C39-4A4F-A084-18B2BC4710C9}"/>
    <cellStyle name="Comma 3 3 2 2 2 9" xfId="1542" xr:uid="{DF246813-A5BF-41B7-B211-F619C856FCCC}"/>
    <cellStyle name="Comma 3 3 2 2 2 9 2" xfId="1543" xr:uid="{87BACBD2-3980-4FE1-BA0E-344665D450BF}"/>
    <cellStyle name="Comma 3 3 2 2 3" xfId="1544" xr:uid="{42FCBBBD-D8BB-4BE2-82D1-3D472854DADA}"/>
    <cellStyle name="Comma 3 3 2 2 4" xfId="1545" xr:uid="{94021386-565F-4A85-A54F-50A3CFF8B3E6}"/>
    <cellStyle name="Comma 3 3 2 2 5" xfId="1546" xr:uid="{5302FD76-F33C-4DB0-B848-BEA5085C229F}"/>
    <cellStyle name="Comma 3 3 2 2 6" xfId="1547" xr:uid="{8CDA16FC-8D8F-4D4C-B909-EA9F2B0C838B}"/>
    <cellStyle name="Comma 3 3 2 2 7" xfId="1548" xr:uid="{A272A386-47BF-463A-BACB-0256A12ED4F8}"/>
    <cellStyle name="Comma 3 3 2 2 8" xfId="1549" xr:uid="{65AA2F73-6170-4A33-8DBF-9AF7EF6ECE08}"/>
    <cellStyle name="Comma 3 3 2 2 9" xfId="1550" xr:uid="{02AB5124-0177-437E-90CD-6B8BA462919B}"/>
    <cellStyle name="Comma 3 3 2 3" xfId="1551" xr:uid="{9D132200-609B-45E3-9334-02A243E25134}"/>
    <cellStyle name="Comma 3 3 2 3 10" xfId="1552" xr:uid="{7363EED7-4E90-49CD-9BE1-0FB7A616EA9B}"/>
    <cellStyle name="Comma 3 3 2 3 2" xfId="1553" xr:uid="{74BFA24C-F4E1-4509-9BFE-D024317F718E}"/>
    <cellStyle name="Comma 3 3 2 3 3" xfId="1554" xr:uid="{1FF851A1-FDF7-4312-95B0-1628B7349EB9}"/>
    <cellStyle name="Comma 3 3 2 3 4" xfId="1555" xr:uid="{07C769E1-5FE2-4C4C-B02F-5520938A96D6}"/>
    <cellStyle name="Comma 3 3 2 3 5" xfId="1556" xr:uid="{DEF32A7A-0B54-4558-BDA0-A722C0A90A13}"/>
    <cellStyle name="Comma 3 3 2 3 6" xfId="1557" xr:uid="{36F8D46C-70EA-4C45-AAAD-82E9D361ADB4}"/>
    <cellStyle name="Comma 3 3 2 3 7" xfId="1558" xr:uid="{C93C343F-CF36-4278-8275-453FEC3C3E4B}"/>
    <cellStyle name="Comma 3 3 2 3 8" xfId="1559" xr:uid="{53C72CB7-4582-49D4-95A1-4F1AE0D7B77C}"/>
    <cellStyle name="Comma 3 3 2 3 9" xfId="1560" xr:uid="{A0DD22C5-8C5B-4C2E-85CE-724105B886C6}"/>
    <cellStyle name="Comma 3 3 2 4" xfId="1561" xr:uid="{299C1789-6D18-4620-A068-B804F958BB76}"/>
    <cellStyle name="Comma 3 3 2 4 2" xfId="1562" xr:uid="{3926454D-220A-4F49-9BB1-A628C6AFEDEE}"/>
    <cellStyle name="Comma 3 3 2 5" xfId="1563" xr:uid="{9F08A886-0E8A-46B2-B89F-117DA69C2444}"/>
    <cellStyle name="Comma 3 3 2 5 2" xfId="1564" xr:uid="{A7BCF775-83F9-4C25-BFBD-CBBDD244C08B}"/>
    <cellStyle name="Comma 3 3 2 6" xfId="1565" xr:uid="{DF3F9D25-D110-4689-AAA2-CF0FCF7D4919}"/>
    <cellStyle name="Comma 3 3 2 6 2" xfId="1566" xr:uid="{21E842A3-C5A2-4C65-A95D-A9899FBC18D1}"/>
    <cellStyle name="Comma 3 3 2 7" xfId="1567" xr:uid="{54436F28-0184-4110-A273-A45FA4EFC72B}"/>
    <cellStyle name="Comma 3 3 2 7 2" xfId="1568" xr:uid="{341417BF-D722-4E68-B26A-8EA84A34BABC}"/>
    <cellStyle name="Comma 3 3 2 8" xfId="1569" xr:uid="{C55EEE6C-EB78-4955-B886-B1E46AFAA6BB}"/>
    <cellStyle name="Comma 3 3 2 8 2" xfId="1570" xr:uid="{53D82EC3-0BA0-4722-BF8C-CE890676456A}"/>
    <cellStyle name="Comma 3 3 2 9" xfId="1571" xr:uid="{3E6D3F41-EC13-4092-8A44-C0B1ED3C84F4}"/>
    <cellStyle name="Comma 3 3 2 9 2" xfId="1572" xr:uid="{78B34ED6-0FC9-41DE-AF51-84F3079C58FE}"/>
    <cellStyle name="Comma 3 3 20" xfId="1573" xr:uid="{8B4C6394-91FA-425E-B988-963F0B5209AB}"/>
    <cellStyle name="Comma 3 3 21" xfId="1574" xr:uid="{2BB09B9F-15BF-434E-BA36-449ECF4E00E8}"/>
    <cellStyle name="Comma 3 3 22" xfId="1575" xr:uid="{B22DD231-442B-45BB-8643-1B3CD86A0FCD}"/>
    <cellStyle name="Comma 3 3 3" xfId="1576" xr:uid="{BE42CAB1-AE0C-4888-93E7-40B361735CC2}"/>
    <cellStyle name="Comma 3 3 4" xfId="1577" xr:uid="{42983552-F516-4D15-B824-4993536AFC5B}"/>
    <cellStyle name="Comma 3 3 5" xfId="1578" xr:uid="{47126A9F-F1AD-496A-AA6D-CE686D133ABA}"/>
    <cellStyle name="Comma 3 3 6" xfId="1579" xr:uid="{F79680D8-7B6F-48B9-92E5-0F51E35E3D3F}"/>
    <cellStyle name="Comma 3 3 7" xfId="1580" xr:uid="{E855D33F-4E2B-4E50-AEB4-AB0F541BD92C}"/>
    <cellStyle name="Comma 3 3 8" xfId="1581" xr:uid="{B7EC1D83-E3F1-42FA-9E5A-4D35BC638A03}"/>
    <cellStyle name="Comma 3 3 9" xfId="1582" xr:uid="{AB58DD98-9B2D-4D49-9075-4CA0C1EF7B47}"/>
    <cellStyle name="Comma 3 30" xfId="1583" xr:uid="{CCEEBADD-4E78-479B-9753-CBDF0F085AC9}"/>
    <cellStyle name="Comma 3 31" xfId="1584" xr:uid="{F7AF3955-D34B-452A-9061-29F7914ADFB7}"/>
    <cellStyle name="Comma 3 32" xfId="1585" xr:uid="{D504E0F6-BD4B-4E50-BA87-AA4FE1D2AA6D}"/>
    <cellStyle name="Comma 3 32 2" xfId="1586" xr:uid="{2036F95A-246E-4E04-9E0A-FDF589D3400E}"/>
    <cellStyle name="Comma 3 33" xfId="1587" xr:uid="{1D0A8164-03CA-41C0-9E3D-4B2A8815CB06}"/>
    <cellStyle name="Comma 3 34" xfId="1588" xr:uid="{00205302-0073-4DBE-BA34-48A7F6EC8998}"/>
    <cellStyle name="Comma 3 35" xfId="1589" xr:uid="{E372E9CF-03B0-4CA8-B62B-A31900BD56C4}"/>
    <cellStyle name="Comma 3 35 2" xfId="1590" xr:uid="{F1E73278-54D7-4C5F-AD48-FF4E935D4516}"/>
    <cellStyle name="Comma 3 36" xfId="1591" xr:uid="{463CAFD8-3808-49E0-A1B1-521792327B01}"/>
    <cellStyle name="Comma 3 36 2" xfId="1592" xr:uid="{6F93647F-BFC1-4559-AEC6-30244800664D}"/>
    <cellStyle name="Comma 3 37" xfId="1593" xr:uid="{E7D5350A-2715-4A1D-847B-50EDBF2E0F2B}"/>
    <cellStyle name="Comma 3 37 2" xfId="1594" xr:uid="{A3BE6727-2670-4E10-B2FD-304C0A92266C}"/>
    <cellStyle name="Comma 3 38" xfId="1595" xr:uid="{E284EF20-E79F-4D15-9444-34E763E8D74B}"/>
    <cellStyle name="Comma 3 38 2" xfId="1596" xr:uid="{29BEC781-02F8-4FFE-A87E-785DD5C2C9E2}"/>
    <cellStyle name="Comma 3 39" xfId="1597" xr:uid="{9EF37670-2347-4DEE-BBA8-E8685411FD78}"/>
    <cellStyle name="Comma 3 39 2" xfId="1598" xr:uid="{172AC5AA-CB0B-43D7-B056-953D699FE7B8}"/>
    <cellStyle name="Comma 3 4" xfId="1599" xr:uid="{44178C43-854D-4B52-81C2-ED71E93E79D5}"/>
    <cellStyle name="Comma 3 4 2" xfId="1600" xr:uid="{248C89FF-2BC0-4CEA-88E9-3FAE4CCF9DDC}"/>
    <cellStyle name="Comma 3 4 3" xfId="1601" xr:uid="{03EF7E22-19CA-4842-8CEF-CBD757DAAA8C}"/>
    <cellStyle name="Comma 3 40" xfId="1602" xr:uid="{138E5DED-13C0-499F-9933-19CBF9FF0F25}"/>
    <cellStyle name="Comma 3 40 2" xfId="1603" xr:uid="{A3368C71-75DF-4A45-A5EB-74A916E245ED}"/>
    <cellStyle name="Comma 3 41" xfId="1604" xr:uid="{DCBEBFC6-FC0A-459D-A05B-CDFFE284C7EA}"/>
    <cellStyle name="Comma 3 41 2" xfId="1605" xr:uid="{F81EDC7F-A38D-4631-93A2-8EE50FC38948}"/>
    <cellStyle name="Comma 3 42" xfId="1606" xr:uid="{973F33B9-D9E2-41B2-92D8-3163D5A85E3D}"/>
    <cellStyle name="Comma 3 43" xfId="1607" xr:uid="{D89BEA88-C615-4F45-8E14-124CD52FCAC5}"/>
    <cellStyle name="Comma 3 43 2" xfId="1608" xr:uid="{EA5BE20C-1714-4559-B08B-76C5D819724D}"/>
    <cellStyle name="Comma 3 44" xfId="1609" xr:uid="{5C215CB8-2D1C-4FD9-8357-4C6CA68FF196}"/>
    <cellStyle name="Comma 3 44 2" xfId="1610" xr:uid="{EB83FB2D-F037-4E40-BB98-2C839F31EB91}"/>
    <cellStyle name="Comma 3 45" xfId="1611" xr:uid="{79C34643-49B6-4DDE-AAD9-6B7ECE90C168}"/>
    <cellStyle name="Comma 3 45 2" xfId="1612" xr:uid="{E1BECFF7-35DB-4B38-9493-8703A803B0F2}"/>
    <cellStyle name="Comma 3 46" xfId="1613" xr:uid="{A7696D5B-C0E7-41DB-90D3-083D1FAC83E4}"/>
    <cellStyle name="Comma 3 46 2" xfId="1614" xr:uid="{B6054ECB-BFBF-48D9-AB26-3C0EEAA129EB}"/>
    <cellStyle name="Comma 3 47" xfId="1615" xr:uid="{08D07C29-F828-4A33-B862-066F7F6D0E12}"/>
    <cellStyle name="Comma 3 47 2" xfId="1616" xr:uid="{0074C93B-E69E-4640-B74B-21E5BEDF7F00}"/>
    <cellStyle name="Comma 3 48" xfId="1617" xr:uid="{E362C48E-32B0-4AA2-854D-E46C4AE5FDA3}"/>
    <cellStyle name="Comma 3 48 2" xfId="1618" xr:uid="{32D2C9BE-62C8-46E0-ABA6-D61DD2F5B1DB}"/>
    <cellStyle name="Comma 3 49" xfId="1619" xr:uid="{4B5AD3D2-01B7-454C-ACE5-99484059F2E2}"/>
    <cellStyle name="Comma 3 49 2" xfId="1620" xr:uid="{DEFA0522-3F5D-4818-A29B-4246E588E6B9}"/>
    <cellStyle name="Comma 3 5" xfId="1621" xr:uid="{DDD139E0-EC37-421C-8AF4-769864BFFF9B}"/>
    <cellStyle name="Comma 3 5 2" xfId="1622" xr:uid="{42AFD6A9-E2BF-429D-9FFB-F6BFBC05F397}"/>
    <cellStyle name="Comma 3 5 3" xfId="1623" xr:uid="{9032333A-7601-4FE8-A0B9-7433573E7465}"/>
    <cellStyle name="Comma 3 50" xfId="1624" xr:uid="{098573BF-C1DD-42EC-A45C-4147F8C9EC00}"/>
    <cellStyle name="Comma 3 50 2" xfId="1625" xr:uid="{3A528A2D-1345-4CA8-8FDC-B72516FB05A2}"/>
    <cellStyle name="Comma 3 51" xfId="1626" xr:uid="{43C08CDC-2D70-4B1B-8DD9-1615CE0410C6}"/>
    <cellStyle name="Comma 3 51 2" xfId="1627" xr:uid="{FD6008E0-E76F-4425-9B27-4719CAF7F03A}"/>
    <cellStyle name="Comma 3 52" xfId="1628" xr:uid="{45F2A455-91A2-4B65-83C5-8B8ED617B6C9}"/>
    <cellStyle name="Comma 3 52 2" xfId="1629" xr:uid="{9DF34B72-7848-4131-8A6C-868E884EEB17}"/>
    <cellStyle name="Comma 3 53" xfId="1630" xr:uid="{9E396777-CEC9-45CB-A1D9-9D3229BAEECF}"/>
    <cellStyle name="Comma 3 53 2" xfId="1631" xr:uid="{D5EA631D-1634-48AF-B429-A1819C07BEA7}"/>
    <cellStyle name="Comma 3 54" xfId="1632" xr:uid="{A3B19A02-FAF8-4F40-BDEA-76BF09BADCE9}"/>
    <cellStyle name="Comma 3 54 2" xfId="1633" xr:uid="{0956E371-8AC1-40C2-AC3A-C9486521DB65}"/>
    <cellStyle name="Comma 3 55" xfId="1634" xr:uid="{C097D5A3-6FD4-4EDC-9ABB-A075D73F4ABB}"/>
    <cellStyle name="Comma 3 55 2" xfId="1635" xr:uid="{E52AC04E-FA6D-472E-AAB2-B8B04220B12B}"/>
    <cellStyle name="Comma 3 56" xfId="1636" xr:uid="{DA0A15EB-DB6D-442A-B0ED-E0A08F19141F}"/>
    <cellStyle name="Comma 3 56 2" xfId="1637" xr:uid="{029F1EA3-867C-4C0A-8E7E-CF8ABCF517DF}"/>
    <cellStyle name="Comma 3 57" xfId="1638" xr:uid="{0A3AFD56-37CA-408F-8E52-F0EA7EB99734}"/>
    <cellStyle name="Comma 3 57 2" xfId="1639" xr:uid="{9B85EF7D-2FAD-4D16-9774-0E89DF75CE39}"/>
    <cellStyle name="Comma 3 58" xfId="13145" xr:uid="{163D81FD-072E-4417-922B-EF0E17394BC1}"/>
    <cellStyle name="Comma 3 59" xfId="13146" xr:uid="{87D627D5-F1B6-4048-86F9-D01BF4B1FC39}"/>
    <cellStyle name="Comma 3 6" xfId="1640" xr:uid="{04661E30-D9C3-49CC-95EE-5A76677BDCB7}"/>
    <cellStyle name="Comma 3 6 2" xfId="1641" xr:uid="{9D107D99-A17B-4099-8B75-C7B3686C506E}"/>
    <cellStyle name="Comma 3 6 3" xfId="1642" xr:uid="{FB548509-E0CA-43AA-B835-DE7D0C4ACD64}"/>
    <cellStyle name="Comma 3 60" xfId="13147" xr:uid="{3793D16A-F6A6-4D26-B42B-FB664429135F}"/>
    <cellStyle name="Comma 3 61" xfId="13148" xr:uid="{1A70EC59-5C5D-41E9-9FB0-4E84A8427B61}"/>
    <cellStyle name="Comma 3 62" xfId="13149" xr:uid="{05E3A457-4E8E-4587-A329-0479F764C9A0}"/>
    <cellStyle name="Comma 3 63" xfId="13150" xr:uid="{63029F61-1387-4C2D-BF30-86E90C505642}"/>
    <cellStyle name="Comma 3 64" xfId="13151" xr:uid="{36E22947-843F-43D5-9E2F-0F327CB331F0}"/>
    <cellStyle name="Comma 3 65" xfId="13152" xr:uid="{926DC881-063C-4BC0-8C5F-45BEDF87C301}"/>
    <cellStyle name="Comma 3 66" xfId="13153" xr:uid="{6980062E-3C76-4E88-BAAE-FC19ECC6B998}"/>
    <cellStyle name="Comma 3 67" xfId="13154" xr:uid="{0163269C-B590-4CCA-AD24-7A65F03F2271}"/>
    <cellStyle name="Comma 3 68" xfId="13155" xr:uid="{B31CB5BA-7ECF-471A-9E12-0FF257478BC1}"/>
    <cellStyle name="Comma 3 69" xfId="13156" xr:uid="{47016BDE-B52B-45EF-9EA1-6953D1A57054}"/>
    <cellStyle name="Comma 3 7" xfId="1643" xr:uid="{8A9B4D47-F5B7-41D3-AD22-8E9A7D7733C2}"/>
    <cellStyle name="Comma 3 7 2" xfId="1644" xr:uid="{4DC71481-DA15-4746-B96D-F0573F983430}"/>
    <cellStyle name="Comma 3 7 3" xfId="1645" xr:uid="{BE22B178-ADA5-43F9-B141-4E641E239F79}"/>
    <cellStyle name="Comma 3 70" xfId="13157" xr:uid="{05084334-AE9F-4A93-9A27-116B727167D5}"/>
    <cellStyle name="Comma 3 71" xfId="13158" xr:uid="{F7314F0B-7C05-4CA8-A4A2-B53B8F8AA505}"/>
    <cellStyle name="Comma 3 72" xfId="13159" xr:uid="{59C7A713-E470-48A1-A6A4-F3F21EF45E5C}"/>
    <cellStyle name="Comma 3 73" xfId="13160" xr:uid="{F1725646-2E22-439D-A52A-1622B32009E8}"/>
    <cellStyle name="Comma 3 74" xfId="13161" xr:uid="{9746C020-4B12-4A9C-BDEE-F61648299E86}"/>
    <cellStyle name="Comma 3 75" xfId="13162" xr:uid="{FE84675E-61A3-435F-8389-D16789355E21}"/>
    <cellStyle name="Comma 3 76" xfId="13163" xr:uid="{5ADFE332-5D9A-4331-865E-35F6B7D27C2D}"/>
    <cellStyle name="Comma 3 77" xfId="13164" xr:uid="{88C5A599-570F-4FAC-95B0-98A8EA3F37F1}"/>
    <cellStyle name="Comma 3 78" xfId="13165" xr:uid="{A1D325C4-DA55-4510-9746-5D9101D149B8}"/>
    <cellStyle name="Comma 3 78 2" xfId="13166" xr:uid="{7508431A-D525-49B2-9808-57FF8CB9BC3E}"/>
    <cellStyle name="Comma 3 79" xfId="13167" xr:uid="{AB53F7A3-C66C-487A-84E4-1BDBCBC2B324}"/>
    <cellStyle name="Comma 3 8" xfId="1646" xr:uid="{F0CAE7CB-93B3-49B8-BF7E-935B7B1474F1}"/>
    <cellStyle name="Comma 3 8 2" xfId="1647" xr:uid="{B71BCB49-4B0A-49F6-8282-742636B9ABB2}"/>
    <cellStyle name="Comma 3 8 3" xfId="1648" xr:uid="{D2CD5CAA-312C-4559-BDE9-14B35DD1EA7D}"/>
    <cellStyle name="Comma 3 80" xfId="13168" xr:uid="{81A8128D-BE78-4AD8-A0BC-F2AD49619A71}"/>
    <cellStyle name="Comma 3 81" xfId="13169" xr:uid="{E5A67B9A-F27D-4B68-93B2-17CD94EB0E6F}"/>
    <cellStyle name="Comma 3 82" xfId="13170" xr:uid="{BC154B7D-C2A8-4444-9CD4-B0A836D0EF79}"/>
    <cellStyle name="Comma 3 83" xfId="13171" xr:uid="{A255446B-37FB-4A72-BA19-CFC6792C6120}"/>
    <cellStyle name="Comma 3 84" xfId="13172" xr:uid="{5DFF8956-A21B-4AE7-95CE-304E6EAA085F}"/>
    <cellStyle name="Comma 3 85" xfId="13173" xr:uid="{ED6B7BE6-214E-4AFE-8424-C5D7CF1EC7A1}"/>
    <cellStyle name="Comma 3 86" xfId="13174" xr:uid="{1DB617D2-EB9F-48C0-85F7-F4AA2AADB135}"/>
    <cellStyle name="Comma 3 87" xfId="13175" xr:uid="{A3A1DDDD-D700-40C3-AE51-2DAF3D5896CA}"/>
    <cellStyle name="Comma 3 88" xfId="13176" xr:uid="{94C9A2DD-0401-4769-A694-AA6245017D6F}"/>
    <cellStyle name="Comma 3 89" xfId="13177" xr:uid="{2AF62152-DD16-4658-856A-B3425C4DD236}"/>
    <cellStyle name="Comma 3 9" xfId="1649" xr:uid="{5D8CC424-7BA3-4EB6-95EC-0E33D6257EA7}"/>
    <cellStyle name="Comma 3 9 2" xfId="1650" xr:uid="{B3685B94-F473-40BB-AE02-986B8EA1890E}"/>
    <cellStyle name="Comma 3 9 3" xfId="1651" xr:uid="{91A4C43C-AB45-46CD-8915-79412171C345}"/>
    <cellStyle name="Comma 3 90" xfId="13178" xr:uid="{3C73907D-34F8-49A6-8D95-C9993E9E60A1}"/>
    <cellStyle name="Comma 3 91" xfId="13179" xr:uid="{93F837D8-4FA8-458E-B30A-7729B7BD217D}"/>
    <cellStyle name="Comma 3 92" xfId="13180" xr:uid="{EF0565B4-D269-4992-A571-6505A6753F66}"/>
    <cellStyle name="Comma 3 93" xfId="13181" xr:uid="{DF443BC6-0BF8-43AD-AF67-55BB0D94FE7F}"/>
    <cellStyle name="Comma 3 94" xfId="13182" xr:uid="{160F414E-2D0C-4B23-9E47-73023D8AAF46}"/>
    <cellStyle name="Comma 3 95" xfId="13183" xr:uid="{02918E62-7781-40B8-AAF7-DA7F34C18319}"/>
    <cellStyle name="Comma 3 96" xfId="13184" xr:uid="{DF9CA569-117B-4EC0-A35B-030917D73A9B}"/>
    <cellStyle name="Comma 3 97" xfId="13185" xr:uid="{AFA120CF-D979-4501-A525-DD76DE9B9448}"/>
    <cellStyle name="Comma 3 98" xfId="13186" xr:uid="{F9702ED6-44D1-4F1C-8E32-CCA3A970A449}"/>
    <cellStyle name="Comma 3 99" xfId="13187" xr:uid="{68E59E06-86F0-4EA8-A39B-1F0A08974024}"/>
    <cellStyle name="Comma 3_ITC ELIMQ1_2012" xfId="44616" xr:uid="{1EAF2675-05E1-413F-9132-17657684226D}"/>
    <cellStyle name="Comma 30" xfId="13188" xr:uid="{BBD0925A-5B09-4861-801A-072FD6531CE5}"/>
    <cellStyle name="Comma 31" xfId="13189" xr:uid="{DC78D4F1-4A39-444E-9D22-7CEBF195D54D}"/>
    <cellStyle name="Comma 318" xfId="13190" xr:uid="{6420EC45-E849-46C3-BB76-662A358F1F4C}"/>
    <cellStyle name="Comma 32" xfId="13191" xr:uid="{B612496C-B817-49E3-9DED-A77E704B3B30}"/>
    <cellStyle name="Comma 33" xfId="13192" xr:uid="{D37D0A41-BB74-4EBC-8BD9-C1272CD31BF2}"/>
    <cellStyle name="Comma 34" xfId="13193" xr:uid="{C7350508-B306-467F-BDA4-7F7FC41ED9BA}"/>
    <cellStyle name="Comma 35" xfId="13194" xr:uid="{CFF2D2C0-F481-4B0F-9C84-FCDD783C5084}"/>
    <cellStyle name="Comma 36" xfId="13195" xr:uid="{5562B1F9-1487-4AE4-807A-319CF198AB28}"/>
    <cellStyle name="Comma 37" xfId="13196" xr:uid="{E9B1BCD2-6BDE-43C1-AB87-8D17F7494D4A}"/>
    <cellStyle name="Comma 37 2" xfId="1652" xr:uid="{991ED84D-AAA0-477D-BF6C-ABC9743B90A6}"/>
    <cellStyle name="Comma 37 3" xfId="1653" xr:uid="{501266A3-1B6E-477D-BD4F-96323EF85F76}"/>
    <cellStyle name="Comma 37 4" xfId="13197" xr:uid="{34FBB22B-7CEA-460D-9D21-5E8AE7CA74FE}"/>
    <cellStyle name="Comma 37 5" xfId="13198" xr:uid="{4B3F25F3-9789-4861-ACDE-CB2004D1A3E6}"/>
    <cellStyle name="Comma 38" xfId="1654" xr:uid="{02E78903-6751-448B-8D36-9C7BB0CC2642}"/>
    <cellStyle name="Comma 38 2" xfId="1655" xr:uid="{519CA0A8-EE88-4766-88D1-407F512C4087}"/>
    <cellStyle name="Comma 38 3" xfId="1656" xr:uid="{2E3995C5-FD5F-4290-B4D6-7C84F3AB4BDA}"/>
    <cellStyle name="Comma 38 4" xfId="13199" xr:uid="{E57C4E64-CA67-4CF6-B548-69C21F6409A7}"/>
    <cellStyle name="Comma 38 5" xfId="13200" xr:uid="{B484E687-1E7E-4D1C-8090-2716FACB6EF1}"/>
    <cellStyle name="Comma 39" xfId="13201" xr:uid="{E51ADF32-1C8A-495E-B145-8DFEAE091EAF}"/>
    <cellStyle name="Comma 39 2" xfId="1657" xr:uid="{46061F82-9880-4812-A0EE-C6BD7405A5BA}"/>
    <cellStyle name="Comma 39 3" xfId="1658" xr:uid="{ACCE6132-C03F-4729-84B9-425FD00E6133}"/>
    <cellStyle name="Comma 4" xfId="150" xr:uid="{0911565B-1A55-42AB-94A1-9D365F824BC3}"/>
    <cellStyle name="Comma 4 10" xfId="1659" xr:uid="{6578816D-147C-4E20-BBAC-1AF00BAAB2F0}"/>
    <cellStyle name="Comma 4 11" xfId="1660" xr:uid="{4880B719-BE18-4CB4-BBCB-34E200AF16A2}"/>
    <cellStyle name="Comma 4 12" xfId="1661" xr:uid="{CC3F2476-4597-4052-B364-8DEABF3C654C}"/>
    <cellStyle name="Comma 4 13" xfId="1662" xr:uid="{5FAA3A10-5BC9-4168-9C9D-792E74F37358}"/>
    <cellStyle name="Comma 4 14" xfId="1663" xr:uid="{D7CFD7C7-F6C2-4F96-95BC-8296B48E5498}"/>
    <cellStyle name="Comma 4 15" xfId="1664" xr:uid="{80E8AD28-D2CF-4522-B4CC-AFD350C75C33}"/>
    <cellStyle name="Comma 4 16" xfId="1665" xr:uid="{E53BCE87-74E1-401B-ADC8-1CDA06270535}"/>
    <cellStyle name="Comma 4 17" xfId="1666" xr:uid="{B193F09D-640D-4652-8409-24F95A93AD95}"/>
    <cellStyle name="Comma 4 18" xfId="1667" xr:uid="{0E6B12A8-EC6F-492D-89B6-5388B9DC5E9D}"/>
    <cellStyle name="Comma 4 19" xfId="1668" xr:uid="{27435B44-23E7-45AD-9776-72180C826261}"/>
    <cellStyle name="Comma 4 2" xfId="1669" xr:uid="{D832B17C-4824-4E0F-AE8E-B758A3CE537B}"/>
    <cellStyle name="Comma 4 2 10" xfId="1670" xr:uid="{3A35BDA3-905E-4EBA-B98A-60A5FB260C93}"/>
    <cellStyle name="Comma 4 2 11" xfId="1671" xr:uid="{C76E892F-D75C-4D60-AD40-3700C8D1F619}"/>
    <cellStyle name="Comma 4 2 12" xfId="1672" xr:uid="{34133590-5891-4D5B-B8E9-F3848FEFCA50}"/>
    <cellStyle name="Comma 4 2 12 2" xfId="1673" xr:uid="{2237E587-C800-454B-B567-B328A3376E30}"/>
    <cellStyle name="Comma 4 2 12 2 2" xfId="1674" xr:uid="{6683BE28-0D7E-4874-B252-8C8790AA030A}"/>
    <cellStyle name="Comma 4 2 12 2 3" xfId="1675" xr:uid="{CCA8AD1D-7444-459E-A853-B6D8AE547944}"/>
    <cellStyle name="Comma 4 2 12 2 4" xfId="1676" xr:uid="{52295526-0DC9-40B7-B549-27B84796AE6A}"/>
    <cellStyle name="Comma 4 2 12 2 5" xfId="1677" xr:uid="{AE2CBDAF-76BF-421E-B984-C6C4189D3BF5}"/>
    <cellStyle name="Comma 4 2 12 2 6" xfId="1678" xr:uid="{BC05848E-6A9B-4EA9-A181-5E0BC436166D}"/>
    <cellStyle name="Comma 4 2 12 2 7" xfId="1679" xr:uid="{C8E3C1AE-0D71-46CD-AB48-45C88A27ADAF}"/>
    <cellStyle name="Comma 4 2 12 2 8" xfId="1680" xr:uid="{72D206BB-24F4-4FF6-8DD1-91456CF44749}"/>
    <cellStyle name="Comma 4 2 12 2 9" xfId="1681" xr:uid="{1181B7D6-B1C2-432F-A757-88F9305437FC}"/>
    <cellStyle name="Comma 4 2 12 3" xfId="1682" xr:uid="{6D4AFAEB-D9DE-4CC8-A4DD-AC0B1C371B50}"/>
    <cellStyle name="Comma 4 2 12 4" xfId="1683" xr:uid="{4E9F112F-E56E-4DE9-B132-4126C3606564}"/>
    <cellStyle name="Comma 4 2 12 5" xfId="1684" xr:uid="{1A957CBE-EE5F-4AED-85A9-09D7867E2DA7}"/>
    <cellStyle name="Comma 4 2 12 6" xfId="1685" xr:uid="{FD387152-F96E-42A5-9A0F-6A4F3EC44077}"/>
    <cellStyle name="Comma 4 2 12 7" xfId="1686" xr:uid="{720A5110-4328-435A-9F93-8C075BBB6569}"/>
    <cellStyle name="Comma 4 2 12 8" xfId="1687" xr:uid="{D212CC9B-1D54-4713-90D1-A46941D2EC21}"/>
    <cellStyle name="Comma 4 2 12 9" xfId="1688" xr:uid="{D6F698B7-193A-48E3-AE2A-47747A4D2592}"/>
    <cellStyle name="Comma 4 2 13" xfId="1689" xr:uid="{92F70AE8-B369-422A-878B-4B1BD0A39198}"/>
    <cellStyle name="Comma 4 2 14" xfId="1690" xr:uid="{17AD31AC-66B5-4660-AF31-4FFAD1726110}"/>
    <cellStyle name="Comma 4 2 15" xfId="1691" xr:uid="{D3B9CB59-0476-4C56-AD04-1DAEDE1EC484}"/>
    <cellStyle name="Comma 4 2 16" xfId="1692" xr:uid="{BFB18389-B89D-433B-A0A5-5E1811CEF855}"/>
    <cellStyle name="Comma 4 2 17" xfId="1693" xr:uid="{C6C40733-0423-46DA-B39D-55100C628FD6}"/>
    <cellStyle name="Comma 4 2 18" xfId="1694" xr:uid="{B126ECA3-44E3-40E1-92DC-51C49BD1E283}"/>
    <cellStyle name="Comma 4 2 19" xfId="1695" xr:uid="{B2335DDB-1783-4EEB-91DD-12F3A1825B2F}"/>
    <cellStyle name="Comma 4 2 2" xfId="1696" xr:uid="{3342A9FF-7783-4EFE-8B2A-A06D2483C600}"/>
    <cellStyle name="Comma 4 2 2 10" xfId="1697" xr:uid="{31B8885E-A9BC-48E3-A150-E5F07EFE7DB2}"/>
    <cellStyle name="Comma 4 2 2 11" xfId="1698" xr:uid="{500BBF64-1AEB-4495-A300-9533628A0E44}"/>
    <cellStyle name="Comma 4 2 2 11 2" xfId="1699" xr:uid="{7ABDA045-99FE-429B-AC64-E781A58538B6}"/>
    <cellStyle name="Comma 4 2 2 12" xfId="13202" xr:uid="{5A5FF6C2-4462-439D-A9A2-2CB57EBEF06B}"/>
    <cellStyle name="Comma 4 2 2 12 2" xfId="13203" xr:uid="{F5E573A2-D4C5-4CC1-824E-A0B15E8DAA19}"/>
    <cellStyle name="Comma 4 2 2 13" xfId="13204" xr:uid="{9AA71438-D9AC-4A1E-991E-F831AE8D312F}"/>
    <cellStyle name="Comma 4 2 2 14" xfId="13205" xr:uid="{CF973084-A1C1-4346-BEBE-C41045A5A66D}"/>
    <cellStyle name="Comma 4 2 2 15" xfId="13206" xr:uid="{691C99E8-DD63-4ACF-8842-5AD47DDAA215}"/>
    <cellStyle name="Comma 4 2 2 2" xfId="1700" xr:uid="{31192D94-A3B0-42CD-8AEF-C240E2DA70A6}"/>
    <cellStyle name="Comma 4 2 2 2 10" xfId="1701" xr:uid="{0AC14D91-F2B8-43E8-92C5-001A1F7B0708}"/>
    <cellStyle name="Comma 4 2 2 2 11" xfId="13207" xr:uid="{42DE88BC-CA00-4797-90FE-E55E6EB479D0}"/>
    <cellStyle name="Comma 4 2 2 2 11 2" xfId="13208" xr:uid="{ACEDE71D-21C5-41E7-B4C5-F09A37408D8D}"/>
    <cellStyle name="Comma 4 2 2 2 12" xfId="13209" xr:uid="{70B8B89C-1B52-4496-A100-20E71FAB5A88}"/>
    <cellStyle name="Comma 4 2 2 2 2" xfId="1702" xr:uid="{5ABA91DA-9589-486D-97DB-790CB35C5757}"/>
    <cellStyle name="Comma 4 2 2 2 2 10" xfId="13210" xr:uid="{762497A1-76CC-493E-93C2-3D8E0D0493FE}"/>
    <cellStyle name="Comma 4 2 2 2 2 10 2" xfId="13211" xr:uid="{CFE00889-819F-4E63-A934-30D03DB32172}"/>
    <cellStyle name="Comma 4 2 2 2 2 11" xfId="13212" xr:uid="{9D7B2C1D-0AC3-4C3B-A475-FCF30003E2D3}"/>
    <cellStyle name="Comma 4 2 2 2 2 2" xfId="1703" xr:uid="{198EA092-12D3-4A31-9ED7-84E6E40BA468}"/>
    <cellStyle name="Comma 4 2 2 2 2 2 10" xfId="13213" xr:uid="{E20D86C7-1DEC-46CC-B555-706B2502BDD1}"/>
    <cellStyle name="Comma 4 2 2 2 2 2 10 2" xfId="13214" xr:uid="{5E04E82C-7ECA-497A-8EE5-0C0B3E339DFA}"/>
    <cellStyle name="Comma 4 2 2 2 2 2 11" xfId="13215" xr:uid="{C3B89D5F-FDC9-4616-A1C1-124AD6C1E7AD}"/>
    <cellStyle name="Comma 4 2 2 2 2 2 2" xfId="1704" xr:uid="{09830769-AD86-4114-9A17-FDF62F69CB00}"/>
    <cellStyle name="Comma 4 2 2 2 2 2 2 2" xfId="1705" xr:uid="{4F1E5BA0-0A02-4A1D-A703-730AF366CD05}"/>
    <cellStyle name="Comma 4 2 2 2 2 2 2 2 2" xfId="13216" xr:uid="{5A51EE3E-3917-499D-9FF4-FB09E16BD351}"/>
    <cellStyle name="Comma 4 2 2 2 2 2 2 2 2 2" xfId="13217" xr:uid="{877FE993-9446-4C7A-B95B-94F6912A06AD}"/>
    <cellStyle name="Comma 4 2 2 2 2 2 2 2 3" xfId="13218" xr:uid="{CBA1C002-BB73-4E3C-B7FE-708F552D06A8}"/>
    <cellStyle name="Comma 4 2 2 2 2 2 2 2 4" xfId="13219" xr:uid="{5C404C1A-C4D9-478E-AB62-60B9C03791FC}"/>
    <cellStyle name="Comma 4 2 2 2 2 2 2 3" xfId="13220" xr:uid="{0BD8B9CA-2D8B-45E3-95D4-3803FD78FFD3}"/>
    <cellStyle name="Comma 4 2 2 2 2 2 2 3 2" xfId="13221" xr:uid="{0EECAB63-2966-477A-85DD-9307A73F3D42}"/>
    <cellStyle name="Comma 4 2 2 2 2 2 2 4" xfId="13222" xr:uid="{1A54BAB1-DB46-4A10-BA20-E0E247986AEF}"/>
    <cellStyle name="Comma 4 2 2 2 2 2 3" xfId="1706" xr:uid="{B8A82321-C126-4D50-8417-D06B82D831C1}"/>
    <cellStyle name="Comma 4 2 2 2 2 2 4" xfId="1707" xr:uid="{0A77A4C9-374A-4041-A032-F41258F856A6}"/>
    <cellStyle name="Comma 4 2 2 2 2 2 5" xfId="1708" xr:uid="{A28B539C-2226-4BEF-BC88-16BF1CF83C3C}"/>
    <cellStyle name="Comma 4 2 2 2 2 2 6" xfId="1709" xr:uid="{080DD5A8-8518-499D-9D04-D58FF7A18B84}"/>
    <cellStyle name="Comma 4 2 2 2 2 2 7" xfId="1710" xr:uid="{06C6BB7D-C443-409E-AA38-E4B938864898}"/>
    <cellStyle name="Comma 4 2 2 2 2 2 8" xfId="1711" xr:uid="{D46574A9-F6FC-421E-B3FD-AE3298EB16A7}"/>
    <cellStyle name="Comma 4 2 2 2 2 2 9" xfId="1712" xr:uid="{6A1F503D-A249-48D8-9BF0-94510DE5A1C3}"/>
    <cellStyle name="Comma 4 2 2 2 2 3" xfId="1713" xr:uid="{B80DECE2-E440-4627-86E7-B90FEE9C14AA}"/>
    <cellStyle name="Comma 4 2 2 2 2 4" xfId="1714" xr:uid="{A993C7E8-3F12-4D73-B15F-B4C7637CC57F}"/>
    <cellStyle name="Comma 4 2 2 2 2 5" xfId="1715" xr:uid="{DA5B0735-1571-473A-B31B-E7EEBCE148E4}"/>
    <cellStyle name="Comma 4 2 2 2 2 6" xfId="1716" xr:uid="{0F485B5C-C33C-4642-882D-8405FB8C2C0B}"/>
    <cellStyle name="Comma 4 2 2 2 2 7" xfId="1717" xr:uid="{081935C2-6E3C-4986-A954-19A9F424D34D}"/>
    <cellStyle name="Comma 4 2 2 2 2 8" xfId="1718" xr:uid="{D1F0DDEB-953D-499D-8E4C-990A67655729}"/>
    <cellStyle name="Comma 4 2 2 2 2 9" xfId="1719" xr:uid="{597D7525-06AB-48A1-84C8-06DC161DF5CC}"/>
    <cellStyle name="Comma 4 2 2 2 3" xfId="1720" xr:uid="{3D9636A4-B207-4890-8F3C-87F112BBAEC3}"/>
    <cellStyle name="Comma 4 2 2 2 4" xfId="1721" xr:uid="{74259C0D-1F4F-414C-BA99-2A8E66C00864}"/>
    <cellStyle name="Comma 4 2 2 2 5" xfId="1722" xr:uid="{235AE9E2-30F1-4902-A0EE-391766A09BBA}"/>
    <cellStyle name="Comma 4 2 2 2 6" xfId="1723" xr:uid="{37B65D9D-0EF8-4281-9154-791041F5391B}"/>
    <cellStyle name="Comma 4 2 2 2 7" xfId="1724" xr:uid="{1A30931C-F1DB-4954-B01A-7477A27BB683}"/>
    <cellStyle name="Comma 4 2 2 2 8" xfId="1725" xr:uid="{1512D079-5503-4DD7-B8B6-F0CC32A5B513}"/>
    <cellStyle name="Comma 4 2 2 2 9" xfId="1726" xr:uid="{6A5B2776-753F-4224-9631-47FB9FA7A5AD}"/>
    <cellStyle name="Comma 4 2 2 3" xfId="1727" xr:uid="{A0CF2110-C91E-4091-9507-40F1119B0EAC}"/>
    <cellStyle name="Comma 4 2 2 3 2" xfId="1728" xr:uid="{0C79CCEF-68BF-470F-90AC-97DBB71E8303}"/>
    <cellStyle name="Comma 4 2 2 3 3" xfId="1729" xr:uid="{1A0A8802-D90F-4BA2-AEFF-DF31247EBE7E}"/>
    <cellStyle name="Comma 4 2 2 3 4" xfId="1730" xr:uid="{0289AEB4-3F7B-4610-B81E-D81DC1DB6241}"/>
    <cellStyle name="Comma 4 2 2 3 5" xfId="1731" xr:uid="{6F0C129B-33FC-4FED-94B2-1A5E725A3946}"/>
    <cellStyle name="Comma 4 2 2 3 6" xfId="1732" xr:uid="{1B14C79B-1FC3-4786-A8EB-0D528FDBF665}"/>
    <cellStyle name="Comma 4 2 2 3 7" xfId="1733" xr:uid="{33985539-005E-47ED-BB74-EA5127B4D1C7}"/>
    <cellStyle name="Comma 4 2 2 3 8" xfId="1734" xr:uid="{C8766498-80A3-4095-A022-426748E417F5}"/>
    <cellStyle name="Comma 4 2 2 3 9" xfId="1735" xr:uid="{A094E612-5501-46CD-ABE3-E85FE4771F4E}"/>
    <cellStyle name="Comma 4 2 2 4" xfId="1736" xr:uid="{AAB56FD0-725B-478B-A619-C00470C23552}"/>
    <cellStyle name="Comma 4 2 2 5" xfId="1737" xr:uid="{F262CD8D-4D86-4C31-89AB-7BA641A8B129}"/>
    <cellStyle name="Comma 4 2 2 6" xfId="1738" xr:uid="{923DEFE9-E7D0-4B74-B206-16A1F2C8A4F7}"/>
    <cellStyle name="Comma 4 2 2 7" xfId="1739" xr:uid="{7C97133F-D370-4617-AE82-1A597B5614CA}"/>
    <cellStyle name="Comma 4 2 2 8" xfId="1740" xr:uid="{27014D53-AFE8-4C57-821D-16E16D5A523A}"/>
    <cellStyle name="Comma 4 2 2 9" xfId="1741" xr:uid="{C3CAF074-FD5B-4E5A-98ED-566AD4ADB7B8}"/>
    <cellStyle name="Comma 4 2 20" xfId="1742" xr:uid="{0BB3BA8E-BF79-47B6-8922-60411573B623}"/>
    <cellStyle name="Comma 4 2 21" xfId="1743" xr:uid="{49B7B4A4-2548-4B17-B9C5-79049F4CB038}"/>
    <cellStyle name="Comma 4 2 21 10" xfId="1744" xr:uid="{41F3DFB3-9331-4AC1-8A68-57749CC33F85}"/>
    <cellStyle name="Comma 4 2 21 10 2" xfId="1745" xr:uid="{9F73DEC7-C4FA-4B68-A365-DF3A9DF75F47}"/>
    <cellStyle name="Comma 4 2 21 11" xfId="13223" xr:uid="{6B8D6601-3B80-4407-8E5A-EC326647FB5B}"/>
    <cellStyle name="Comma 4 2 21 11 2" xfId="13224" xr:uid="{679C658C-9B3C-49B2-A599-2AB5261B0E08}"/>
    <cellStyle name="Comma 4 2 21 11 2 2" xfId="13225" xr:uid="{171368C7-4F91-4A5E-B4E6-0435DEF7240B}"/>
    <cellStyle name="Comma 4 2 21 11 3" xfId="13226" xr:uid="{ACF07DD7-1C1D-4372-A0AC-397E06CAF312}"/>
    <cellStyle name="Comma 4 2 21 12" xfId="13227" xr:uid="{082571C1-254B-4818-9EF3-CB18BB44A5E4}"/>
    <cellStyle name="Comma 4 2 21 13" xfId="13228" xr:uid="{DF9B4B49-1925-46D5-A743-3CA61A362088}"/>
    <cellStyle name="Comma 4 2 21 14" xfId="13229" xr:uid="{2DFA64E2-7230-4203-B7AC-91B786C01792}"/>
    <cellStyle name="Comma 4 2 21 14 2" xfId="13230" xr:uid="{3C482AE9-0F42-4395-9788-7CF5DC727F11}"/>
    <cellStyle name="Comma 4 2 21 15" xfId="13231" xr:uid="{8186C418-BECB-4135-B7D8-173281FA217A}"/>
    <cellStyle name="Comma 4 2 21 16" xfId="13232" xr:uid="{AA1DBEE1-D43D-4DB2-BA42-6671347282FD}"/>
    <cellStyle name="Comma 4 2 21 17" xfId="13233" xr:uid="{87B9A337-FAFD-400B-A229-DB850A901E9E}"/>
    <cellStyle name="Comma 4 2 21 18" xfId="13234" xr:uid="{51258436-CDEC-4564-82BC-C26DFFCFE336}"/>
    <cellStyle name="Comma 4 2 21 19" xfId="13235" xr:uid="{3237E371-2273-4FE4-B0C6-E0E07ECC3712}"/>
    <cellStyle name="Comma 4 2 21 2" xfId="1746" xr:uid="{516D178C-5A73-4114-900C-135CD0B27DF1}"/>
    <cellStyle name="Comma 4 2 21 2 2" xfId="1747" xr:uid="{F4E0B11A-B8AE-4EBC-B261-8A0542459CBB}"/>
    <cellStyle name="Comma 4 2 21 20" xfId="13236" xr:uid="{72D78262-063D-407F-9C5A-7322F6614C5A}"/>
    <cellStyle name="Comma 4 2 21 21" xfId="13237" xr:uid="{CC06781F-61A1-4160-8639-0207701E213F}"/>
    <cellStyle name="Comma 4 2 21 22" xfId="13238" xr:uid="{4547096E-6E7A-44A9-85A3-240EBB901AA6}"/>
    <cellStyle name="Comma 4 2 21 23" xfId="13239" xr:uid="{7781C67C-2493-467D-92A4-0AA7D799A2B4}"/>
    <cellStyle name="Comma 4 2 21 24" xfId="13240" xr:uid="{E49E4681-38F2-40F6-BF09-F609BCF24B67}"/>
    <cellStyle name="Comma 4 2 21 25" xfId="13241" xr:uid="{5953111C-39BF-42E2-9165-62042AEBE3C4}"/>
    <cellStyle name="Comma 4 2 21 26" xfId="13242" xr:uid="{43613B4C-1C69-4C7A-861B-260D643F726F}"/>
    <cellStyle name="Comma 4 2 21 27" xfId="13243" xr:uid="{3E5DF97E-F5C7-447B-BD75-EEA1F6ACA17F}"/>
    <cellStyle name="Comma 4 2 21 28" xfId="13244" xr:uid="{CB70BB0B-A421-4A78-BF4D-DB3E4B10D88A}"/>
    <cellStyle name="Comma 4 2 21 29" xfId="13245" xr:uid="{BC12300D-284B-4D9B-B14B-9775D2BF9A00}"/>
    <cellStyle name="Comma 4 2 21 3" xfId="1748" xr:uid="{93B9A556-6E60-46EA-A530-25D7042BEF27}"/>
    <cellStyle name="Comma 4 2 21 3 2" xfId="1749" xr:uid="{B9F09C6A-D3AE-48C1-A610-D076DA0E1462}"/>
    <cellStyle name="Comma 4 2 21 30" xfId="13246" xr:uid="{AF414D60-BAF5-4170-A943-C9261AAF7C7B}"/>
    <cellStyle name="Comma 4 2 21 31" xfId="13247" xr:uid="{1AEE54EF-E1D3-4F33-BAEB-465AF1FDDA99}"/>
    <cellStyle name="Comma 4 2 21 32" xfId="13248" xr:uid="{6AF16E9F-AC05-40E4-B00A-8F00784D9AE4}"/>
    <cellStyle name="Comma 4 2 21 33" xfId="13249" xr:uid="{1CEEE6A0-E5A0-423A-967A-7421A3C7E515}"/>
    <cellStyle name="Comma 4 2 21 34" xfId="13250" xr:uid="{576ED9FB-D530-44F6-A424-FB788E402C21}"/>
    <cellStyle name="Comma 4 2 21 35" xfId="13251" xr:uid="{6535DD52-A826-4560-B6C8-094E331111B1}"/>
    <cellStyle name="Comma 4 2 21 36" xfId="13252" xr:uid="{CED0038A-D240-4A45-B3AF-F853B53D16C6}"/>
    <cellStyle name="Comma 4 2 21 37" xfId="13253" xr:uid="{7CF5EABF-7022-4595-8504-2D020D7CEC82}"/>
    <cellStyle name="Comma 4 2 21 38" xfId="13254" xr:uid="{7AA64FC2-AB61-43DB-89EB-59B63E2006B3}"/>
    <cellStyle name="Comma 4 2 21 39" xfId="13255" xr:uid="{A0845A5B-333C-4DDA-BBAF-E4A1125979F0}"/>
    <cellStyle name="Comma 4 2 21 4" xfId="1750" xr:uid="{1D7C6DCC-4DEA-4DCA-9EDA-BEE3A73C1F10}"/>
    <cellStyle name="Comma 4 2 21 4 2" xfId="1751" xr:uid="{E3CF3D94-FEE9-4179-AA17-BE76FFD32850}"/>
    <cellStyle name="Comma 4 2 21 40" xfId="13256" xr:uid="{B474A950-37DA-427B-8402-342688D3170E}"/>
    <cellStyle name="Comma 4 2 21 5" xfId="1752" xr:uid="{155A0FBE-8CBF-44EF-AFEB-828012D01D08}"/>
    <cellStyle name="Comma 4 2 21 5 2" xfId="1753" xr:uid="{9398A89B-1FB0-4469-84D6-0E951DEFD04B}"/>
    <cellStyle name="Comma 4 2 21 6" xfId="1754" xr:uid="{43896607-085D-4243-A318-63A586DE5F49}"/>
    <cellStyle name="Comma 4 2 21 6 2" xfId="1755" xr:uid="{B00C1E0D-CAFC-4F34-B886-787A0A2DDC16}"/>
    <cellStyle name="Comma 4 2 21 7" xfId="1756" xr:uid="{ECBDBDF2-4BC2-4A0B-81C2-D22C04984128}"/>
    <cellStyle name="Comma 4 2 21 7 2" xfId="1757" xr:uid="{A9EA2E8B-A865-435D-ADC2-7A5D7F6A469A}"/>
    <cellStyle name="Comma 4 2 21 8" xfId="1758" xr:uid="{6BD5E7A4-DA74-4F16-858C-40F0E1D12D1A}"/>
    <cellStyle name="Comma 4 2 21 8 2" xfId="1759" xr:uid="{D0EF5E74-C257-48BC-BA1F-0EA5667B259F}"/>
    <cellStyle name="Comma 4 2 21 9" xfId="1760" xr:uid="{D40A4EB1-F805-4EDA-A695-EFB2ED522DC5}"/>
    <cellStyle name="Comma 4 2 21 9 2" xfId="1761" xr:uid="{DFC8446E-D37E-4981-9488-C620FD689A67}"/>
    <cellStyle name="Comma 4 2 22" xfId="13257" xr:uid="{0691E6E6-EA02-4820-9C26-7D3196611035}"/>
    <cellStyle name="Comma 4 2 23" xfId="13258" xr:uid="{4ECAE8B5-D31D-45D7-BB34-17EA4A3A7F58}"/>
    <cellStyle name="Comma 4 2 24" xfId="13259" xr:uid="{F0F3254B-6735-4C35-B276-CD907C322DE7}"/>
    <cellStyle name="Comma 4 2 25" xfId="13260" xr:uid="{E96A8423-CA93-4F17-AD6F-6A0313936A04}"/>
    <cellStyle name="Comma 4 2 3" xfId="1762" xr:uid="{B163EF0B-E0B4-443D-9834-AB189BAD3068}"/>
    <cellStyle name="Comma 4 2 3 2" xfId="1763" xr:uid="{5DD2B705-0E62-4136-B2A0-508122FAFB35}"/>
    <cellStyle name="Comma 4 2 3 2 2" xfId="1764" xr:uid="{5140A5F9-2730-46CA-A32C-C7486CA45F99}"/>
    <cellStyle name="Comma 4 2 3 3" xfId="13261" xr:uid="{FE1B0D57-2050-49D9-A1CE-B9E4CBFD5DFB}"/>
    <cellStyle name="Comma 4 2 3 4" xfId="13262" xr:uid="{C143F3B3-9A37-4394-9117-38AA06C9EFCE}"/>
    <cellStyle name="Comma 4 2 4" xfId="1765" xr:uid="{98850F36-814D-41B3-A2CF-B064E1023B8B}"/>
    <cellStyle name="Comma 4 2 5" xfId="1766" xr:uid="{66675507-67D9-4A99-BE85-3B04266BEB3F}"/>
    <cellStyle name="Comma 4 2 5 2" xfId="1767" xr:uid="{4A3D96A9-EB72-4416-8CBB-2DFD8390D588}"/>
    <cellStyle name="Comma 4 2 5 2 2" xfId="1768" xr:uid="{D1DF6185-0DA0-4640-ACCE-333C9E8F6A7D}"/>
    <cellStyle name="Comma 4 2 5 3" xfId="13263" xr:uid="{EE53D2F0-EDC3-4D2D-9C18-4E9A6720FC79}"/>
    <cellStyle name="Comma 4 2 5 4" xfId="13264" xr:uid="{527D1D4E-B886-45B8-97FD-31BA5F7E57DC}"/>
    <cellStyle name="Comma 4 2 6" xfId="1769" xr:uid="{85D5EF29-F2B0-479D-8BD0-B4F9C5D5553F}"/>
    <cellStyle name="Comma 4 2 6 2" xfId="1770" xr:uid="{EE0BFAB8-D6B2-43E9-9943-7BFC0073E875}"/>
    <cellStyle name="Comma 4 2 6 2 2" xfId="1771" xr:uid="{D35208B9-356C-4E87-9A23-E7727182EF9E}"/>
    <cellStyle name="Comma 4 2 6 3" xfId="13265" xr:uid="{F27EE378-0661-4D28-B467-8DB4056ACB4A}"/>
    <cellStyle name="Comma 4 2 6 4" xfId="13266" xr:uid="{3129D9D9-7388-4E5B-8A8E-C46CFAAF4C68}"/>
    <cellStyle name="Comma 4 2 7" xfId="1772" xr:uid="{5ED9A99B-E214-4255-A06A-B24C8D9888CC}"/>
    <cellStyle name="Comma 4 2 8" xfId="1773" xr:uid="{2FD4007D-A9BE-49DD-9D60-60559A0F9857}"/>
    <cellStyle name="Comma 4 2 9" xfId="1774" xr:uid="{5884809B-A09D-466C-BADB-2FED36FF6D97}"/>
    <cellStyle name="Comma 4 20" xfId="1775" xr:uid="{06C36C85-BB9B-480F-AE8A-489161C91DF8}"/>
    <cellStyle name="Comma 4 21" xfId="1776" xr:uid="{95536023-2CFA-4D09-9154-32E39EBE2B21}"/>
    <cellStyle name="Comma 4 22" xfId="1777" xr:uid="{A49AB623-1C29-471F-B1A1-528C2C41E323}"/>
    <cellStyle name="Comma 4 23" xfId="1778" xr:uid="{B62BD38A-A9E2-4CF1-A062-DEC37A8FBEBF}"/>
    <cellStyle name="Comma 4 24" xfId="1779" xr:uid="{AB6813F5-BC90-4DAF-8078-F74AEFBDA411}"/>
    <cellStyle name="Comma 4 25" xfId="1780" xr:uid="{BC108457-9390-4028-9CB0-78E7A0820363}"/>
    <cellStyle name="Comma 4 26" xfId="1781" xr:uid="{F0A21BA1-1B2D-47C9-88BE-EF3C38C28AD4}"/>
    <cellStyle name="Comma 4 27" xfId="1782" xr:uid="{8E10C348-E673-441C-9009-F3C1CCC6D1AE}"/>
    <cellStyle name="Comma 4 28" xfId="1783" xr:uid="{B8DE9C18-356D-4CB7-8F1B-396546AD2854}"/>
    <cellStyle name="Comma 4 29" xfId="1784" xr:uid="{A467F722-4B21-4408-8D41-425366A3C31C}"/>
    <cellStyle name="Comma 4 3" xfId="1785" xr:uid="{FC19FAC7-1FE4-4CC0-A704-7B8597C1F08C}"/>
    <cellStyle name="Comma 4 3 2" xfId="1786" xr:uid="{17E4287A-714D-4BAC-9C90-1B5DBE116ADC}"/>
    <cellStyle name="Comma 4 3 2 2" xfId="1787" xr:uid="{1D2D0502-B335-4748-BD5A-3262C4377F72}"/>
    <cellStyle name="Comma 4 3 2 3" xfId="1788" xr:uid="{6FA78E85-D8C9-4905-89BA-587A46F086A8}"/>
    <cellStyle name="Comma 4 3 2 4" xfId="13267" xr:uid="{B036E286-9934-49CA-B6F1-266A4C6203EF}"/>
    <cellStyle name="Comma 4 3 3" xfId="13268" xr:uid="{4F826E08-DECD-4DFB-B7D5-478AABA133D3}"/>
    <cellStyle name="Comma 4 3 4" xfId="13269" xr:uid="{B1480DA0-0FBC-4EAD-87F1-F6C3288A40EF}"/>
    <cellStyle name="Comma 4 30" xfId="1789" xr:uid="{66615C2C-0F19-4C41-9B49-511D730A85E3}"/>
    <cellStyle name="Comma 4 31" xfId="1790" xr:uid="{FE7F45A4-16E9-4EFA-AAD0-C7A7C7139A2B}"/>
    <cellStyle name="Comma 4 32" xfId="1791" xr:uid="{31D4CBA0-897A-427B-8F39-4029CD48A396}"/>
    <cellStyle name="Comma 4 32 2" xfId="1792" xr:uid="{363695F4-400B-4206-8D75-A8BEE14268B7}"/>
    <cellStyle name="Comma 4 32 2 2" xfId="1793" xr:uid="{B79FEC02-9E54-4F46-9510-FED0DDDEF35A}"/>
    <cellStyle name="Comma 4 32 3" xfId="13270" xr:uid="{5CFBE3A7-0A93-4A8B-9CC7-D0211F6A0392}"/>
    <cellStyle name="Comma 4 32 4" xfId="13271" xr:uid="{251E4C56-97F9-4317-B0EA-92481C4F79BA}"/>
    <cellStyle name="Comma 4 33" xfId="1794" xr:uid="{42BD43DE-90D3-498C-B9CE-0057C7A69D50}"/>
    <cellStyle name="Comma 4 33 2" xfId="1795" xr:uid="{CC70C7EF-8BDC-4ABC-AA46-BC44C721E9C1}"/>
    <cellStyle name="Comma 4 34" xfId="1796" xr:uid="{3678992E-E91D-4712-90B2-EB86AE220904}"/>
    <cellStyle name="Comma 4 34 2" xfId="1797" xr:uid="{E1416D27-4A99-4EBB-B474-AF0201A0E7DC}"/>
    <cellStyle name="Comma 4 35" xfId="1798" xr:uid="{F33544A1-F9C7-43D6-ADD1-A290D3C49B46}"/>
    <cellStyle name="Comma 4 35 10" xfId="1799" xr:uid="{0B24CC0C-D62A-4589-9B80-1C85DD17698A}"/>
    <cellStyle name="Comma 4 35 2" xfId="1800" xr:uid="{89D30EDB-661A-4592-A3D2-9C63CB84ECD5}"/>
    <cellStyle name="Comma 4 35 2 2" xfId="1801" xr:uid="{2E3BE201-7DC9-475C-82B0-0FD8BC2ABF42}"/>
    <cellStyle name="Comma 4 35 2 2 2" xfId="1802" xr:uid="{07A1DF5A-FB2E-4DC2-AB98-D0D3748E0BEF}"/>
    <cellStyle name="Comma 4 35 2 3" xfId="1803" xr:uid="{8EC2CE75-853A-42B9-83E6-5F56059BEA39}"/>
    <cellStyle name="Comma 4 35 2 3 2" xfId="1804" xr:uid="{613810CB-E668-4F38-9E90-89C86848519C}"/>
    <cellStyle name="Comma 4 35 2 4" xfId="1805" xr:uid="{B40D4DDD-5338-420A-8F57-7D4766183CFD}"/>
    <cellStyle name="Comma 4 35 2 4 2" xfId="1806" xr:uid="{16467780-EA78-4288-9BB3-6784E66CA6E2}"/>
    <cellStyle name="Comma 4 35 2 5" xfId="1807" xr:uid="{C43FED78-B151-455A-A02C-33DECF8C2D25}"/>
    <cellStyle name="Comma 4 35 2 5 2" xfId="1808" xr:uid="{F6269380-F084-4AEB-9FF9-54D0884530CD}"/>
    <cellStyle name="Comma 4 35 2 6" xfId="1809" xr:uid="{29AA71F5-12FC-4ED7-8BC7-B1CE37B6CF46}"/>
    <cellStyle name="Comma 4 35 2 6 2" xfId="1810" xr:uid="{0260B4D7-BCAF-4FD9-834D-67F1B9C6CCD6}"/>
    <cellStyle name="Comma 4 35 2 7" xfId="1811" xr:uid="{E69B2266-9615-4365-87B1-BD3BE92145F7}"/>
    <cellStyle name="Comma 4 35 2 7 2" xfId="1812" xr:uid="{4F84DE04-56DF-47CF-A767-068A8E57AD71}"/>
    <cellStyle name="Comma 4 35 2 8" xfId="1813" xr:uid="{0E328C1B-AAD0-4529-B644-DF2AA999D544}"/>
    <cellStyle name="Comma 4 35 2 8 2" xfId="1814" xr:uid="{C48C85CA-A61A-441B-A97C-3462CA8FD6B8}"/>
    <cellStyle name="Comma 4 35 2 9" xfId="1815" xr:uid="{A27E48AC-A71E-4AC9-9500-33E7F7D00F7B}"/>
    <cellStyle name="Comma 4 35 2 9 2" xfId="1816" xr:uid="{5BDDE594-E1B6-4C52-9F7B-195FF148A875}"/>
    <cellStyle name="Comma 4 35 3" xfId="1817" xr:uid="{989F4DCD-0E7B-4F02-A8C9-996597CF2C48}"/>
    <cellStyle name="Comma 4 35 4" xfId="1818" xr:uid="{777B4F5A-F1FA-4CE3-AB49-1D905DDE3D52}"/>
    <cellStyle name="Comma 4 35 5" xfId="1819" xr:uid="{E76A99CC-7AA8-4079-8B63-A4A64F846FFD}"/>
    <cellStyle name="Comma 4 35 6" xfId="1820" xr:uid="{37ADE3F8-7FA4-4A67-B231-1D7E745A6C2D}"/>
    <cellStyle name="Comma 4 35 7" xfId="1821" xr:uid="{29AC2335-FC0A-4E2B-91A1-AC88CB6CD172}"/>
    <cellStyle name="Comma 4 35 8" xfId="1822" xr:uid="{8281B42C-1122-43F2-ACC3-93625A6DA7D1}"/>
    <cellStyle name="Comma 4 35 9" xfId="1823" xr:uid="{80C32301-FF15-4970-8752-A83DEC8247A7}"/>
    <cellStyle name="Comma 4 36" xfId="1824" xr:uid="{9D468532-55E8-4725-B381-48196FF82583}"/>
    <cellStyle name="Comma 4 36 2" xfId="1825" xr:uid="{79C37F8E-DF5D-41FD-B4C1-CDA6422059B1}"/>
    <cellStyle name="Comma 4 37" xfId="1826" xr:uid="{0C7561D3-50EF-4976-96C5-2A773047B366}"/>
    <cellStyle name="Comma 4 37 2" xfId="1827" xr:uid="{23196B73-C49C-4FB5-9780-66EB0BE45680}"/>
    <cellStyle name="Comma 4 38" xfId="1828" xr:uid="{FAEC885B-E379-45BB-99CB-F59C660F2734}"/>
    <cellStyle name="Comma 4 38 2" xfId="1829" xr:uid="{9D190E5C-EEDD-4617-AFF2-028E3CCEF98A}"/>
    <cellStyle name="Comma 4 39" xfId="1830" xr:uid="{3F00BEDF-DA8C-45BC-BCC5-3C6A6E837236}"/>
    <cellStyle name="Comma 4 39 2" xfId="1831" xr:uid="{0933588B-0462-4AC6-BB50-A48146D8941A}"/>
    <cellStyle name="Comma 4 4" xfId="1832" xr:uid="{FC532428-1F11-4B2A-A2A7-2A0911F9595C}"/>
    <cellStyle name="Comma 4 4 2" xfId="1833" xr:uid="{81E00662-E59F-4684-99C3-9E7A7B854D0B}"/>
    <cellStyle name="Comma 4 4 2 2" xfId="1834" xr:uid="{181BABB2-C82C-4A0E-A35D-24CB3B991F58}"/>
    <cellStyle name="Comma 4 4 2 3" xfId="1835" xr:uid="{C4B84CF7-D15B-496D-A960-976E3936CB6D}"/>
    <cellStyle name="Comma 4 4 2 4" xfId="13272" xr:uid="{02AEFD52-8D1B-438D-B42D-38E880DFBB6C}"/>
    <cellStyle name="Comma 4 4 3" xfId="13273" xr:uid="{A875B493-5F9D-41CE-B98A-CC2160CBD7A8}"/>
    <cellStyle name="Comma 4 4 4" xfId="13274" xr:uid="{FA5C9777-38B8-4DA3-B60B-8E377056F703}"/>
    <cellStyle name="Comma 4 40" xfId="1836" xr:uid="{63650D13-BA76-41CA-BED7-58BEB15A8AD2}"/>
    <cellStyle name="Comma 4 41" xfId="1837" xr:uid="{52026CEF-409B-493A-922E-DB283219677D}"/>
    <cellStyle name="Comma 4 41 10" xfId="1838" xr:uid="{1730825E-C72D-40EA-8FF2-DAE8D6B867FC}"/>
    <cellStyle name="Comma 4 41 10 2" xfId="1839" xr:uid="{AE0B3D36-FC76-4147-8925-ED10F608169E}"/>
    <cellStyle name="Comma 4 41 11" xfId="13275" xr:uid="{7A01001A-B3CF-4B0B-987D-31EFB70B905A}"/>
    <cellStyle name="Comma 4 41 11 2" xfId="13276" xr:uid="{A433C9BE-91AE-43E1-AC38-10F76330BF3A}"/>
    <cellStyle name="Comma 4 41 11 2 2" xfId="13277" xr:uid="{9CE816E6-57C7-4712-A34F-7EDBB193A483}"/>
    <cellStyle name="Comma 4 41 11 3" xfId="13278" xr:uid="{BBBBDB73-03F5-4683-8380-9A6B65562465}"/>
    <cellStyle name="Comma 4 41 12" xfId="13279" xr:uid="{CC2046A4-B4E6-4368-829A-35963D03F2F8}"/>
    <cellStyle name="Comma 4 41 13" xfId="13280" xr:uid="{FCEF43DD-F60A-44ED-B87F-85526E2DCE2A}"/>
    <cellStyle name="Comma 4 41 14" xfId="13281" xr:uid="{DE875AFB-E242-4AD7-8C7E-6605B18FFEDB}"/>
    <cellStyle name="Comma 4 41 14 2" xfId="13282" xr:uid="{5C2C2DE2-F2A4-40C4-972B-F6B61D0224F2}"/>
    <cellStyle name="Comma 4 41 15" xfId="13283" xr:uid="{9EC05F07-6C66-4CAA-8398-FB11067F1324}"/>
    <cellStyle name="Comma 4 41 16" xfId="13284" xr:uid="{FF06603F-7D32-4B35-A214-7A4267EFCB6D}"/>
    <cellStyle name="Comma 4 41 17" xfId="13285" xr:uid="{A9054A27-DEB0-4B18-BF3A-25FC123D7587}"/>
    <cellStyle name="Comma 4 41 18" xfId="13286" xr:uid="{E89F59DF-09C0-4AE0-BA3C-C118126CB605}"/>
    <cellStyle name="Comma 4 41 19" xfId="13287" xr:uid="{DC5593FE-DDA8-4D7B-B3C8-58D75DC48068}"/>
    <cellStyle name="Comma 4 41 2" xfId="1840" xr:uid="{8FB82030-DEC6-4B80-B9FF-F3292959EB0D}"/>
    <cellStyle name="Comma 4 41 2 2" xfId="1841" xr:uid="{D1F276C6-4912-496C-98F4-AAC8414490E0}"/>
    <cellStyle name="Comma 4 41 20" xfId="13288" xr:uid="{C848F2E3-66EB-41D1-8386-C999F152B8C7}"/>
    <cellStyle name="Comma 4 41 21" xfId="13289" xr:uid="{EB5921BD-AAAD-41AD-B888-64575A5719E9}"/>
    <cellStyle name="Comma 4 41 22" xfId="13290" xr:uid="{D13C445B-3E1D-4262-9990-F74001568E14}"/>
    <cellStyle name="Comma 4 41 23" xfId="13291" xr:uid="{E9859DF4-09A5-4AC7-BB28-A83A2ED5B3FC}"/>
    <cellStyle name="Comma 4 41 24" xfId="13292" xr:uid="{60895807-681F-4D9F-90B0-CFEF9DDFD9EF}"/>
    <cellStyle name="Comma 4 41 25" xfId="13293" xr:uid="{BF2F41EB-10D1-4C47-9325-6FD5F218A5F7}"/>
    <cellStyle name="Comma 4 41 26" xfId="13294" xr:uid="{97002C9F-AB0B-4A3B-9C9F-3165623305C6}"/>
    <cellStyle name="Comma 4 41 27" xfId="13295" xr:uid="{EDC239DC-D910-4D4B-93D3-592E7A2533C9}"/>
    <cellStyle name="Comma 4 41 28" xfId="13296" xr:uid="{B7CF7F3C-20D6-48C6-A456-D21045FDA99C}"/>
    <cellStyle name="Comma 4 41 29" xfId="13297" xr:uid="{9E3104BC-D979-475B-B85F-02D1FF823C16}"/>
    <cellStyle name="Comma 4 41 3" xfId="1842" xr:uid="{96ACE1D2-5446-444E-AE9A-99D22F43950B}"/>
    <cellStyle name="Comma 4 41 3 2" xfId="1843" xr:uid="{B9116CAE-3C7C-4BB7-86B5-4BD12EAAC3F5}"/>
    <cellStyle name="Comma 4 41 30" xfId="13298" xr:uid="{1941AF01-70AF-4BDC-B766-B02E615E79ED}"/>
    <cellStyle name="Comma 4 41 31" xfId="13299" xr:uid="{4C446C7B-5D28-4880-93D2-E45D6FD74F9C}"/>
    <cellStyle name="Comma 4 41 32" xfId="13300" xr:uid="{0156F5F1-003A-4803-8322-C1DF23603A04}"/>
    <cellStyle name="Comma 4 41 33" xfId="13301" xr:uid="{1C20E4C6-61EB-4461-B35A-37A21EA4F61D}"/>
    <cellStyle name="Comma 4 41 34" xfId="13302" xr:uid="{36DC2C88-8B5F-4498-A378-DDCBE6A54092}"/>
    <cellStyle name="Comma 4 41 35" xfId="13303" xr:uid="{AE217C22-DE5D-4010-9D27-12BF1BF25677}"/>
    <cellStyle name="Comma 4 41 36" xfId="13304" xr:uid="{AC91A5F3-E538-48CE-A375-5109D102990A}"/>
    <cellStyle name="Comma 4 41 37" xfId="13305" xr:uid="{DAC6E797-93CE-4616-B337-CF3E8CCD7A49}"/>
    <cellStyle name="Comma 4 41 38" xfId="13306" xr:uid="{FAF63773-3D88-4996-8EF0-F4DB7085DCDF}"/>
    <cellStyle name="Comma 4 41 39" xfId="13307" xr:uid="{042D5896-8D00-4FEA-B858-3EF54094126F}"/>
    <cellStyle name="Comma 4 41 4" xfId="1844" xr:uid="{3B891639-100A-4B7A-9629-025D063E8672}"/>
    <cellStyle name="Comma 4 41 4 2" xfId="1845" xr:uid="{52AA68D4-49C6-46CE-A2F2-E900AC9AD5FF}"/>
    <cellStyle name="Comma 4 41 40" xfId="13308" xr:uid="{3AC36DD9-3CBF-4BEA-8550-AC15B6F89F72}"/>
    <cellStyle name="Comma 4 41 5" xfId="1846" xr:uid="{1112ED4E-F497-49F3-A9DD-CA79A0553D53}"/>
    <cellStyle name="Comma 4 41 5 2" xfId="1847" xr:uid="{D1EA0D90-B9D0-4C73-8987-F4FBE73F1F4C}"/>
    <cellStyle name="Comma 4 41 6" xfId="1848" xr:uid="{E249678B-CE4A-488B-88A4-18A4AF9ECC19}"/>
    <cellStyle name="Comma 4 41 6 2" xfId="1849" xr:uid="{05098E64-DB43-4D49-80BE-005297010717}"/>
    <cellStyle name="Comma 4 41 7" xfId="1850" xr:uid="{685E970F-8B7E-4ECB-B857-A16E22AF582D}"/>
    <cellStyle name="Comma 4 41 7 2" xfId="1851" xr:uid="{56FA6DC0-9B79-4A77-A62A-A624A5CC6FE6}"/>
    <cellStyle name="Comma 4 41 8" xfId="1852" xr:uid="{9379F1EC-D19C-4C7F-A029-212BB5D184FA}"/>
    <cellStyle name="Comma 4 41 8 2" xfId="1853" xr:uid="{DDB8ADC4-1421-464B-AC58-4419C5244F87}"/>
    <cellStyle name="Comma 4 41 9" xfId="1854" xr:uid="{E89C6668-771C-4F34-AD84-AD984FE57AF6}"/>
    <cellStyle name="Comma 4 41 9 2" xfId="1855" xr:uid="{7DC530E8-A39B-4736-9BC1-8A8100026DCE}"/>
    <cellStyle name="Comma 4 42" xfId="1856" xr:uid="{8710C1E1-616F-49BA-B3CD-32F09F1A8ED9}"/>
    <cellStyle name="Comma 4 42 10" xfId="1857" xr:uid="{C98E9560-DE04-4522-9A24-387560206676}"/>
    <cellStyle name="Comma 4 42 10 2" xfId="1858" xr:uid="{D25E33D7-FC32-4DD9-A749-2AE306C5B7D8}"/>
    <cellStyle name="Comma 4 42 11" xfId="13309" xr:uid="{12A583F1-BA69-419E-AF9D-3DB8D7518DBA}"/>
    <cellStyle name="Comma 4 42 11 2" xfId="13310" xr:uid="{CE9AEF02-0EE5-4F56-A573-F7C816B2ACD9}"/>
    <cellStyle name="Comma 4 42 11 2 2" xfId="13311" xr:uid="{97308420-C1C4-4502-9CD6-B809814A1ADD}"/>
    <cellStyle name="Comma 4 42 11 3" xfId="13312" xr:uid="{F332DD0E-3737-4080-831C-04CB17D69861}"/>
    <cellStyle name="Comma 4 42 12" xfId="13313" xr:uid="{B506D291-9B7B-4370-8506-4A5616B4C485}"/>
    <cellStyle name="Comma 4 42 13" xfId="13314" xr:uid="{132F6312-10E2-48D8-B575-B938448A29B3}"/>
    <cellStyle name="Comma 4 42 14" xfId="13315" xr:uid="{4A7884CB-8DFB-49BB-851B-AC6371D2809B}"/>
    <cellStyle name="Comma 4 42 14 2" xfId="13316" xr:uid="{3F7844ED-6BD6-4543-BAC2-8D7F9E4DEC28}"/>
    <cellStyle name="Comma 4 42 15" xfId="13317" xr:uid="{F165CA41-F427-40E0-AF19-B9709662A089}"/>
    <cellStyle name="Comma 4 42 16" xfId="13318" xr:uid="{65624C33-C656-4C3B-B303-0D38C14FFB0F}"/>
    <cellStyle name="Comma 4 42 17" xfId="13319" xr:uid="{F6AB8B26-1DF1-4734-8721-33D215868C9F}"/>
    <cellStyle name="Comma 4 42 18" xfId="13320" xr:uid="{497BA9CD-9368-4148-B288-F8601EBFEE4B}"/>
    <cellStyle name="Comma 4 42 19" xfId="13321" xr:uid="{80B9EEF4-D66F-4E4F-BEF8-700BB8E632B2}"/>
    <cellStyle name="Comma 4 42 2" xfId="1859" xr:uid="{DF3AAA7C-AAA0-462D-B126-40E7A9B1BFCE}"/>
    <cellStyle name="Comma 4 42 2 2" xfId="1860" xr:uid="{44313970-764C-4685-9CBE-C6C6468B5C0D}"/>
    <cellStyle name="Comma 4 42 20" xfId="13322" xr:uid="{15FCDEEA-BC61-47AD-81D2-E79ABC7FD09C}"/>
    <cellStyle name="Comma 4 42 21" xfId="13323" xr:uid="{E1073E45-EAAC-4799-8E5C-AC77E60A9DAC}"/>
    <cellStyle name="Comma 4 42 22" xfId="13324" xr:uid="{45246E06-8978-4F83-8C1C-13494CEDB1CA}"/>
    <cellStyle name="Comma 4 42 23" xfId="13325" xr:uid="{A6B976FA-2662-4561-AEF9-711419FA2917}"/>
    <cellStyle name="Comma 4 42 24" xfId="13326" xr:uid="{E40F4604-DE7E-450B-B282-8515CD696FA9}"/>
    <cellStyle name="Comma 4 42 25" xfId="13327" xr:uid="{011214CE-8DCC-42E6-8DAC-C0056197961E}"/>
    <cellStyle name="Comma 4 42 26" xfId="13328" xr:uid="{0CD708E1-8233-4977-B935-CB776EDA6E36}"/>
    <cellStyle name="Comma 4 42 27" xfId="13329" xr:uid="{98FE2409-F733-4B57-998D-4E3E542E84F5}"/>
    <cellStyle name="Comma 4 42 28" xfId="13330" xr:uid="{E53791A3-3571-4C69-9600-54045866C365}"/>
    <cellStyle name="Comma 4 42 29" xfId="13331" xr:uid="{80A5298F-EA44-458C-A43C-2DDE5F4BF210}"/>
    <cellStyle name="Comma 4 42 3" xfId="1861" xr:uid="{B82412E8-17AD-4D32-A61C-0FD42AD1DFE2}"/>
    <cellStyle name="Comma 4 42 3 2" xfId="1862" xr:uid="{25C4CB1D-372C-4418-B958-F5B99239A2BB}"/>
    <cellStyle name="Comma 4 42 30" xfId="13332" xr:uid="{FD158829-1D2D-47EA-BADB-CFEA8A8D8AC6}"/>
    <cellStyle name="Comma 4 42 31" xfId="13333" xr:uid="{2CB1CD39-97E7-4E00-8A20-1992AFCC2D5F}"/>
    <cellStyle name="Comma 4 42 32" xfId="13334" xr:uid="{56B518CE-2A48-4EB2-B3E6-BA2F62349E4A}"/>
    <cellStyle name="Comma 4 42 33" xfId="13335" xr:uid="{1B0E0FFD-DA1B-42CD-8607-01AF82AF672C}"/>
    <cellStyle name="Comma 4 42 34" xfId="13336" xr:uid="{8561F8E5-58C7-4F2A-9BD6-93726F64BFCF}"/>
    <cellStyle name="Comma 4 42 35" xfId="13337" xr:uid="{221977EA-6230-489A-A1FB-D1FB5C6BCA3B}"/>
    <cellStyle name="Comma 4 42 36" xfId="13338" xr:uid="{76F0DDAA-C926-484E-8E0F-D89911BAE77D}"/>
    <cellStyle name="Comma 4 42 37" xfId="13339" xr:uid="{8ADAB6BE-35A3-4922-A49D-B6CED31571B3}"/>
    <cellStyle name="Comma 4 42 38" xfId="13340" xr:uid="{03A64CA8-4F5F-4CF1-A228-8A4386AF536D}"/>
    <cellStyle name="Comma 4 42 39" xfId="13341" xr:uid="{CF933FCD-7FAA-4455-8372-3C27DC1C3631}"/>
    <cellStyle name="Comma 4 42 4" xfId="1863" xr:uid="{C387F586-5BEF-4FEA-A6DF-2537E46D359E}"/>
    <cellStyle name="Comma 4 42 4 2" xfId="1864" xr:uid="{3871A16B-4E54-4086-B8BB-4E4546191F1E}"/>
    <cellStyle name="Comma 4 42 40" xfId="13342" xr:uid="{BA9AC362-2B62-4918-B39A-D1B9275A101F}"/>
    <cellStyle name="Comma 4 42 5" xfId="1865" xr:uid="{20313E47-170F-4B03-9256-5F678C1461C7}"/>
    <cellStyle name="Comma 4 42 5 2" xfId="1866" xr:uid="{347F5155-B700-4119-AE5E-3C8353F0C3E5}"/>
    <cellStyle name="Comma 4 42 6" xfId="1867" xr:uid="{91439C6B-4104-4911-863B-80A67219DAB7}"/>
    <cellStyle name="Comma 4 42 6 2" xfId="1868" xr:uid="{E8A6D320-DFBD-4C49-918B-55993D0E10F1}"/>
    <cellStyle name="Comma 4 42 7" xfId="1869" xr:uid="{CCEAAE15-0F40-4869-A840-6C1AFE463A36}"/>
    <cellStyle name="Comma 4 42 7 2" xfId="1870" xr:uid="{B59AF59C-9190-4857-B012-BF99B9DBDAB6}"/>
    <cellStyle name="Comma 4 42 8" xfId="1871" xr:uid="{17D7112A-7DE7-4498-9F09-CE675E96AEF2}"/>
    <cellStyle name="Comma 4 42 8 2" xfId="1872" xr:uid="{DEBC45C4-537D-4545-8653-ADB111A64480}"/>
    <cellStyle name="Comma 4 42 9" xfId="1873" xr:uid="{8DC7B05E-B1F7-4AD5-936C-DB4116AF9077}"/>
    <cellStyle name="Comma 4 42 9 2" xfId="1874" xr:uid="{D52A31FC-EE63-4E56-B337-5663B9801F6A}"/>
    <cellStyle name="Comma 4 43" xfId="1875" xr:uid="{46925ADB-9C2D-43AB-9D00-E130CE2C56F2}"/>
    <cellStyle name="Comma 4 43 10" xfId="1876" xr:uid="{DDD7EA19-E8BA-40E9-8B33-22E2CAF00B5D}"/>
    <cellStyle name="Comma 4 43 10 2" xfId="1877" xr:uid="{C373BFAD-88C0-4129-8F7E-DE326AA162C2}"/>
    <cellStyle name="Comma 4 43 11" xfId="13343" xr:uid="{587E40CF-5508-4D18-8800-EB864BFC9831}"/>
    <cellStyle name="Comma 4 43 11 2" xfId="13344" xr:uid="{2A83270B-3FBE-4A1D-82E1-BC25BE038482}"/>
    <cellStyle name="Comma 4 43 11 2 2" xfId="13345" xr:uid="{91F635AB-6C71-443F-A169-D96C3F2AA5E2}"/>
    <cellStyle name="Comma 4 43 11 3" xfId="13346" xr:uid="{EE628945-6643-48A6-A688-76A144F52BB4}"/>
    <cellStyle name="Comma 4 43 12" xfId="13347" xr:uid="{D755378B-8CC9-4C65-A88E-1A5C9610B4FF}"/>
    <cellStyle name="Comma 4 43 13" xfId="13348" xr:uid="{B4FE4919-828C-4775-9E50-F805E664D7AC}"/>
    <cellStyle name="Comma 4 43 14" xfId="13349" xr:uid="{8506725D-2B8C-4355-A4BB-9EB3D4891FD7}"/>
    <cellStyle name="Comma 4 43 14 2" xfId="13350" xr:uid="{E8D4BDA4-9553-4947-BB78-C4B1E2BDE8AE}"/>
    <cellStyle name="Comma 4 43 15" xfId="13351" xr:uid="{FDCD7F96-D8B3-4500-ABD9-5A284FED12BC}"/>
    <cellStyle name="Comma 4 43 16" xfId="13352" xr:uid="{11FB5619-0B6D-4DA1-B6CD-63B8403D709F}"/>
    <cellStyle name="Comma 4 43 17" xfId="13353" xr:uid="{BD912C74-7230-4356-AC75-293E7B95E3D1}"/>
    <cellStyle name="Comma 4 43 18" xfId="13354" xr:uid="{DD7C9C64-E5E2-4C15-92BB-FDCA8B0F7F66}"/>
    <cellStyle name="Comma 4 43 19" xfId="13355" xr:uid="{22785D07-8032-4BDE-9F8E-DF5BA6694654}"/>
    <cellStyle name="Comma 4 43 2" xfId="1878" xr:uid="{4B82AF62-3E10-4344-927D-0D09CDA36CEE}"/>
    <cellStyle name="Comma 4 43 2 2" xfId="1879" xr:uid="{1AFB9B62-27CA-4A95-928D-D2FA714A9F91}"/>
    <cellStyle name="Comma 4 43 20" xfId="13356" xr:uid="{AE0F2BD2-D0E2-44EC-8A91-934D95944B02}"/>
    <cellStyle name="Comma 4 43 21" xfId="13357" xr:uid="{9F6FAE48-4C2C-452E-86E2-00E05BE1C51E}"/>
    <cellStyle name="Comma 4 43 22" xfId="13358" xr:uid="{5FFEDC60-4DB3-4879-A7FD-F7A8D6A1FD64}"/>
    <cellStyle name="Comma 4 43 23" xfId="13359" xr:uid="{01BCF94F-EE1D-4A12-8FE1-17E9A483C916}"/>
    <cellStyle name="Comma 4 43 24" xfId="13360" xr:uid="{6D56346D-53DF-48D7-BE86-F47382271EE4}"/>
    <cellStyle name="Comma 4 43 25" xfId="13361" xr:uid="{0BFE1AF9-3491-46C9-A5FB-4F0D7A66571F}"/>
    <cellStyle name="Comma 4 43 26" xfId="13362" xr:uid="{87AEFDE0-FCB8-4DFD-8B44-555869201214}"/>
    <cellStyle name="Comma 4 43 27" xfId="13363" xr:uid="{3E0DB82C-48FE-4E38-B9CB-393ABC24F881}"/>
    <cellStyle name="Comma 4 43 28" xfId="13364" xr:uid="{64B547CF-6749-46E9-AF9C-CC353EF1F401}"/>
    <cellStyle name="Comma 4 43 29" xfId="13365" xr:uid="{C82C3361-2298-4BA0-9FF2-C719B3B98B1D}"/>
    <cellStyle name="Comma 4 43 3" xfId="1880" xr:uid="{855AC41C-86E9-4387-85E4-DAF579769CD0}"/>
    <cellStyle name="Comma 4 43 3 2" xfId="1881" xr:uid="{331CAD92-9B79-4DDE-A4F1-8F695031C73F}"/>
    <cellStyle name="Comma 4 43 30" xfId="13366" xr:uid="{1F282624-3FB8-4EA8-9B03-BCC71A1873A2}"/>
    <cellStyle name="Comma 4 43 31" xfId="13367" xr:uid="{78CDAEC9-8525-47FC-8758-1D23CB35C9D4}"/>
    <cellStyle name="Comma 4 43 32" xfId="13368" xr:uid="{01A8BAF6-DED6-433C-A66B-0E5C0C0CB477}"/>
    <cellStyle name="Comma 4 43 33" xfId="13369" xr:uid="{6314EA5F-01D1-4EAC-835A-05CF55F5FA04}"/>
    <cellStyle name="Comma 4 43 34" xfId="13370" xr:uid="{8F6C9B6C-27F5-49BD-B324-177837A4CE83}"/>
    <cellStyle name="Comma 4 43 35" xfId="13371" xr:uid="{9AA7098D-C1D7-4AF2-AC36-9D8E0946E07D}"/>
    <cellStyle name="Comma 4 43 36" xfId="13372" xr:uid="{A7C22839-E2B0-4ED0-B701-3EC6232677A0}"/>
    <cellStyle name="Comma 4 43 37" xfId="13373" xr:uid="{5897FC04-0D8B-4537-B4D0-57FC0BD4D846}"/>
    <cellStyle name="Comma 4 43 38" xfId="13374" xr:uid="{5C68BA87-A139-40A0-82AE-5BE0671B4200}"/>
    <cellStyle name="Comma 4 43 39" xfId="13375" xr:uid="{437C1CFE-2E38-4E90-AC2A-97B21DD11F6E}"/>
    <cellStyle name="Comma 4 43 4" xfId="1882" xr:uid="{6768BEDC-210C-44E7-A49D-043BCDB5AA1F}"/>
    <cellStyle name="Comma 4 43 4 2" xfId="1883" xr:uid="{AB627785-5829-402E-9EE4-2BCEB1BE4BF3}"/>
    <cellStyle name="Comma 4 43 40" xfId="13376" xr:uid="{1CAA7779-86D2-4B2E-AD7C-83A3B6091C7B}"/>
    <cellStyle name="Comma 4 43 5" xfId="1884" xr:uid="{0CED9CDC-D731-4127-B4BE-6E9E2BB846F1}"/>
    <cellStyle name="Comma 4 43 5 2" xfId="1885" xr:uid="{58E8DC84-9D9E-4691-895A-23F24F3EBAAD}"/>
    <cellStyle name="Comma 4 43 6" xfId="1886" xr:uid="{06406269-29E5-4B95-ABC9-08F4C4DAFBAE}"/>
    <cellStyle name="Comma 4 43 6 2" xfId="1887" xr:uid="{8839369B-9F47-4B73-96BC-D55940471EE5}"/>
    <cellStyle name="Comma 4 43 7" xfId="1888" xr:uid="{F935B11B-5049-4B1A-882A-5365E1DEEF42}"/>
    <cellStyle name="Comma 4 43 7 2" xfId="1889" xr:uid="{173C09FF-0CD8-48C1-8755-46758A691F34}"/>
    <cellStyle name="Comma 4 43 8" xfId="1890" xr:uid="{521A7D93-71E0-4E69-AE01-77CB9CF79996}"/>
    <cellStyle name="Comma 4 43 8 2" xfId="1891" xr:uid="{6E0A9A14-04D9-42B6-87C6-E6C521C37F5A}"/>
    <cellStyle name="Comma 4 43 9" xfId="1892" xr:uid="{95BFB21D-97E9-47D0-99EC-A4F2EB064B0C}"/>
    <cellStyle name="Comma 4 43 9 2" xfId="1893" xr:uid="{47ED3719-6D9D-4C39-AF4A-7F379F8CE0FC}"/>
    <cellStyle name="Comma 4 44" xfId="1894" xr:uid="{7A288BD3-FAC1-4EDC-904B-BF1B237E8CA0}"/>
    <cellStyle name="Comma 4 44 10" xfId="1895" xr:uid="{F0C23523-7080-4002-96E3-A5DF2A43CDFE}"/>
    <cellStyle name="Comma 4 44 10 2" xfId="1896" xr:uid="{CA558EEA-3C10-46F8-BAD2-1DB029C97625}"/>
    <cellStyle name="Comma 4 44 11" xfId="13377" xr:uid="{9BC794CC-9AE2-46E3-8D50-BF349E38434A}"/>
    <cellStyle name="Comma 4 44 11 2" xfId="13378" xr:uid="{1AE4D26F-B6A6-4998-857C-DE3FA249D065}"/>
    <cellStyle name="Comma 4 44 11 2 2" xfId="13379" xr:uid="{DE5E7A36-115E-49DF-9D4A-14DC26F91EE4}"/>
    <cellStyle name="Comma 4 44 11 3" xfId="13380" xr:uid="{5E15C9FC-03F8-433D-A906-4E38366C1E8E}"/>
    <cellStyle name="Comma 4 44 12" xfId="13381" xr:uid="{1CE45251-E705-46A7-A7AD-28DD5EAA6831}"/>
    <cellStyle name="Comma 4 44 13" xfId="13382" xr:uid="{4F9B68C1-3FEE-463A-95F6-3D3B6C1ABBDA}"/>
    <cellStyle name="Comma 4 44 14" xfId="13383" xr:uid="{448F24F2-B331-4C5A-B576-818C944327A7}"/>
    <cellStyle name="Comma 4 44 14 2" xfId="13384" xr:uid="{0150FED6-8D1F-4B8F-81D3-C8A82842C197}"/>
    <cellStyle name="Comma 4 44 15" xfId="13385" xr:uid="{BB234C70-1D15-4901-B6C2-FBA1D40DD98E}"/>
    <cellStyle name="Comma 4 44 16" xfId="13386" xr:uid="{5C89C64E-D31A-4871-9BBA-70C213CC5906}"/>
    <cellStyle name="Comma 4 44 17" xfId="13387" xr:uid="{1B06FA8B-B2FB-451F-B2A9-772D71CA861E}"/>
    <cellStyle name="Comma 4 44 18" xfId="13388" xr:uid="{2929F961-4B41-460D-AB02-91F3D62EC724}"/>
    <cellStyle name="Comma 4 44 19" xfId="13389" xr:uid="{65A9C151-2813-4870-89F3-BCEDF383DAF6}"/>
    <cellStyle name="Comma 4 44 2" xfId="1897" xr:uid="{C08BA180-1045-4534-A36D-E83E0B298206}"/>
    <cellStyle name="Comma 4 44 2 2" xfId="1898" xr:uid="{DFA40046-1FB6-45C4-B9AE-8C8156FBD242}"/>
    <cellStyle name="Comma 4 44 20" xfId="13390" xr:uid="{93967B22-33D8-4303-9A52-8EF34726B863}"/>
    <cellStyle name="Comma 4 44 21" xfId="13391" xr:uid="{85509D3F-D0EF-48D4-B363-08BF201E1959}"/>
    <cellStyle name="Comma 4 44 22" xfId="13392" xr:uid="{C33C4B6F-26BE-4A7E-8186-CB910B650270}"/>
    <cellStyle name="Comma 4 44 23" xfId="13393" xr:uid="{E0208833-7546-49BB-937E-8FA575E2A036}"/>
    <cellStyle name="Comma 4 44 24" xfId="13394" xr:uid="{EB5E0340-AD64-4DC3-A15C-661D0F4E1304}"/>
    <cellStyle name="Comma 4 44 25" xfId="13395" xr:uid="{B7028A39-A7D1-41AE-B1CF-38CF73E450F9}"/>
    <cellStyle name="Comma 4 44 26" xfId="13396" xr:uid="{545812E4-B93D-4D44-B2D3-352E412EEE87}"/>
    <cellStyle name="Comma 4 44 27" xfId="13397" xr:uid="{F020BF19-D297-4633-9A11-E2FE20C6E1AD}"/>
    <cellStyle name="Comma 4 44 28" xfId="13398" xr:uid="{8632B38C-8500-4E15-9E78-FE66F188249B}"/>
    <cellStyle name="Comma 4 44 29" xfId="13399" xr:uid="{D1AB61BD-D014-4284-8984-ACA5068B5960}"/>
    <cellStyle name="Comma 4 44 3" xfId="1899" xr:uid="{87CA1698-D29A-456B-9206-C8DDAF1FC421}"/>
    <cellStyle name="Comma 4 44 3 2" xfId="1900" xr:uid="{F8892CB7-3366-4286-80A1-2FBBA2B15391}"/>
    <cellStyle name="Comma 4 44 30" xfId="13400" xr:uid="{857BF96B-D686-444E-9EFE-EF8006ABACBE}"/>
    <cellStyle name="Comma 4 44 31" xfId="13401" xr:uid="{0834B554-73C9-40E9-8526-DCFAE2C4869F}"/>
    <cellStyle name="Comma 4 44 32" xfId="13402" xr:uid="{EE6F61C5-5701-4504-B33E-EF30B6C92361}"/>
    <cellStyle name="Comma 4 44 33" xfId="13403" xr:uid="{E2C79F19-DE72-4976-9CB3-DF56C674C11B}"/>
    <cellStyle name="Comma 4 44 34" xfId="13404" xr:uid="{3DA72B01-657A-4E21-A958-7111D3D06C20}"/>
    <cellStyle name="Comma 4 44 35" xfId="13405" xr:uid="{B02EFE96-16A4-4CA2-9293-B12EDC05BB4B}"/>
    <cellStyle name="Comma 4 44 36" xfId="13406" xr:uid="{0A6E2BC7-FE1D-472B-B853-C56B83D9532C}"/>
    <cellStyle name="Comma 4 44 37" xfId="13407" xr:uid="{03788C32-010E-42DA-BAE4-815D342FB4D7}"/>
    <cellStyle name="Comma 4 44 38" xfId="13408" xr:uid="{229B9299-D773-4762-9CB1-FAC00C42D18A}"/>
    <cellStyle name="Comma 4 44 39" xfId="13409" xr:uid="{58F1D4D6-3ECE-423D-B0D9-F6C2D3BFF47E}"/>
    <cellStyle name="Comma 4 44 4" xfId="1901" xr:uid="{1612EB69-6213-47EA-8A37-AD0F009E8F10}"/>
    <cellStyle name="Comma 4 44 4 2" xfId="1902" xr:uid="{B69E834D-54FE-4FFD-93D7-2D617AB3F928}"/>
    <cellStyle name="Comma 4 44 40" xfId="13410" xr:uid="{AC55CA74-442B-4C92-ABD8-8D2F3E6AEE15}"/>
    <cellStyle name="Comma 4 44 5" xfId="1903" xr:uid="{ABFEB248-62F9-48AC-8FDB-B5E0BF144E2F}"/>
    <cellStyle name="Comma 4 44 5 2" xfId="1904" xr:uid="{5146C09D-1838-4BF7-8087-E3DA9A7EE26A}"/>
    <cellStyle name="Comma 4 44 6" xfId="1905" xr:uid="{84D53C18-2E17-44D5-9F41-8271E7CD9B12}"/>
    <cellStyle name="Comma 4 44 6 2" xfId="1906" xr:uid="{7FA92C2B-EE8E-4792-9CF9-6EF4A124D891}"/>
    <cellStyle name="Comma 4 44 7" xfId="1907" xr:uid="{5D2BEF9E-BADE-4617-A561-B826ED2B5F5B}"/>
    <cellStyle name="Comma 4 44 7 2" xfId="1908" xr:uid="{3C662CAE-4362-49E3-8944-D3ECCCBD261F}"/>
    <cellStyle name="Comma 4 44 8" xfId="1909" xr:uid="{76C14066-EAC0-48CE-93BE-0B5FF62EDD3F}"/>
    <cellStyle name="Comma 4 44 8 2" xfId="1910" xr:uid="{BA657374-64FD-414B-A7D0-B796C5C2C3FB}"/>
    <cellStyle name="Comma 4 44 9" xfId="1911" xr:uid="{EBF8F63F-942A-4399-BD25-859DB680E74F}"/>
    <cellStyle name="Comma 4 44 9 2" xfId="1912" xr:uid="{7ABBA790-86CF-42F4-B26E-3E23CC1DEB1B}"/>
    <cellStyle name="Comma 4 45" xfId="1913" xr:uid="{1173AC75-44D9-4D69-8ED2-EA40DB34D21B}"/>
    <cellStyle name="Comma 4 45 10" xfId="1914" xr:uid="{BE50E4BA-E77E-4BA5-9D33-A4A8EDC6B1DD}"/>
    <cellStyle name="Comma 4 45 10 2" xfId="1915" xr:uid="{AD186F29-E394-49BB-A386-4BD8A6B1891A}"/>
    <cellStyle name="Comma 4 45 11" xfId="13411" xr:uid="{C6C6B4AE-9467-421B-B8C8-BB594CF083ED}"/>
    <cellStyle name="Comma 4 45 11 2" xfId="13412" xr:uid="{3F134447-6219-4EC7-A88F-52CDBE71CF7E}"/>
    <cellStyle name="Comma 4 45 11 2 2" xfId="13413" xr:uid="{DDE1C26F-28A9-43E7-A92A-29E226AE4FA6}"/>
    <cellStyle name="Comma 4 45 11 3" xfId="13414" xr:uid="{A05B90C2-FD4D-4AE3-9D8B-A87DEBBAE331}"/>
    <cellStyle name="Comma 4 45 12" xfId="13415" xr:uid="{8B074ABD-6E7C-454F-941D-34FA818467C7}"/>
    <cellStyle name="Comma 4 45 13" xfId="13416" xr:uid="{01CE85A1-B1BE-4282-BFB9-2311FE4DEBAF}"/>
    <cellStyle name="Comma 4 45 14" xfId="13417" xr:uid="{6F1CC89E-466E-437A-B293-ACA3BCABCE69}"/>
    <cellStyle name="Comma 4 45 14 2" xfId="13418" xr:uid="{FC21DF7F-9459-4F90-B61A-2A74DD373020}"/>
    <cellStyle name="Comma 4 45 15" xfId="13419" xr:uid="{9277E0BD-3202-468B-9177-D3C8092E00E5}"/>
    <cellStyle name="Comma 4 45 16" xfId="13420" xr:uid="{B67F4EE9-A7D5-4282-BF14-8B6576BFC574}"/>
    <cellStyle name="Comma 4 45 17" xfId="13421" xr:uid="{2FE862DE-7080-4D57-93DA-10A69B71CAC5}"/>
    <cellStyle name="Comma 4 45 18" xfId="13422" xr:uid="{72115D8A-9128-4422-9562-3025BDD9B3E1}"/>
    <cellStyle name="Comma 4 45 19" xfId="13423" xr:uid="{354119DA-D003-447F-9F7E-2AD8AE6D29C2}"/>
    <cellStyle name="Comma 4 45 2" xfId="1916" xr:uid="{1DE966FB-9C4F-4739-B585-83A6DD6931BF}"/>
    <cellStyle name="Comma 4 45 2 2" xfId="1917" xr:uid="{7590922A-63F2-4EDF-946E-EDABBE952A94}"/>
    <cellStyle name="Comma 4 45 20" xfId="13424" xr:uid="{DFBAF97F-F192-4984-9990-666DC1A0D0DD}"/>
    <cellStyle name="Comma 4 45 21" xfId="13425" xr:uid="{FA6B07AF-F09E-4EEA-8BCE-B0CC4304726C}"/>
    <cellStyle name="Comma 4 45 22" xfId="13426" xr:uid="{7083F119-655F-40D4-8DCF-9FB08703A640}"/>
    <cellStyle name="Comma 4 45 23" xfId="13427" xr:uid="{B167F885-B7F5-4CD5-B2DB-F96343803C3A}"/>
    <cellStyle name="Comma 4 45 24" xfId="13428" xr:uid="{7AE3F41E-FAA9-4C46-800E-259101B5970B}"/>
    <cellStyle name="Comma 4 45 25" xfId="13429" xr:uid="{38229468-55F3-4360-8370-C5C298952F62}"/>
    <cellStyle name="Comma 4 45 26" xfId="13430" xr:uid="{6D049C99-878D-416D-BCCA-78C0874F752D}"/>
    <cellStyle name="Comma 4 45 27" xfId="13431" xr:uid="{F1A56CC7-D6CA-4735-AFA4-8CC1B4B66707}"/>
    <cellStyle name="Comma 4 45 28" xfId="13432" xr:uid="{096CFF71-7C4F-4C6A-961E-BC26FD7618B9}"/>
    <cellStyle name="Comma 4 45 29" xfId="13433" xr:uid="{9821131A-FDBB-43C4-A213-817C3BC97CD2}"/>
    <cellStyle name="Comma 4 45 3" xfId="1918" xr:uid="{6D660994-BD5C-4544-AD0C-A59FAB5E07A1}"/>
    <cellStyle name="Comma 4 45 3 2" xfId="1919" xr:uid="{BB88C8A2-325A-4EBE-B51C-D8DCD85A494A}"/>
    <cellStyle name="Comma 4 45 30" xfId="13434" xr:uid="{CA9BD2BC-8D22-4C57-9917-F51C673F2550}"/>
    <cellStyle name="Comma 4 45 31" xfId="13435" xr:uid="{EFE0F0A7-25BE-493E-A977-C6A3A0FAD133}"/>
    <cellStyle name="Comma 4 45 32" xfId="13436" xr:uid="{56D248FE-1DD2-4C47-AAC8-A6C79900C932}"/>
    <cellStyle name="Comma 4 45 33" xfId="13437" xr:uid="{5799A6A5-9DA0-4274-86D4-2F7CB29AA420}"/>
    <cellStyle name="Comma 4 45 34" xfId="13438" xr:uid="{7A87CC6D-D154-40E3-BA3E-0D340654F7C6}"/>
    <cellStyle name="Comma 4 45 35" xfId="13439" xr:uid="{B0546F2F-0745-4F16-8D8B-323404A9516C}"/>
    <cellStyle name="Comma 4 45 36" xfId="13440" xr:uid="{52F56949-28CC-4768-A072-A279F0109B1F}"/>
    <cellStyle name="Comma 4 45 37" xfId="13441" xr:uid="{78AD4DEB-4EDE-4EB8-8A40-1D7563BA90D8}"/>
    <cellStyle name="Comma 4 45 38" xfId="13442" xr:uid="{0E885925-F6B2-4449-9063-C17B02A46E71}"/>
    <cellStyle name="Comma 4 45 39" xfId="13443" xr:uid="{5142F1D8-6107-4F5A-A3F9-DEDFA3147BD0}"/>
    <cellStyle name="Comma 4 45 4" xfId="1920" xr:uid="{286AB4DA-9DDC-4A3B-8856-0EB00F287391}"/>
    <cellStyle name="Comma 4 45 4 2" xfId="1921" xr:uid="{8D3AA9B8-C218-449B-BB06-E0D1370E0B78}"/>
    <cellStyle name="Comma 4 45 40" xfId="13444" xr:uid="{8A41F0B2-591C-4178-BF42-B7537D2ADF78}"/>
    <cellStyle name="Comma 4 45 5" xfId="1922" xr:uid="{B9542144-159A-4311-84FF-0054082522AD}"/>
    <cellStyle name="Comma 4 45 5 2" xfId="1923" xr:uid="{6DBBF27A-BAC2-4C16-853D-04916326A182}"/>
    <cellStyle name="Comma 4 45 6" xfId="1924" xr:uid="{66780947-B359-45CC-BAD3-4914F1B7BF38}"/>
    <cellStyle name="Comma 4 45 6 2" xfId="1925" xr:uid="{977E6060-7040-466A-B520-867A950D607C}"/>
    <cellStyle name="Comma 4 45 7" xfId="1926" xr:uid="{0CB46931-FBA3-41E3-AE0C-DFE4B199C31F}"/>
    <cellStyle name="Comma 4 45 7 2" xfId="1927" xr:uid="{5AA3BBDF-683B-4061-8FF9-4A248E2FD76B}"/>
    <cellStyle name="Comma 4 45 8" xfId="1928" xr:uid="{90943B15-4835-4C64-9EA6-359FC0DC56B2}"/>
    <cellStyle name="Comma 4 45 8 2" xfId="1929" xr:uid="{C8291B1F-316B-4D04-BA78-B8B3FEF18988}"/>
    <cellStyle name="Comma 4 45 9" xfId="1930" xr:uid="{E91CF5B2-BB35-4ED1-876E-2BA00D9E9330}"/>
    <cellStyle name="Comma 4 45 9 2" xfId="1931" xr:uid="{B61B70EF-0612-4B50-B6FF-7AFD53EEA0C0}"/>
    <cellStyle name="Comma 4 46" xfId="1932" xr:uid="{F39B11F6-3092-49C0-ACF9-BB4010F22EEB}"/>
    <cellStyle name="Comma 4 46 10" xfId="13445" xr:uid="{1E493D24-035D-4382-AAFF-6FE116FE085D}"/>
    <cellStyle name="Comma 4 46 11" xfId="13446" xr:uid="{38CB48DC-EF34-4CBF-9C63-C0727BA14D45}"/>
    <cellStyle name="Comma 4 46 2" xfId="1933" xr:uid="{C9C2D8E5-C401-464A-98E0-0A6CF6CB6103}"/>
    <cellStyle name="Comma 4 46 3" xfId="13447" xr:uid="{D27870AA-E9CA-471D-A860-301AE2151A4D}"/>
    <cellStyle name="Comma 4 46 4" xfId="13448" xr:uid="{265220B4-B2F4-4FD9-A7C1-402C9F2953E0}"/>
    <cellStyle name="Comma 4 46 5" xfId="13449" xr:uid="{C49DC9F2-067A-4414-A691-6DBC3A54498E}"/>
    <cellStyle name="Comma 4 46 6" xfId="13450" xr:uid="{8E7236CC-35C6-44DC-93F2-1C8AB6E924CD}"/>
    <cellStyle name="Comma 4 46 7" xfId="13451" xr:uid="{43207349-8E32-47E3-888D-B24DBDAB82C0}"/>
    <cellStyle name="Comma 4 46 8" xfId="13452" xr:uid="{4E4D6EB0-2D2C-4820-99EA-5D828CFE74F9}"/>
    <cellStyle name="Comma 4 46 9" xfId="13453" xr:uid="{4E34E325-5AB0-4484-A9E1-0AC488873345}"/>
    <cellStyle name="Comma 4 47" xfId="1934" xr:uid="{43F9A635-6E01-44A7-9D74-AAC6BE139702}"/>
    <cellStyle name="Comma 4 47 10" xfId="13454" xr:uid="{1315F9AF-6F8C-44CB-90C6-DA9C71171B6B}"/>
    <cellStyle name="Comma 4 47 11" xfId="13455" xr:uid="{25512DD8-0556-4934-93BC-B34D2E3525A2}"/>
    <cellStyle name="Comma 4 47 2" xfId="1935" xr:uid="{F52C5780-CB89-4ECD-9474-AD21004E3FB2}"/>
    <cellStyle name="Comma 4 47 3" xfId="13456" xr:uid="{D7F0BCC0-B390-48E2-9C06-36662B3EEC75}"/>
    <cellStyle name="Comma 4 47 4" xfId="13457" xr:uid="{23E402FE-862D-45D0-8C19-DC8F997519E7}"/>
    <cellStyle name="Comma 4 47 5" xfId="13458" xr:uid="{BF46E869-A1B7-4FFA-AA19-ADFA4A9B6F56}"/>
    <cellStyle name="Comma 4 47 6" xfId="13459" xr:uid="{747E8F91-AD7A-4315-B49E-C723E230A80F}"/>
    <cellStyle name="Comma 4 47 7" xfId="13460" xr:uid="{2D2EED3B-E16E-42E4-B192-0BA144EA9DE3}"/>
    <cellStyle name="Comma 4 47 8" xfId="13461" xr:uid="{B539430D-43FC-476B-81B8-3861F56EDE29}"/>
    <cellStyle name="Comma 4 47 9" xfId="13462" xr:uid="{4D85B34A-E82E-461A-890B-762F968A455F}"/>
    <cellStyle name="Comma 4 48" xfId="1936" xr:uid="{B0A03624-173E-4F08-AF14-DD7AA3413703}"/>
    <cellStyle name="Comma 4 49" xfId="13463" xr:uid="{80D19C48-3604-4A1F-BDE2-D45DC922D227}"/>
    <cellStyle name="Comma 4 5" xfId="1937" xr:uid="{3238C689-58FD-407C-AE4F-E5397436F275}"/>
    <cellStyle name="Comma 4 5 2" xfId="1938" xr:uid="{A28AD126-8635-43DC-95A9-99E130F186D7}"/>
    <cellStyle name="Comma 4 5 2 2" xfId="1939" xr:uid="{C1ABD274-914F-4687-B76A-84CAFDBFA496}"/>
    <cellStyle name="Comma 4 5 2 3" xfId="13464" xr:uid="{D3C074D9-D7E7-4122-A7FD-D4231538AEF0}"/>
    <cellStyle name="Comma 4 5 2 4" xfId="13465" xr:uid="{448C06D8-2F16-4F0E-83BB-F17E19150CC1}"/>
    <cellStyle name="Comma 4 5 3" xfId="13466" xr:uid="{981F4BA0-9A4F-4932-8C1A-D279762FFD0F}"/>
    <cellStyle name="Comma 4 5 4" xfId="13467" xr:uid="{919A2213-807F-4CD7-B6B7-FD2B778E3631}"/>
    <cellStyle name="Comma 4 50" xfId="13468" xr:uid="{8CE7B0BD-FE0E-49BE-87CA-03A448B6CF13}"/>
    <cellStyle name="Comma 4 51" xfId="13469" xr:uid="{0A05738F-7A6D-4230-A915-E783EF235ABF}"/>
    <cellStyle name="Comma 4 52" xfId="13470" xr:uid="{F9FBCA88-6333-42EB-BC32-BA382E2FA519}"/>
    <cellStyle name="Comma 4 53" xfId="13471" xr:uid="{970E19E1-C1A3-484E-A334-2A747172C3CD}"/>
    <cellStyle name="Comma 4 54" xfId="13472" xr:uid="{B444C9E0-064A-42D7-A68A-80DDD0D38E86}"/>
    <cellStyle name="Comma 4 55" xfId="13473" xr:uid="{D0C21A17-6CE4-402C-9064-C9685519A634}"/>
    <cellStyle name="Comma 4 56" xfId="13474" xr:uid="{6F5B5EA5-D24D-42DC-9E25-37A35F7029D1}"/>
    <cellStyle name="Comma 4 57" xfId="13475" xr:uid="{73D7EFFF-F96B-4E54-AFD7-2B8CF4E847F5}"/>
    <cellStyle name="Comma 4 58" xfId="13476" xr:uid="{E6FDDAC2-1B38-4BFD-96CB-CD3740E84CA9}"/>
    <cellStyle name="Comma 4 59" xfId="13477" xr:uid="{BA852557-7026-4222-B23A-1B9E38C5FECA}"/>
    <cellStyle name="Comma 4 6" xfId="1940" xr:uid="{20E94FE7-4973-4927-93C3-9CE1BF4B40E0}"/>
    <cellStyle name="Comma 4 6 2" xfId="1941" xr:uid="{129A1E48-1CF1-41A4-954C-915E0422F613}"/>
    <cellStyle name="Comma 4 6 2 2" xfId="1942" xr:uid="{5AE152B6-60C0-4869-BF61-CC1268045523}"/>
    <cellStyle name="Comma 4 6 2 3" xfId="1943" xr:uid="{44619AD2-EB10-4635-B7BF-D6DD2C63F282}"/>
    <cellStyle name="Comma 4 6 2 4" xfId="13478" xr:uid="{EED98D3A-4503-48FA-A377-5A1D567D5C8F}"/>
    <cellStyle name="Comma 4 6 3" xfId="13479" xr:uid="{335E468E-1292-4F76-9C04-E3BB9DAC4B05}"/>
    <cellStyle name="Comma 4 6 4" xfId="13480" xr:uid="{EC926A74-E909-4404-B44F-D83BDA53443C}"/>
    <cellStyle name="Comma 4 60" xfId="13481" xr:uid="{9F51E7F8-039E-4563-8D4C-106AD39EDE96}"/>
    <cellStyle name="Comma 4 61" xfId="13482" xr:uid="{E729E834-2BDE-480C-8E22-65F06861AD84}"/>
    <cellStyle name="Comma 4 62" xfId="13483" xr:uid="{C2F0B334-3A80-4809-A385-C94F4CB9A081}"/>
    <cellStyle name="Comma 4 63" xfId="13484" xr:uid="{18360199-A28F-449E-9476-FDE210C365C9}"/>
    <cellStyle name="Comma 4 64" xfId="13485" xr:uid="{F1FDFAE0-3CD1-454F-A30A-679C5784AC74}"/>
    <cellStyle name="Comma 4 65" xfId="13486" xr:uid="{61F6E7DB-5087-4DEA-9AB2-3D71B0313840}"/>
    <cellStyle name="Comma 4 66" xfId="13487" xr:uid="{F00EB1E2-731C-4BFC-8C91-B1D0E46FF1A5}"/>
    <cellStyle name="Comma 4 67" xfId="13488" xr:uid="{6EBAA923-BA15-4265-8FEB-EA749041B500}"/>
    <cellStyle name="Comma 4 68" xfId="13489" xr:uid="{AD8069F7-269E-4E52-A6EB-8AAD6EADB2AB}"/>
    <cellStyle name="Comma 4 69" xfId="13490" xr:uid="{D7B79F39-2694-4116-8044-89575351F500}"/>
    <cellStyle name="Comma 4 7" xfId="1944" xr:uid="{E547C0D8-02D4-4C4B-8C31-038F5FF71CBB}"/>
    <cellStyle name="Comma 4 7 2" xfId="1945" xr:uid="{1C8BB185-4F03-4031-A03F-199960C43C87}"/>
    <cellStyle name="Comma 4 7 2 2" xfId="1946" xr:uid="{FCA77A91-3F6F-4827-8763-3A0CE193D1D1}"/>
    <cellStyle name="Comma 4 7 2 3" xfId="1947" xr:uid="{06D4314F-383D-4F62-9DC7-B81947B883DF}"/>
    <cellStyle name="Comma 4 7 2 4" xfId="13491" xr:uid="{99CF19FF-8A74-41A8-A404-DAE41AD1B73D}"/>
    <cellStyle name="Comma 4 7 3" xfId="13492" xr:uid="{2A58C49A-7530-44A0-8B68-182D91D28637}"/>
    <cellStyle name="Comma 4 7 4" xfId="13493" xr:uid="{3D626C6D-90D2-47C9-B8A2-47B544067B05}"/>
    <cellStyle name="Comma 4 70" xfId="13494" xr:uid="{A043F996-F002-4759-8156-A89A3D067E18}"/>
    <cellStyle name="Comma 4 71" xfId="13495" xr:uid="{CE7B4303-CF14-4A41-81B4-217167B2013A}"/>
    <cellStyle name="Comma 4 72" xfId="13496" xr:uid="{650F8FDE-B28C-45B4-8AB9-4AD85F52D7EC}"/>
    <cellStyle name="Comma 4 73" xfId="13497" xr:uid="{C51E210C-9875-4E5B-B95F-372866CA4F46}"/>
    <cellStyle name="Comma 4 74" xfId="13498" xr:uid="{CDD848AE-B93D-45F6-B73C-E73BB5AA0FD8}"/>
    <cellStyle name="Comma 4 75" xfId="13499" xr:uid="{D8AEFB04-D2FD-4B6D-A75E-0CFFE4B4CEE7}"/>
    <cellStyle name="Comma 4 76" xfId="46849" xr:uid="{B089BCC7-7855-4C78-AA0E-8CA9BE2C1749}"/>
    <cellStyle name="Comma 4 8" xfId="1948" xr:uid="{2C9E933A-3E3D-4E73-878E-A81ADE04D5EF}"/>
    <cellStyle name="Comma 4 9" xfId="1949" xr:uid="{E24E8B42-1A1E-4C51-9F50-8CD450FB6AFC}"/>
    <cellStyle name="Comma 4_Trial" xfId="45626" xr:uid="{D1343BFF-E289-42A4-9BB9-6D9CBB4C6E83}"/>
    <cellStyle name="Comma 40" xfId="13500" xr:uid="{57D5F222-761A-4408-8DE3-E786D0226F8C}"/>
    <cellStyle name="Comma 40 2" xfId="13501" xr:uid="{BFDF6EC6-C1B3-491B-BF1F-8D618BC98797}"/>
    <cellStyle name="Comma 41" xfId="13502" xr:uid="{0CE32D50-EAE8-4471-B89A-BFAB703886B6}"/>
    <cellStyle name="Comma 41 2" xfId="1950" xr:uid="{2295DCB7-06C3-4EE1-8ADE-23731B394E48}"/>
    <cellStyle name="Comma 41 3" xfId="1951" xr:uid="{5E0D18B6-0B74-4B53-830D-A9861DA94E95}"/>
    <cellStyle name="Comma 42" xfId="13503" xr:uid="{074AC093-D43D-4F19-B9C1-3ADA7A00F6DF}"/>
    <cellStyle name="Comma 42 2" xfId="1952" xr:uid="{12DF1D9A-5320-4BAD-B6A1-A7715CB1AF32}"/>
    <cellStyle name="Comma 42 3" xfId="1953" xr:uid="{C124442D-DF26-4215-BBF3-191D2F008C94}"/>
    <cellStyle name="Comma 43" xfId="11543" xr:uid="{90B30006-B227-4116-A233-8C7EC363655D}"/>
    <cellStyle name="Comma 43 2" xfId="13504" xr:uid="{2B65AE58-F8A1-4814-A006-FA472010DCB2}"/>
    <cellStyle name="Comma 44" xfId="44281" xr:uid="{A41F286E-021F-404D-88B7-693738DDBEFF}"/>
    <cellStyle name="Comma 44 2" xfId="44617" xr:uid="{0654B4F0-3F22-4B4D-B704-6BC5864106F9}"/>
    <cellStyle name="Comma 45" xfId="13505" xr:uid="{DF248E5A-B046-4066-904D-A580D392108D}"/>
    <cellStyle name="Comma 46" xfId="44283" xr:uid="{2D4F15E9-A869-499B-A1D2-F06084C09A00}"/>
    <cellStyle name="Comma 46 2" xfId="44295" xr:uid="{C3670695-92D3-4F5C-BF44-6759ECA366B2}"/>
    <cellStyle name="Comma 47" xfId="44296" xr:uid="{948CD4F0-A037-40CF-894F-26E40B742E95}"/>
    <cellStyle name="Comma 48" xfId="44301" xr:uid="{C056A31A-0ABB-4032-9E53-FA8E9FBA2561}"/>
    <cellStyle name="Comma 48 2" xfId="44618" xr:uid="{6A2437F1-B8C9-4DB7-A998-3C5C2866C309}"/>
    <cellStyle name="Comma 48 3" xfId="44619" xr:uid="{6E87C19A-FB29-44DE-B816-113A015BC7DF}"/>
    <cellStyle name="Comma 49" xfId="13506" xr:uid="{60CB1C97-AB8D-448D-918A-986EAE66503E}"/>
    <cellStyle name="Comma 5" xfId="431" xr:uid="{3005A6FB-B748-49C2-860A-46373E28447D}"/>
    <cellStyle name="Comma 5 10" xfId="1954" xr:uid="{0CBE217F-C4BA-4264-A294-B9AFF656169F}"/>
    <cellStyle name="Comma 5 11" xfId="1955" xr:uid="{71645C64-56C1-493F-A19D-0D272C8A40B1}"/>
    <cellStyle name="Comma 5 12" xfId="1956" xr:uid="{3E333B06-01DB-4C37-AE9D-82530158A616}"/>
    <cellStyle name="Comma 5 13" xfId="1957" xr:uid="{1F0AB66F-A4A4-4175-82AE-D8D985CF79EA}"/>
    <cellStyle name="Comma 5 14" xfId="1958" xr:uid="{0AD73897-92C4-4197-AD5F-8596DBD07CC9}"/>
    <cellStyle name="Comma 5 15" xfId="1959" xr:uid="{671A9625-F7D1-42F7-B8B6-4F8961ABCA39}"/>
    <cellStyle name="Comma 5 16" xfId="1960" xr:uid="{A9207306-EDDB-4831-B59B-32094CF6F957}"/>
    <cellStyle name="Comma 5 17" xfId="1961" xr:uid="{54EE7D1D-5F1D-42E0-A6A3-E9B18FB231FD}"/>
    <cellStyle name="Comma 5 18" xfId="1962" xr:uid="{98FF86C1-AB0B-4736-B1F1-296D1506957C}"/>
    <cellStyle name="Comma 5 19" xfId="1963" xr:uid="{9D641B19-8EB3-4E15-BF17-0A6FE3109653}"/>
    <cellStyle name="Comma 5 2" xfId="1964" xr:uid="{C2E3DBF5-EF40-4166-894A-D7BC4B8EFB09}"/>
    <cellStyle name="Comma 5 2 2" xfId="1965" xr:uid="{E0E5F082-9D46-482A-8D99-7308968F6B98}"/>
    <cellStyle name="Comma 5 2 3" xfId="1966" xr:uid="{7F7724F9-7BDF-4867-9BFE-CE2E747C25A1}"/>
    <cellStyle name="Comma 5 2 4" xfId="13507" xr:uid="{F80D22E3-8D20-42DA-BF8D-9DD5B89D4760}"/>
    <cellStyle name="Comma 5 2 5" xfId="13508" xr:uid="{F01997B9-BAE3-4D97-86A3-AD5B07834FC3}"/>
    <cellStyle name="Comma 5 20" xfId="1967" xr:uid="{B98A5942-CA1B-4ADF-8428-997195B32C6C}"/>
    <cellStyle name="Comma 5 21" xfId="1968" xr:uid="{3E595281-A9D2-437B-83C8-866C59C8DD7E}"/>
    <cellStyle name="Comma 5 22" xfId="1969" xr:uid="{F9FBAEA8-8BC1-4435-AF13-9D2DBBD6BC0D}"/>
    <cellStyle name="Comma 5 23" xfId="1970" xr:uid="{C9164537-16EA-4E4E-A5EA-0C2A2BE25C20}"/>
    <cellStyle name="Comma 5 24" xfId="1971" xr:uid="{1F6E5CF5-C43A-408C-B7FE-A828C2AE1FD4}"/>
    <cellStyle name="Comma 5 25" xfId="1972" xr:uid="{B36E32C0-80EB-4D62-8D9F-984CFCE70D38}"/>
    <cellStyle name="Comma 5 26" xfId="1973" xr:uid="{5BA89F92-7682-48E1-9C87-9547A78B408C}"/>
    <cellStyle name="Comma 5 27" xfId="1974" xr:uid="{5DAB39D2-8722-4BE3-8A1F-66B6F711C5CE}"/>
    <cellStyle name="Comma 5 28" xfId="1975" xr:uid="{639F3E07-25B3-4C1B-A6B7-8F5182E5DE21}"/>
    <cellStyle name="Comma 5 29" xfId="1976" xr:uid="{79EC251A-D23D-4BAD-8371-52175952043B}"/>
    <cellStyle name="Comma 5 3" xfId="1977" xr:uid="{A554E277-B2DA-44AD-A7DA-3BD6586BA462}"/>
    <cellStyle name="Comma 5 3 2" xfId="1978" xr:uid="{8D9D6FDC-C19A-42AC-B0DA-7E96FE271937}"/>
    <cellStyle name="Comma 5 3 3" xfId="1979" xr:uid="{B05B9A92-5911-4FB1-976F-1115C75A980D}"/>
    <cellStyle name="Comma 5 3 4" xfId="13509" xr:uid="{2958C508-697F-4300-B1C0-0D1870707123}"/>
    <cellStyle name="Comma 5 3 5" xfId="13510" xr:uid="{86B6D112-0B3E-47B4-A778-55C79B560626}"/>
    <cellStyle name="Comma 5 3 6" xfId="13511" xr:uid="{5A6835F8-E92D-41DC-B72D-3CEAB0245AB5}"/>
    <cellStyle name="Comma 5 3 7" xfId="13512" xr:uid="{A48A6CC5-FED9-4B94-8616-ACB5AE45DAE2}"/>
    <cellStyle name="Comma 5 3 8" xfId="13513" xr:uid="{46369163-2421-48A2-A54A-1802A249251D}"/>
    <cellStyle name="Comma 5 30" xfId="1980" xr:uid="{CA82C094-C16C-4B01-B2E6-D16FDFEE69B8}"/>
    <cellStyle name="Comma 5 31" xfId="1981" xr:uid="{7CC095F2-94E7-4B99-AD78-B8338F27A824}"/>
    <cellStyle name="Comma 5 32" xfId="1982" xr:uid="{9DEC32C2-6248-4139-AB5A-9BDB7414BE1F}"/>
    <cellStyle name="Comma 5 32 10" xfId="1983" xr:uid="{3E0A50FF-F385-44D8-A189-9B333DA40986}"/>
    <cellStyle name="Comma 5 32 10 2" xfId="1984" xr:uid="{825ACC93-BB2F-4C0A-A405-3CC9320ADA54}"/>
    <cellStyle name="Comma 5 32 2" xfId="1985" xr:uid="{A903C18D-39D0-4FE0-85DE-43F7CB80ADF0}"/>
    <cellStyle name="Comma 5 32 2 10" xfId="1986" xr:uid="{3E6F4140-22E5-41CD-9BF2-D780E105B557}"/>
    <cellStyle name="Comma 5 32 2 11" xfId="1987" xr:uid="{7CEC7994-25F3-4672-B6BA-DED52CFE983D}"/>
    <cellStyle name="Comma 5 32 2 2" xfId="1988" xr:uid="{B8DA5CBD-E3FB-4777-A195-83CB44449354}"/>
    <cellStyle name="Comma 5 32 2 2 2" xfId="1989" xr:uid="{2C57C1E7-6ADF-4B02-9D29-134FA86B4C42}"/>
    <cellStyle name="Comma 5 32 2 2 2 10" xfId="1990" xr:uid="{BC7B2D97-8767-477E-A77B-23EDF0B6DA66}"/>
    <cellStyle name="Comma 5 32 2 2 2 2" xfId="1991" xr:uid="{6B5C0D3C-1D73-44F0-9902-1968EBBC2BA8}"/>
    <cellStyle name="Comma 5 32 2 2 2 3" xfId="1992" xr:uid="{B897312D-B3F4-4480-94AC-51AA2737C7D0}"/>
    <cellStyle name="Comma 5 32 2 2 2 4" xfId="1993" xr:uid="{89FA0F69-6906-47E1-BCBD-6C696757A897}"/>
    <cellStyle name="Comma 5 32 2 2 2 5" xfId="1994" xr:uid="{2396AF2D-E585-4BA1-B565-62A8A3FF28D1}"/>
    <cellStyle name="Comma 5 32 2 2 2 6" xfId="1995" xr:uid="{0CED8710-90A0-4388-BEFE-D46436612AF8}"/>
    <cellStyle name="Comma 5 32 2 2 2 7" xfId="1996" xr:uid="{411C7044-5A74-48E4-91DE-7C46925F6E8B}"/>
    <cellStyle name="Comma 5 32 2 2 2 8" xfId="1997" xr:uid="{C1D56CA0-7751-401A-BB03-8B9142B9E8B1}"/>
    <cellStyle name="Comma 5 32 2 2 2 9" xfId="1998" xr:uid="{0C0CBD21-8BED-43EB-8BEF-D95C381594DC}"/>
    <cellStyle name="Comma 5 32 2 2 3" xfId="1999" xr:uid="{F7CE5BEF-EF75-420F-866A-EFE3671EA63D}"/>
    <cellStyle name="Comma 5 32 2 2 3 2" xfId="2000" xr:uid="{346CE134-C17F-4EE7-8FCC-25838A04FDA7}"/>
    <cellStyle name="Comma 5 32 2 2 4" xfId="2001" xr:uid="{DE21A3CB-17A1-45E6-BE43-8483D3CCCC74}"/>
    <cellStyle name="Comma 5 32 2 2 4 2" xfId="2002" xr:uid="{33764DB7-915E-46B7-AE8A-DD1CACE96858}"/>
    <cellStyle name="Comma 5 32 2 2 5" xfId="2003" xr:uid="{158E2C71-7964-4262-A2EB-8AD21A7FFF62}"/>
    <cellStyle name="Comma 5 32 2 2 5 2" xfId="2004" xr:uid="{AE24DD74-9291-4BA3-A0DE-0B9F39E7CD81}"/>
    <cellStyle name="Comma 5 32 2 2 6" xfId="2005" xr:uid="{5C249202-1836-4021-9162-AD672120D1A6}"/>
    <cellStyle name="Comma 5 32 2 2 6 2" xfId="2006" xr:uid="{8B4B78B9-AE86-4A1F-AD21-F5F564CD7FBF}"/>
    <cellStyle name="Comma 5 32 2 2 7" xfId="2007" xr:uid="{1D86BDD4-E3F3-4961-900D-FA856704924D}"/>
    <cellStyle name="Comma 5 32 2 2 7 2" xfId="2008" xr:uid="{6E6EA9F5-D7F1-47FC-AF25-2D1BE9565B0E}"/>
    <cellStyle name="Comma 5 32 2 2 8" xfId="2009" xr:uid="{B529B929-FC9F-48CE-8176-D97A9E37B221}"/>
    <cellStyle name="Comma 5 32 2 2 8 2" xfId="2010" xr:uid="{54288457-1E34-46F7-8252-27038791A374}"/>
    <cellStyle name="Comma 5 32 2 2 9" xfId="2011" xr:uid="{BA74AC75-1C57-4C53-BD20-A87E9B5C791C}"/>
    <cellStyle name="Comma 5 32 2 2 9 2" xfId="2012" xr:uid="{5E09E23C-65CD-4A63-AD30-25352EAC676D}"/>
    <cellStyle name="Comma 5 32 2 3" xfId="2013" xr:uid="{F10D01E7-3980-4336-B202-98DADBD4F5F2}"/>
    <cellStyle name="Comma 5 32 2 4" xfId="2014" xr:uid="{9D01E5C7-4A80-460E-8A8E-FD440DC52B42}"/>
    <cellStyle name="Comma 5 32 2 5" xfId="2015" xr:uid="{8F5C4008-A2DB-4B3D-9632-7972738D5428}"/>
    <cellStyle name="Comma 5 32 2 6" xfId="2016" xr:uid="{B1149650-4CA4-41FC-90A1-687864A5DEA2}"/>
    <cellStyle name="Comma 5 32 2 7" xfId="2017" xr:uid="{0FC6EE08-55EF-4D57-8FA0-5A49C0608B64}"/>
    <cellStyle name="Comma 5 32 2 8" xfId="2018" xr:uid="{6F02033C-1B62-468D-8749-3940651D8695}"/>
    <cellStyle name="Comma 5 32 2 9" xfId="2019" xr:uid="{72BF5310-DBB9-41E7-B6A9-A220B653BF0B}"/>
    <cellStyle name="Comma 5 32 3" xfId="2020" xr:uid="{F1AEC935-8CA4-45A4-B267-D7C4A0DEE8EB}"/>
    <cellStyle name="Comma 5 32 3 10" xfId="2021" xr:uid="{EED74B57-5201-458A-BC06-C97F69C2D59D}"/>
    <cellStyle name="Comma 5 32 3 2" xfId="2022" xr:uid="{C81BCBD3-5968-4EE3-A494-7CF03CF69F30}"/>
    <cellStyle name="Comma 5 32 3 3" xfId="2023" xr:uid="{56D3BEF0-67FE-4861-BFCB-4953776783CF}"/>
    <cellStyle name="Comma 5 32 3 4" xfId="2024" xr:uid="{01DE8D2C-E855-4B28-B81B-03E4D016CDD4}"/>
    <cellStyle name="Comma 5 32 3 5" xfId="2025" xr:uid="{F4FF3F03-6D4C-49D8-8534-E34B77C8BBA5}"/>
    <cellStyle name="Comma 5 32 3 6" xfId="2026" xr:uid="{365B90D2-E931-44ED-8FF4-368C36BF65B9}"/>
    <cellStyle name="Comma 5 32 3 7" xfId="2027" xr:uid="{3BCB01C0-DFC4-419E-99B7-292DCD113DDA}"/>
    <cellStyle name="Comma 5 32 3 8" xfId="2028" xr:uid="{BC7615FC-E550-4EC0-9032-A627D44A1B24}"/>
    <cellStyle name="Comma 5 32 3 9" xfId="2029" xr:uid="{A6483B2B-EC20-4435-996E-606F49248BE9}"/>
    <cellStyle name="Comma 5 32 4" xfId="2030" xr:uid="{63DA89A8-46ED-435A-81CA-5036E7840525}"/>
    <cellStyle name="Comma 5 32 4 2" xfId="2031" xr:uid="{1C806DAC-1905-4C20-80B3-BC968FC8D2E2}"/>
    <cellStyle name="Comma 5 32 5" xfId="2032" xr:uid="{A7931D7D-93B4-4887-876D-E3446797A3AE}"/>
    <cellStyle name="Comma 5 32 5 2" xfId="2033" xr:uid="{AEBDAC99-3A3F-4A80-95BE-D7D026D93097}"/>
    <cellStyle name="Comma 5 32 6" xfId="2034" xr:uid="{AD3F68AC-E8C8-4E4F-835D-96C1BBDD778F}"/>
    <cellStyle name="Comma 5 32 6 2" xfId="2035" xr:uid="{A9AC5AB5-E06F-46E7-A92E-6C1965D9A25E}"/>
    <cellStyle name="Comma 5 32 7" xfId="2036" xr:uid="{DA0C3465-311A-4881-B872-7C628D31B339}"/>
    <cellStyle name="Comma 5 32 7 2" xfId="2037" xr:uid="{A1460151-70A1-402F-B2F7-4035BDC43DF6}"/>
    <cellStyle name="Comma 5 32 8" xfId="2038" xr:uid="{CC515FD9-D1B7-4A02-995E-9682750D4436}"/>
    <cellStyle name="Comma 5 32 8 2" xfId="2039" xr:uid="{0C04203B-C51A-48CF-AD89-0B07DB9975E1}"/>
    <cellStyle name="Comma 5 32 9" xfId="2040" xr:uid="{0ABE21FD-9295-4D0F-9FEF-9D6E19FD506C}"/>
    <cellStyle name="Comma 5 32 9 2" xfId="2041" xr:uid="{B18F46BE-FD7D-4F2D-AE78-CA65BCBF6C2F}"/>
    <cellStyle name="Comma 5 33" xfId="2042" xr:uid="{D5ECDC44-4DD6-4238-944B-BEA058D6FDFA}"/>
    <cellStyle name="Comma 5 33 2" xfId="2043" xr:uid="{1D7F7D22-D476-4823-8B43-C921500844FE}"/>
    <cellStyle name="Comma 5 34" xfId="2044" xr:uid="{3E9C27FC-9957-4A11-8EBD-EA575ED062B2}"/>
    <cellStyle name="Comma 5 35" xfId="2045" xr:uid="{6200D896-C1A0-4D64-BC10-6F06015AF27E}"/>
    <cellStyle name="Comma 5 35 10" xfId="13514" xr:uid="{58BEFFEC-1EDA-4C7E-B2D5-2C592D703CF0}"/>
    <cellStyle name="Comma 5 35 11" xfId="13515" xr:uid="{C3B07042-ECE8-4290-B96B-C1E85C4A47D7}"/>
    <cellStyle name="Comma 5 35 12" xfId="13516" xr:uid="{5F50B19B-21F9-437A-AFC5-DF6CACA2BED3}"/>
    <cellStyle name="Comma 5 35 2" xfId="2046" xr:uid="{F74A6075-B0CC-412C-BB37-45E70361B36E}"/>
    <cellStyle name="Comma 5 35 3" xfId="13517" xr:uid="{16F2B72E-1F18-4886-B619-E74C055574D4}"/>
    <cellStyle name="Comma 5 35 4" xfId="13518" xr:uid="{20874A4F-4AB2-414A-88CE-7CE695C28950}"/>
    <cellStyle name="Comma 5 35 5" xfId="13519" xr:uid="{91DC5C0D-8AFD-45E2-B426-B9F448426039}"/>
    <cellStyle name="Comma 5 35 6" xfId="13520" xr:uid="{4B74B121-7E77-45FF-A70D-237A63908055}"/>
    <cellStyle name="Comma 5 35 7" xfId="13521" xr:uid="{C638550B-A050-4765-B9F7-A1334F600C2C}"/>
    <cellStyle name="Comma 5 35 8" xfId="13522" xr:uid="{7C4A45ED-0F36-4B9B-A008-06BD7B44D07B}"/>
    <cellStyle name="Comma 5 35 9" xfId="13523" xr:uid="{CF035A1C-A06B-43FD-B5B7-E4C74E29F559}"/>
    <cellStyle name="Comma 5 36" xfId="2047" xr:uid="{F3686900-BA87-4F2C-8968-6B10625B61A8}"/>
    <cellStyle name="Comma 5 36 10" xfId="13524" xr:uid="{B965D8AE-8639-44BA-B23F-08575F5C202A}"/>
    <cellStyle name="Comma 5 36 11" xfId="13525" xr:uid="{3162ABB9-5415-407D-B7AC-C1E49860D6E2}"/>
    <cellStyle name="Comma 5 36 2" xfId="2048" xr:uid="{9C613D44-25DF-4FE1-94A6-7B7C8CA25E0B}"/>
    <cellStyle name="Comma 5 36 3" xfId="13526" xr:uid="{54745692-D5DA-4E1B-BBA6-A0A81E098E81}"/>
    <cellStyle name="Comma 5 36 4" xfId="13527" xr:uid="{DC6C03C3-3290-43C5-937A-F11DD68F7FC2}"/>
    <cellStyle name="Comma 5 36 5" xfId="13528" xr:uid="{04AA53F0-CC2A-4529-B6C3-4F019FBF3933}"/>
    <cellStyle name="Comma 5 36 6" xfId="13529" xr:uid="{B721ECA5-DAA9-477C-8CBE-FC540108BED6}"/>
    <cellStyle name="Comma 5 36 7" xfId="13530" xr:uid="{8A3DA75E-CA62-4412-A4F5-89A794238BC6}"/>
    <cellStyle name="Comma 5 36 8" xfId="13531" xr:uid="{0EDE66B4-9238-4D1D-B28F-5980A869A385}"/>
    <cellStyle name="Comma 5 36 9" xfId="13532" xr:uid="{C728094A-DC05-48B5-AF6C-B5F70B90FC68}"/>
    <cellStyle name="Comma 5 37" xfId="13533" xr:uid="{7FAF6AFF-A5E0-417B-8C56-1FCD1D19E451}"/>
    <cellStyle name="Comma 5 38" xfId="13534" xr:uid="{8EC851AA-C295-4658-A465-9ABFF0C20DE9}"/>
    <cellStyle name="Comma 5 39" xfId="13535" xr:uid="{0FED7435-525D-42C5-81CF-D7238C2C1E98}"/>
    <cellStyle name="Comma 5 4" xfId="2049" xr:uid="{A04A955E-AAAB-4FA7-AB8C-9A162FC0DAD5}"/>
    <cellStyle name="Comma 5 40" xfId="13536" xr:uid="{8503AEB9-B974-4058-9072-117E9894978D}"/>
    <cellStyle name="Comma 5 41" xfId="13537" xr:uid="{AEC19171-8073-4ED8-83B8-71B041800BE4}"/>
    <cellStyle name="Comma 5 42" xfId="13538" xr:uid="{4DDFE45F-272D-4E65-8353-1E94A9708287}"/>
    <cellStyle name="Comma 5 43" xfId="13539" xr:uid="{A93B7573-00F2-4D29-8190-D71CBD838FB4}"/>
    <cellStyle name="Comma 5 44" xfId="13540" xr:uid="{112E97D2-EE64-4C45-A84B-B0EA280DAB24}"/>
    <cellStyle name="Comma 5 45" xfId="13541" xr:uid="{4FF79E38-FB05-4487-8DDE-C4452BCCA3B0}"/>
    <cellStyle name="Comma 5 5" xfId="2050" xr:uid="{6A1C41F6-1B53-4A17-BC38-17753B6B1D2A}"/>
    <cellStyle name="Comma 5 6" xfId="2051" xr:uid="{974F2FF4-13EE-44EA-B36A-C2695BA2C959}"/>
    <cellStyle name="Comma 5 7" xfId="2052" xr:uid="{176407DE-8576-43DF-BF08-BC4CD7A76C3C}"/>
    <cellStyle name="Comma 5 8" xfId="2053" xr:uid="{5F720CA5-0CE8-4D5C-BE35-EC49C071DD0F}"/>
    <cellStyle name="Comma 5 9" xfId="2054" xr:uid="{6A0FCECE-EF50-4582-B100-874DC6672CE7}"/>
    <cellStyle name="Comma 50" xfId="44303" xr:uid="{3AF59955-E443-4192-843A-A1F4EB726D7E}"/>
    <cellStyle name="Comma 51" xfId="13542" xr:uid="{A89AA6A5-E57E-40F8-848D-E359D71D05D0}"/>
    <cellStyle name="Comma 51 2" xfId="44620" xr:uid="{7BE8DB6F-EBF9-465E-8E66-CDD5D6DD1033}"/>
    <cellStyle name="Comma 52" xfId="44621" xr:uid="{6291046F-F077-4C65-81EA-1FC252A373AF}"/>
    <cellStyle name="Comma 53" xfId="44622" xr:uid="{56A5F655-B990-4448-92A6-9EC8DD7F1718}"/>
    <cellStyle name="Comma 54" xfId="44623" xr:uid="{E388F889-7FB4-4672-A5F0-2FE0F8E8D504}"/>
    <cellStyle name="Comma 55" xfId="45627" xr:uid="{ABA3CD61-7C98-44DE-A310-1624BBCF11A6}"/>
    <cellStyle name="Comma 56" xfId="45628" xr:uid="{566DD3F2-FF63-4E08-976D-0ECA43BE6C3E}"/>
    <cellStyle name="Comma 57" xfId="45629" xr:uid="{CE6E42C9-0805-4F89-B093-59E90FFAA786}"/>
    <cellStyle name="Comma 58" xfId="44624" xr:uid="{9B96F2F9-7B48-4B21-B9A4-C9AF9AFC2BC8}"/>
    <cellStyle name="Comma 58 2" xfId="45630" xr:uid="{9090B7F5-5F3D-430D-8674-43FE853BBC85}"/>
    <cellStyle name="Comma 59" xfId="2055" xr:uid="{2D237D95-743B-4839-B3C0-4B3556A5DADE}"/>
    <cellStyle name="Comma 6" xfId="432" xr:uid="{6A6BF21E-F848-4601-B2CD-7E5DDFD67FA6}"/>
    <cellStyle name="Comma 6 10" xfId="2056" xr:uid="{4C691204-5627-4CF9-8835-59ACBBCA6AE7}"/>
    <cellStyle name="Comma 6 11" xfId="2057" xr:uid="{7D80CF07-AD47-4523-9C14-5F944FB7703B}"/>
    <cellStyle name="Comma 6 12" xfId="2058" xr:uid="{06BEC8B2-BF5B-41E9-9403-CD39D2017A30}"/>
    <cellStyle name="Comma 6 13" xfId="2059" xr:uid="{7A7EA4CD-2328-4BFC-9261-4CB1ABDBF7A5}"/>
    <cellStyle name="Comma 6 14" xfId="2060" xr:uid="{37BA2FD1-A444-4B71-A739-D2D889F2D89C}"/>
    <cellStyle name="Comma 6 15" xfId="2061" xr:uid="{05D25E8B-6A49-4E66-A01C-A7AB1E62AEA0}"/>
    <cellStyle name="Comma 6 16" xfId="2062" xr:uid="{28976743-B7DB-40A0-B208-858E578180BF}"/>
    <cellStyle name="Comma 6 17" xfId="2063" xr:uid="{96E21CA5-DB3B-4301-9BCE-58353C485D8C}"/>
    <cellStyle name="Comma 6 18" xfId="2064" xr:uid="{4D0CFDBC-AE51-4B47-84E9-6A1F0E42A4A1}"/>
    <cellStyle name="Comma 6 19" xfId="2065" xr:uid="{249FD4A8-077C-4323-8D3F-6419FE8D43CE}"/>
    <cellStyle name="Comma 6 2" xfId="2066" xr:uid="{C6D2AE35-D6E0-4AE5-A520-08E7C1727B47}"/>
    <cellStyle name="Comma 6 2 10" xfId="2067" xr:uid="{9DBB503E-76C0-47E4-A04F-3F831902B4C0}"/>
    <cellStyle name="Comma 6 2 11" xfId="2068" xr:uid="{E76074EE-E6DF-4017-BEB1-E6BBEADD1406}"/>
    <cellStyle name="Comma 6 2 12" xfId="2069" xr:uid="{0F5BCA37-80F6-49B6-9341-87F07EBCBC86}"/>
    <cellStyle name="Comma 6 2 12 2" xfId="2070" xr:uid="{FA75C72C-3EFC-46DF-A3AF-6A05BD183D90}"/>
    <cellStyle name="Comma 6 2 12 2 2" xfId="2071" xr:uid="{3EE313CF-8646-41F5-80C6-E57FCD96D71A}"/>
    <cellStyle name="Comma 6 2 12 2 3" xfId="2072" xr:uid="{689524D4-7E42-4767-A133-FDB0B606F2DF}"/>
    <cellStyle name="Comma 6 2 12 2 4" xfId="2073" xr:uid="{4F92E280-5C69-4609-B98A-B9D44C428503}"/>
    <cellStyle name="Comma 6 2 12 2 5" xfId="2074" xr:uid="{650BD06B-C438-4EF7-91A1-020D51DDC2DE}"/>
    <cellStyle name="Comma 6 2 12 2 6" xfId="2075" xr:uid="{ADA8B91E-1E31-4244-BE2A-F1E3C9E45465}"/>
    <cellStyle name="Comma 6 2 12 2 7" xfId="2076" xr:uid="{93510226-15FF-400B-84B9-6D29B9660D20}"/>
    <cellStyle name="Comma 6 2 12 2 8" xfId="2077" xr:uid="{A869333E-5CBC-49B2-B0B7-44E625D3885B}"/>
    <cellStyle name="Comma 6 2 12 2 9" xfId="2078" xr:uid="{08B91473-194C-4B70-A663-578EBB480C83}"/>
    <cellStyle name="Comma 6 2 12 3" xfId="2079" xr:uid="{26E21411-0F17-43BE-8BB1-B75B4E96ECCE}"/>
    <cellStyle name="Comma 6 2 12 4" xfId="2080" xr:uid="{04ADA987-BB76-46B1-98CF-69453F4FF2B8}"/>
    <cellStyle name="Comma 6 2 12 5" xfId="2081" xr:uid="{3F02332F-F3E6-41BF-AF7B-95F7480C7500}"/>
    <cellStyle name="Comma 6 2 12 6" xfId="2082" xr:uid="{AC17EF92-8869-4333-8AF6-5610DB798893}"/>
    <cellStyle name="Comma 6 2 12 7" xfId="2083" xr:uid="{0C2D100A-D567-4347-A1CD-C4865C2E99DD}"/>
    <cellStyle name="Comma 6 2 12 8" xfId="2084" xr:uid="{0FC56014-BA9E-4A4E-A157-0B2C41003848}"/>
    <cellStyle name="Comma 6 2 12 9" xfId="2085" xr:uid="{1CC5A55A-4418-4C6C-90A2-5AB7ED9DEAED}"/>
    <cellStyle name="Comma 6 2 13" xfId="2086" xr:uid="{44388A49-12D2-4BED-A589-BD4203FF7767}"/>
    <cellStyle name="Comma 6 2 14" xfId="2087" xr:uid="{45CD2F9D-36DE-4D4D-BB2B-FAEC73874EBF}"/>
    <cellStyle name="Comma 6 2 15" xfId="2088" xr:uid="{E3D2980A-4944-4E6B-A64B-44658B77B0BB}"/>
    <cellStyle name="Comma 6 2 16" xfId="2089" xr:uid="{B290E919-4C00-46EA-A9F1-FC7BD4F4149E}"/>
    <cellStyle name="Comma 6 2 17" xfId="2090" xr:uid="{0D7F9D1F-7ECF-4F31-83C8-AD4243C603F8}"/>
    <cellStyle name="Comma 6 2 18" xfId="2091" xr:uid="{EB9EEBA1-A9BF-4D3D-9821-5639A2DB273B}"/>
    <cellStyle name="Comma 6 2 19" xfId="2092" xr:uid="{7E04C3C8-2FB3-4370-B8EC-5B1626AFED09}"/>
    <cellStyle name="Comma 6 2 2" xfId="2093" xr:uid="{50E67199-23A4-4FFC-A355-01AB787EB890}"/>
    <cellStyle name="Comma 6 2 2 10" xfId="2094" xr:uid="{F3246316-6189-46A7-9E5C-A8AEFFD5DB65}"/>
    <cellStyle name="Comma 6 2 2 11" xfId="2095" xr:uid="{D7625DC7-3517-417E-9CC0-AAA5F429C82B}"/>
    <cellStyle name="Comma 6 2 2 12" xfId="13543" xr:uid="{36DF7D1B-3E86-4196-8D0B-560A34D4C9C2}"/>
    <cellStyle name="Comma 6 2 2 13" xfId="13544" xr:uid="{E0C89482-DA42-423D-B4D3-1BB5C006D872}"/>
    <cellStyle name="Comma 6 2 2 2" xfId="2096" xr:uid="{03531118-1B6D-4081-9105-D6B031365A93}"/>
    <cellStyle name="Comma 6 2 2 2 10" xfId="2097" xr:uid="{C9D976E2-2BF7-4413-96C3-1BECCB31DE5B}"/>
    <cellStyle name="Comma 6 2 2 2 2" xfId="2098" xr:uid="{431F20A7-48CD-4EB1-B4A3-06275EBE50CF}"/>
    <cellStyle name="Comma 6 2 2 2 2 2" xfId="2099" xr:uid="{BCE267CF-C988-405E-BF40-F0092F47637A}"/>
    <cellStyle name="Comma 6 2 2 2 2 2 2" xfId="2100" xr:uid="{C4FEBDB8-8908-4663-8784-78D6FD292530}"/>
    <cellStyle name="Comma 6 2 2 2 2 2 2 2" xfId="2101" xr:uid="{D712903B-959A-41B4-9530-5C92333A6ECD}"/>
    <cellStyle name="Comma 6 2 2 2 2 2 3" xfId="2102" xr:uid="{B72B5845-F780-4934-AC8F-17598052E918}"/>
    <cellStyle name="Comma 6 2 2 2 2 2 4" xfId="2103" xr:uid="{F4D5DBDF-E4A4-4686-8D72-4DFCAF0C61AE}"/>
    <cellStyle name="Comma 6 2 2 2 2 2 5" xfId="2104" xr:uid="{9324CB59-E721-4AF6-A63F-1C526C419BFF}"/>
    <cellStyle name="Comma 6 2 2 2 2 2 6" xfId="2105" xr:uid="{29A504FC-E1D6-4AF7-BB4F-17EF7C7C171E}"/>
    <cellStyle name="Comma 6 2 2 2 2 2 7" xfId="2106" xr:uid="{0B86C2C7-D3C4-44AC-BAFE-B61985689510}"/>
    <cellStyle name="Comma 6 2 2 2 2 2 8" xfId="2107" xr:uid="{7E002F58-D16F-4EE1-9DE7-CB8AC651592D}"/>
    <cellStyle name="Comma 6 2 2 2 2 2 9" xfId="2108" xr:uid="{69B1EA98-BDE0-46AE-B71A-792354F4FE06}"/>
    <cellStyle name="Comma 6 2 2 2 2 3" xfId="2109" xr:uid="{E9845473-6C33-47BD-8976-4380DCE9843E}"/>
    <cellStyle name="Comma 6 2 2 2 2 4" xfId="2110" xr:uid="{3A0D36FB-C52A-4028-A12F-7FF6ED4F58D7}"/>
    <cellStyle name="Comma 6 2 2 2 2 5" xfId="2111" xr:uid="{6FE5BF8B-4144-4B64-9BED-51D8240D46ED}"/>
    <cellStyle name="Comma 6 2 2 2 2 6" xfId="2112" xr:uid="{B297295E-B8F5-4016-B815-91F1ACF2B5B9}"/>
    <cellStyle name="Comma 6 2 2 2 2 7" xfId="2113" xr:uid="{42506439-4FE7-4AAE-B6F4-9DBAEAF4D39F}"/>
    <cellStyle name="Comma 6 2 2 2 2 8" xfId="2114" xr:uid="{5EA23F6E-7A9C-4253-B34E-03A00A66B2A2}"/>
    <cellStyle name="Comma 6 2 2 2 2 9" xfId="2115" xr:uid="{038FDA82-D40D-4FEC-9CC6-22D84C82FB9B}"/>
    <cellStyle name="Comma 6 2 2 2 3" xfId="2116" xr:uid="{E1FE4D76-E155-4CCB-9ED3-17FA4D600BB8}"/>
    <cellStyle name="Comma 6 2 2 2 4" xfId="2117" xr:uid="{92A05744-5AA0-45E3-9E3E-D4F0BD4565F4}"/>
    <cellStyle name="Comma 6 2 2 2 5" xfId="2118" xr:uid="{E0DD7D39-B2B5-4BF3-81CF-E007FB5B8C2B}"/>
    <cellStyle name="Comma 6 2 2 2 6" xfId="2119" xr:uid="{F632B6F7-3517-4F9B-86C7-D93AC69FB507}"/>
    <cellStyle name="Comma 6 2 2 2 7" xfId="2120" xr:uid="{59552134-0EC6-4205-A1E5-15908F0A3AF1}"/>
    <cellStyle name="Comma 6 2 2 2 8" xfId="2121" xr:uid="{9B86FDC0-D282-48E1-9035-31349F7515CB}"/>
    <cellStyle name="Comma 6 2 2 2 9" xfId="2122" xr:uid="{66A2A0D3-AAE4-4CCE-82C8-EBC814790E94}"/>
    <cellStyle name="Comma 6 2 2 3" xfId="2123" xr:uid="{FAC394CD-1DCD-49D2-A9B5-83BCC545FB89}"/>
    <cellStyle name="Comma 6 2 2 3 2" xfId="2124" xr:uid="{2F32786B-854B-428D-87AF-01F660EF5A9C}"/>
    <cellStyle name="Comma 6 2 2 3 3" xfId="2125" xr:uid="{85888756-F37D-4579-80AD-AB1D2314CC16}"/>
    <cellStyle name="Comma 6 2 2 3 4" xfId="2126" xr:uid="{C4E1C0F4-A9EB-4744-950F-A72516275757}"/>
    <cellStyle name="Comma 6 2 2 3 5" xfId="2127" xr:uid="{C6E7F047-CA47-44A5-B765-FB95E43259D8}"/>
    <cellStyle name="Comma 6 2 2 3 6" xfId="2128" xr:uid="{E57C2C0D-807D-4550-B14A-42495274D91B}"/>
    <cellStyle name="Comma 6 2 2 3 7" xfId="2129" xr:uid="{23B31091-5B47-42AD-A7CD-80D531ACC400}"/>
    <cellStyle name="Comma 6 2 2 3 8" xfId="2130" xr:uid="{4FBB028C-FE1C-45B0-98D5-FB7A77D2F635}"/>
    <cellStyle name="Comma 6 2 2 3 9" xfId="2131" xr:uid="{4EE66369-D14F-4544-B910-D19EFC565CDF}"/>
    <cellStyle name="Comma 6 2 2 4" xfId="2132" xr:uid="{F70FAA9D-15BD-4CE7-B252-26D1A17D1C58}"/>
    <cellStyle name="Comma 6 2 2 5" xfId="2133" xr:uid="{53BBCA75-DEE2-47D5-8F3A-EA7187A3B815}"/>
    <cellStyle name="Comma 6 2 2 6" xfId="2134" xr:uid="{F07515D2-30E9-4FE6-967C-2E9CDA1A61B2}"/>
    <cellStyle name="Comma 6 2 2 7" xfId="2135" xr:uid="{4CE34D77-12BA-4BDC-A0B3-10BCF4B7A420}"/>
    <cellStyle name="Comma 6 2 2 8" xfId="2136" xr:uid="{397238EF-58F1-4F20-BF5D-8142BC0E3670}"/>
    <cellStyle name="Comma 6 2 2 9" xfId="2137" xr:uid="{498046D1-DF32-40C7-859E-6D758692D150}"/>
    <cellStyle name="Comma 6 2 20" xfId="2138" xr:uid="{9F915FAF-DF55-42DB-9310-541485759B1F}"/>
    <cellStyle name="Comma 6 2 21" xfId="44625" xr:uid="{BEC0E4D2-3059-48CE-9B9E-B61D76409204}"/>
    <cellStyle name="Comma 6 2 3" xfId="2139" xr:uid="{2DAE1D2D-FA9B-4D32-AF21-2EC55FF1F59A}"/>
    <cellStyle name="Comma 6 2 4" xfId="2140" xr:uid="{575C688F-75BE-4677-BB6B-5EA953BE27CF}"/>
    <cellStyle name="Comma 6 2 5" xfId="2141" xr:uid="{5896A340-CA56-4DCC-858A-15DD7E84355D}"/>
    <cellStyle name="Comma 6 2 6" xfId="2142" xr:uid="{D5023211-2A29-416E-A0F1-F217326AD81B}"/>
    <cellStyle name="Comma 6 2 7" xfId="2143" xr:uid="{EAD24DC1-DBF5-4AF2-8476-104450F407B4}"/>
    <cellStyle name="Comma 6 2 8" xfId="2144" xr:uid="{88239ADA-0425-44A4-8F23-9A477A25093D}"/>
    <cellStyle name="Comma 6 2 9" xfId="2145" xr:uid="{18F67B28-3886-41DA-8771-EDED35D66058}"/>
    <cellStyle name="Comma 6 20" xfId="2146" xr:uid="{5A5C84FE-BB1C-4FEB-9665-287EC43D209C}"/>
    <cellStyle name="Comma 6 21" xfId="2147" xr:uid="{146FB44A-825E-49E9-84D0-6C7D55AD9E87}"/>
    <cellStyle name="Comma 6 22" xfId="2148" xr:uid="{A9910784-8D4D-4ED7-B66E-7B0B4092ECBC}"/>
    <cellStyle name="Comma 6 23" xfId="2149" xr:uid="{66ED7C6B-56ED-4E4A-B739-22756FA40383}"/>
    <cellStyle name="Comma 6 24" xfId="2150" xr:uid="{E4C58708-C3B1-4A17-AF4A-C5EFCE8ADB35}"/>
    <cellStyle name="Comma 6 25" xfId="2151" xr:uid="{2A28174D-FB38-4B49-9305-570C5C1B1904}"/>
    <cellStyle name="Comma 6 26" xfId="2152" xr:uid="{B347B1CC-7DAC-41B3-8C5F-47221632728F}"/>
    <cellStyle name="Comma 6 27" xfId="2153" xr:uid="{313E1E83-7B8A-4E6E-A3A9-B4FB5B2736C7}"/>
    <cellStyle name="Comma 6 28" xfId="2154" xr:uid="{2D7700D2-3DEC-4588-9068-D3522A5D144E}"/>
    <cellStyle name="Comma 6 29" xfId="2155" xr:uid="{0BB0F85F-BAA2-44DA-B9BF-8EBB6E7352D8}"/>
    <cellStyle name="Comma 6 3" xfId="2156" xr:uid="{497CE56B-68D6-4503-A5DC-98E2147A6D38}"/>
    <cellStyle name="Comma 6 3 2" xfId="44626" xr:uid="{064AE757-34D6-4752-8DC0-C606863C5432}"/>
    <cellStyle name="Comma 6 30" xfId="2157" xr:uid="{2B53FA90-0A7F-4BC5-B6AE-719C0D601920}"/>
    <cellStyle name="Comma 6 31" xfId="2158" xr:uid="{70F38DBD-18C5-4534-9F49-5CAE77320650}"/>
    <cellStyle name="Comma 6 32" xfId="2159" xr:uid="{768E99D2-D949-4925-BA3A-7B233F6340DE}"/>
    <cellStyle name="Comma 6 32 10" xfId="2160" xr:uid="{15240509-D5EE-4079-A9FE-B1E42912FF14}"/>
    <cellStyle name="Comma 6 32 11" xfId="2161" xr:uid="{46DDA16A-9E1C-4CCC-B5EA-5189EDA94E6B}"/>
    <cellStyle name="Comma 6 32 12" xfId="13545" xr:uid="{3DA0062F-1E7D-45E1-8693-71033EED7781}"/>
    <cellStyle name="Comma 6 32 13" xfId="13546" xr:uid="{0B28A92B-0BAB-4519-8D0C-4751E8F83E22}"/>
    <cellStyle name="Comma 6 32 2" xfId="2162" xr:uid="{507CAB4E-F9C8-4B86-B5AF-8EF2F5FDF225}"/>
    <cellStyle name="Comma 6 32 2 10" xfId="2163" xr:uid="{75331E5A-4B73-4E45-8BFE-9B4946C2DDC3}"/>
    <cellStyle name="Comma 6 32 2 2" xfId="2164" xr:uid="{39FA61C3-231D-4384-936F-CFB9D3F749A6}"/>
    <cellStyle name="Comma 6 32 2 2 2" xfId="2165" xr:uid="{35EC10AC-785B-4B48-9D36-110EA4269B2B}"/>
    <cellStyle name="Comma 6 32 2 2 2 2" xfId="2166" xr:uid="{50F361B5-EF2E-491D-B371-8D44E871FCB1}"/>
    <cellStyle name="Comma 6 32 2 2 2 3" xfId="2167" xr:uid="{46ADB12E-5471-457D-9729-3B32E13152A7}"/>
    <cellStyle name="Comma 6 32 2 2 2 4" xfId="2168" xr:uid="{971CBB0E-C985-47CC-BE15-969D711FF610}"/>
    <cellStyle name="Comma 6 32 2 2 2 5" xfId="2169" xr:uid="{547EF491-B91F-4B11-95F7-9EE8ECAB1605}"/>
    <cellStyle name="Comma 6 32 2 2 2 6" xfId="2170" xr:uid="{E7A847C7-2717-4724-9BC2-AB87B9592F53}"/>
    <cellStyle name="Comma 6 32 2 2 2 7" xfId="2171" xr:uid="{2AB8B83D-7EE0-41AF-95B7-6884EB3E63DD}"/>
    <cellStyle name="Comma 6 32 2 2 2 8" xfId="2172" xr:uid="{A9823A30-2E64-40DE-BDC9-DFAD2FAAEBF8}"/>
    <cellStyle name="Comma 6 32 2 2 2 9" xfId="2173" xr:uid="{E3C9AFCB-4F64-4091-9BF0-0DE90E1C8E41}"/>
    <cellStyle name="Comma 6 32 2 2 3" xfId="2174" xr:uid="{698CD64C-E702-4065-B8DA-C2B8CB677D19}"/>
    <cellStyle name="Comma 6 32 2 2 4" xfId="2175" xr:uid="{CC596C13-EA2B-4A6D-B04B-B29658D97348}"/>
    <cellStyle name="Comma 6 32 2 2 5" xfId="2176" xr:uid="{3DED04EF-DAF5-4D00-9BFD-13D1257FC656}"/>
    <cellStyle name="Comma 6 32 2 2 6" xfId="2177" xr:uid="{AC4A7D31-B126-4EB9-AC44-4D87B451001A}"/>
    <cellStyle name="Comma 6 32 2 2 7" xfId="2178" xr:uid="{46931382-2BC1-4BFF-AC6F-89E3C12F2816}"/>
    <cellStyle name="Comma 6 32 2 2 8" xfId="2179" xr:uid="{FB3D8573-294E-4889-91E0-BF2908E29604}"/>
    <cellStyle name="Comma 6 32 2 2 9" xfId="2180" xr:uid="{B89FB256-D9D5-4FB6-94DE-598AF83816F1}"/>
    <cellStyle name="Comma 6 32 2 3" xfId="2181" xr:uid="{C611A5F7-91F9-4F68-80B4-391491DE938F}"/>
    <cellStyle name="Comma 6 32 2 4" xfId="2182" xr:uid="{423188CE-16ED-49FB-A13B-E1A3B3140B21}"/>
    <cellStyle name="Comma 6 32 2 5" xfId="2183" xr:uid="{9F94A209-EA45-495D-BAE9-F4E9DB42BF55}"/>
    <cellStyle name="Comma 6 32 2 6" xfId="2184" xr:uid="{EE37062F-A231-4B1C-ADC2-E454F5816C6A}"/>
    <cellStyle name="Comma 6 32 2 7" xfId="2185" xr:uid="{5A7E859B-D662-4FF5-B305-D338CAD1A448}"/>
    <cellStyle name="Comma 6 32 2 8" xfId="2186" xr:uid="{00CF32B1-8089-433A-8667-03E26D7E7385}"/>
    <cellStyle name="Comma 6 32 2 9" xfId="2187" xr:uid="{83114C07-496A-434F-8B09-586DF29EDE9B}"/>
    <cellStyle name="Comma 6 32 3" xfId="2188" xr:uid="{F411773E-0A00-4BDF-AD6B-D8E4C5CD63B8}"/>
    <cellStyle name="Comma 6 32 3 2" xfId="2189" xr:uid="{017ED029-FFD9-4AC5-AB4F-973B1D79BC99}"/>
    <cellStyle name="Comma 6 32 3 3" xfId="2190" xr:uid="{15D55F6B-C6DC-4004-AE8C-975FF6552D74}"/>
    <cellStyle name="Comma 6 32 3 4" xfId="2191" xr:uid="{C706E16D-9C1A-4179-9821-0407630F79D4}"/>
    <cellStyle name="Comma 6 32 3 5" xfId="2192" xr:uid="{37FB4673-A47A-4A29-8B55-A199E1D2EB90}"/>
    <cellStyle name="Comma 6 32 3 6" xfId="2193" xr:uid="{6F334B27-7B13-4FA2-ACB1-1C9337908D0E}"/>
    <cellStyle name="Comma 6 32 3 7" xfId="2194" xr:uid="{67D6CA29-4477-487F-8419-7BAB0F8DA358}"/>
    <cellStyle name="Comma 6 32 3 8" xfId="2195" xr:uid="{D0C33CAD-214B-4C94-AD2E-B716CC731CAA}"/>
    <cellStyle name="Comma 6 32 3 9" xfId="2196" xr:uid="{F087C20C-4A7B-4C53-8349-8DA12B0D5204}"/>
    <cellStyle name="Comma 6 32 4" xfId="2197" xr:uid="{B6D215A8-C885-458A-B15F-EB9A82D623A5}"/>
    <cellStyle name="Comma 6 32 5" xfId="2198" xr:uid="{460767DF-CB0A-4C6B-A8E6-4EC1CAC6C2BB}"/>
    <cellStyle name="Comma 6 32 6" xfId="2199" xr:uid="{9B83AFEB-E195-4B58-9BC6-A8D9F2180812}"/>
    <cellStyle name="Comma 6 32 7" xfId="2200" xr:uid="{541BE67A-1A40-4D3E-8358-A395AA7D9F31}"/>
    <cellStyle name="Comma 6 32 8" xfId="2201" xr:uid="{BC0F82C2-E3C4-403A-BB8E-441FCA7A71F6}"/>
    <cellStyle name="Comma 6 32 9" xfId="2202" xr:uid="{83A3F0B9-1DD2-4830-9493-66458AC7F5BC}"/>
    <cellStyle name="Comma 6 33" xfId="2203" xr:uid="{7B3A3457-0AF1-469E-9AA0-B0311DA1F513}"/>
    <cellStyle name="Comma 6 33 2" xfId="2204" xr:uid="{9C9D246C-A566-48E7-B4CC-3A59729E466A}"/>
    <cellStyle name="Comma 6 33 3" xfId="13547" xr:uid="{2444D289-7962-415F-B633-4673EF98D563}"/>
    <cellStyle name="Comma 6 33 4" xfId="13548" xr:uid="{34379D0D-6315-4787-AAA3-C049E3C2550E}"/>
    <cellStyle name="Comma 6 34" xfId="2205" xr:uid="{8228F2F2-A7AD-4EA8-B7BA-218D4245D299}"/>
    <cellStyle name="Comma 6 35" xfId="2206" xr:uid="{2D5DEC1B-182F-4577-A3E3-2755977E56CC}"/>
    <cellStyle name="Comma 6 36" xfId="2207" xr:uid="{796108E3-34F5-412F-815E-A35EECBEECCC}"/>
    <cellStyle name="Comma 6 37" xfId="2208" xr:uid="{B7F30970-5902-495E-A981-1CD873441C07}"/>
    <cellStyle name="Comma 6 38" xfId="2209" xr:uid="{F64CF32F-9BFA-4575-812A-686810A22F51}"/>
    <cellStyle name="Comma 6 39" xfId="2210" xr:uid="{12E059BE-DAD2-4A34-969A-524697A50575}"/>
    <cellStyle name="Comma 6 4" xfId="2211" xr:uid="{C99B2A64-4C96-41BC-AFB8-7358AEA2B997}"/>
    <cellStyle name="Comma 6 40" xfId="2212" xr:uid="{2C5B4D2D-00C2-444C-83E6-038F56C4F1AD}"/>
    <cellStyle name="Comma 6 41" xfId="2213" xr:uid="{34C0368F-B62E-4D55-ABA8-7794D8B103A4}"/>
    <cellStyle name="Comma 6 42" xfId="2214" xr:uid="{A851AC74-5B3C-4B9E-8D37-BC5484BEF55A}"/>
    <cellStyle name="Comma 6 42 2" xfId="2215" xr:uid="{77100487-E44D-44C0-90E0-1BA425D6B7A1}"/>
    <cellStyle name="Comma 6 42 2 2" xfId="2216" xr:uid="{8F94CB94-C189-4A8F-98F9-5376B6D7DFB3}"/>
    <cellStyle name="Comma 6 42 2 3" xfId="2217" xr:uid="{56C97097-2DC6-4580-8C77-D735E0CDA0FF}"/>
    <cellStyle name="Comma 6 42 2 4" xfId="2218" xr:uid="{2513CF03-C4A9-40C9-AC21-A383A52C0E32}"/>
    <cellStyle name="Comma 6 42 2 5" xfId="2219" xr:uid="{DBF6BBAE-F963-492B-B633-F2A1A947BC35}"/>
    <cellStyle name="Comma 6 42 2 6" xfId="2220" xr:uid="{161D1C16-AE60-4851-8D45-683D23F6FA43}"/>
    <cellStyle name="Comma 6 42 2 7" xfId="2221" xr:uid="{1D37BC11-96B6-4FE2-B7FF-3E7C3EED646A}"/>
    <cellStyle name="Comma 6 42 2 8" xfId="2222" xr:uid="{B708D80C-051A-4C49-90C8-B99FAE6C77FE}"/>
    <cellStyle name="Comma 6 42 2 9" xfId="2223" xr:uid="{43E2BA63-A9B3-410E-92DF-BEB494B10BC3}"/>
    <cellStyle name="Comma 6 42 3" xfId="2224" xr:uid="{8AE4F103-E466-47D3-9F6B-0B309102FBE5}"/>
    <cellStyle name="Comma 6 42 4" xfId="2225" xr:uid="{CB5B85AC-23B0-4AE9-8C78-AABA69D4E58A}"/>
    <cellStyle name="Comma 6 42 5" xfId="2226" xr:uid="{736077A6-31E2-453C-BE4B-325373A6CC5D}"/>
    <cellStyle name="Comma 6 42 6" xfId="2227" xr:uid="{4E842665-E789-44E5-80F0-939B52FB3FE0}"/>
    <cellStyle name="Comma 6 42 7" xfId="2228" xr:uid="{0C69DF17-3A8B-43F3-A01C-279664D5147B}"/>
    <cellStyle name="Comma 6 42 8" xfId="2229" xr:uid="{DD1AE28D-C648-4F6C-97E1-01EE14BDF015}"/>
    <cellStyle name="Comma 6 42 9" xfId="2230" xr:uid="{2D437B63-08FB-4DE9-A5C3-91A50BCBBA00}"/>
    <cellStyle name="Comma 6 43" xfId="2231" xr:uid="{0A1BA91B-2B94-4AE5-B66F-6E9ADD5F3B1F}"/>
    <cellStyle name="Comma 6 44" xfId="2232" xr:uid="{70CC1456-F1D3-4BC7-B681-4C240E5783EB}"/>
    <cellStyle name="Comma 6 45" xfId="2233" xr:uid="{CD1C3829-7FE7-43B5-ACD1-7747E0D0CD76}"/>
    <cellStyle name="Comma 6 46" xfId="2234" xr:uid="{0CAEC02D-5AC5-4DC2-A7E6-C3B494488778}"/>
    <cellStyle name="Comma 6 47" xfId="2235" xr:uid="{A0B01CB0-6B58-40AF-A218-F3EC93D170D0}"/>
    <cellStyle name="Comma 6 48" xfId="2236" xr:uid="{07D0D1ED-F035-4AF3-8608-031867836BFD}"/>
    <cellStyle name="Comma 6 49" xfId="2237" xr:uid="{A9B51E83-C9F4-4C66-8720-5249C880DC68}"/>
    <cellStyle name="Comma 6 5" xfId="2238" xr:uid="{9EB78BB2-D6E5-4FB9-B2A5-1EA96CE4FD9D}"/>
    <cellStyle name="Comma 6 5 2" xfId="2239" xr:uid="{F9D2E0AA-5A1B-4CC3-8D41-861397B8B79B}"/>
    <cellStyle name="Comma 6 5 2 2" xfId="2240" xr:uid="{E2ACFA57-B785-418C-92DE-F46496312330}"/>
    <cellStyle name="Comma 6 5 2 3" xfId="13549" xr:uid="{B407C006-FBCD-4189-B064-B1ABE9B7E63B}"/>
    <cellStyle name="Comma 6 5 2 4" xfId="13550" xr:uid="{2E13B820-9F65-4449-8580-57025D9BEEEC}"/>
    <cellStyle name="Comma 6 5 3" xfId="13551" xr:uid="{7FA6324F-B336-43C6-B93E-EE7CF554A48F}"/>
    <cellStyle name="Comma 6 5 4" xfId="13552" xr:uid="{91DB80C5-43EE-40BA-9477-C10223DFD51D}"/>
    <cellStyle name="Comma 6 50" xfId="2241" xr:uid="{07BBDF95-4AC1-43E6-9F93-361E13CC9BD5}"/>
    <cellStyle name="Comma 6 51" xfId="2242" xr:uid="{28F73CAF-6DD3-4CEC-8211-AFDEB1B201E2}"/>
    <cellStyle name="Comma 6 52" xfId="2243" xr:uid="{57E0E9F0-BC83-43DB-BB17-8C15D608F481}"/>
    <cellStyle name="Comma 6 52 10" xfId="13553" xr:uid="{C4D38222-1585-4F8A-BC17-BCE5A0A8DFC7}"/>
    <cellStyle name="Comma 6 52 11" xfId="13554" xr:uid="{06BB9648-D8C2-42DD-A805-9856DE94D23F}"/>
    <cellStyle name="Comma 6 52 2" xfId="2244" xr:uid="{835A87C0-715A-4EB9-A1CE-9CC01A131A27}"/>
    <cellStyle name="Comma 6 52 3" xfId="13555" xr:uid="{769F872F-4CD8-4B31-BFDC-42741341C147}"/>
    <cellStyle name="Comma 6 52 4" xfId="13556" xr:uid="{A3179E6B-C597-4B39-9D27-C24A3E807F62}"/>
    <cellStyle name="Comma 6 52 5" xfId="13557" xr:uid="{D32E28B0-693F-4712-8350-5C45DA383C84}"/>
    <cellStyle name="Comma 6 52 6" xfId="13558" xr:uid="{7F193925-74EC-4E3B-9BFF-2DE50E3F876D}"/>
    <cellStyle name="Comma 6 52 7" xfId="13559" xr:uid="{C626A612-9B90-4358-964A-46CD848E1266}"/>
    <cellStyle name="Comma 6 52 8" xfId="13560" xr:uid="{068A8E85-BDF2-4C07-9AB3-55247830A551}"/>
    <cellStyle name="Comma 6 52 9" xfId="13561" xr:uid="{DCD0CECF-FF5B-40DE-8DBF-7FA1911C12CF}"/>
    <cellStyle name="Comma 6 53" xfId="2245" xr:uid="{BE32D9C6-3649-4AEA-9D73-3BD89FE7233A}"/>
    <cellStyle name="Comma 6 53 2" xfId="2246" xr:uid="{1BAE80F8-EAEF-449E-8257-3246FB269A0E}"/>
    <cellStyle name="Comma 6 54" xfId="2247" xr:uid="{0C6CD4BB-B2B0-40C1-A935-E8B7C75467A7}"/>
    <cellStyle name="Comma 6 55" xfId="13562" xr:uid="{B6FF48A8-FB6C-49C0-8C02-80200B6D3429}"/>
    <cellStyle name="Comma 6 56" xfId="13563" xr:uid="{F7DF3C22-F142-4028-AE1D-9BAF731B3DAF}"/>
    <cellStyle name="Comma 6 57" xfId="13564" xr:uid="{2DB0EDF2-0496-48D4-9585-D3969DC81917}"/>
    <cellStyle name="Comma 6 58" xfId="13565" xr:uid="{F41B90BF-2EA7-4206-A6F9-AC18617A9DAC}"/>
    <cellStyle name="Comma 6 59" xfId="13566" xr:uid="{39435AF3-4648-41AC-8FB5-89FA1ECC4D80}"/>
    <cellStyle name="Comma 6 6" xfId="2248" xr:uid="{464F9F1D-6972-4BED-92BA-F2C011F5E9F1}"/>
    <cellStyle name="Comma 6 60" xfId="13567" xr:uid="{75F21F76-27A4-4595-B1AC-4E7335947856}"/>
    <cellStyle name="Comma 6 61" xfId="13568" xr:uid="{ABC3BBD6-77AE-4BA5-90E6-511B5E42A52A}"/>
    <cellStyle name="Comma 6 62" xfId="13569" xr:uid="{3D35ACEA-B454-49A8-8EE2-3444F025DE70}"/>
    <cellStyle name="Comma 6 7" xfId="2249" xr:uid="{0775662C-907A-45A1-AE96-7D6D5AC13C8B}"/>
    <cellStyle name="Comma 6 8" xfId="2250" xr:uid="{BDC81733-B6A2-4C4C-BEE4-D98D5DF3DE04}"/>
    <cellStyle name="Comma 6 9" xfId="2251" xr:uid="{310B1B9C-F212-4670-9AA2-9241AF2F0DF5}"/>
    <cellStyle name="Comma 6_UFM'09_PLOY" xfId="45631" xr:uid="{8163FEBB-D7D4-49D5-B7FB-7187EBC182CF}"/>
    <cellStyle name="Comma 60" xfId="2252" xr:uid="{C9675212-76DC-473A-A1DA-CDD7B4815C64}"/>
    <cellStyle name="Comma 61" xfId="2253" xr:uid="{4E0D1D39-9E55-4236-ABCD-6367F0577BC9}"/>
    <cellStyle name="Comma 62" xfId="2254" xr:uid="{7ACFBC8B-0223-4C8B-BFA9-BD56B3A2C62D}"/>
    <cellStyle name="Comma 63" xfId="8" xr:uid="{96AF0D35-4B5B-435B-B2F2-1F5D53A996FF}"/>
    <cellStyle name="Comma 67" xfId="2255" xr:uid="{3F93F6D9-2EF0-4D3A-AB12-11914D212E39}"/>
    <cellStyle name="Comma 68" xfId="2256" xr:uid="{285C8083-4DE1-49DF-9BD5-08392FD6E9AA}"/>
    <cellStyle name="Comma 7" xfId="438" xr:uid="{51721885-6756-41AB-9704-0B6F147730DB}"/>
    <cellStyle name="Comma 7 10" xfId="2257" xr:uid="{D71A57C0-9AAF-481F-A5F0-16212FB463E5}"/>
    <cellStyle name="Comma 7 10 2" xfId="2258" xr:uid="{97866325-EB14-49A7-92D3-63902BF12654}"/>
    <cellStyle name="Comma 7 11" xfId="2259" xr:uid="{A29B3490-4BBA-47EC-BD6A-A03C39B1C921}"/>
    <cellStyle name="Comma 7 11 2" xfId="2260" xr:uid="{027DD329-C138-4ED3-94F9-682FB868405E}"/>
    <cellStyle name="Comma 7 12" xfId="2261" xr:uid="{D6D99C34-ADBD-475F-B657-BE72ED28DEAD}"/>
    <cellStyle name="Comma 7 12 2" xfId="2262" xr:uid="{CF6098B8-C21A-4634-987A-D7744D1B1963}"/>
    <cellStyle name="Comma 7 13" xfId="2263" xr:uid="{676B2926-93FC-4476-B2F4-5A35EB9165FB}"/>
    <cellStyle name="Comma 7 14" xfId="13570" xr:uid="{0D0BAF21-BF3B-40DC-AEBB-03A0352CC7EE}"/>
    <cellStyle name="Comma 7 15" xfId="13571" xr:uid="{C8101952-9D39-4F6D-AC4B-C03BD5EFFA03}"/>
    <cellStyle name="Comma 7 16" xfId="13572" xr:uid="{6474F472-B0F8-494E-A014-67814AEAE33C}"/>
    <cellStyle name="Comma 7 17" xfId="13573" xr:uid="{49887D6D-67B2-4A7A-96B0-6E69A8166856}"/>
    <cellStyle name="Comma 7 18" xfId="13574" xr:uid="{ABC2429F-561C-45A7-ADAD-7260D62B186A}"/>
    <cellStyle name="Comma 7 19" xfId="13575" xr:uid="{5F093693-D2A6-4DBA-929C-FC23E0CBBAD2}"/>
    <cellStyle name="Comma 7 2" xfId="2264" xr:uid="{FA473549-D9E2-4DE4-9C73-D86B6F8C55C7}"/>
    <cellStyle name="Comma 7 2 2" xfId="2265" xr:uid="{918A56D6-2956-4EF0-AA9D-DA409195D917}"/>
    <cellStyle name="Comma 7 20" xfId="13576" xr:uid="{321597EA-9A23-4F7E-8917-2B0E0E3688EC}"/>
    <cellStyle name="Comma 7 21" xfId="13577" xr:uid="{FA62E77F-FC88-4C88-A044-360749C9D105}"/>
    <cellStyle name="Comma 7 22" xfId="13578" xr:uid="{6B52BC94-46DE-484B-85E9-7D8BD8A36A85}"/>
    <cellStyle name="Comma 7 23" xfId="13579" xr:uid="{3A1B9405-1A8C-4149-8E0E-95A023F0E731}"/>
    <cellStyle name="Comma 7 24" xfId="13580" xr:uid="{E8F385F6-685E-4618-990F-0E4657F42006}"/>
    <cellStyle name="Comma 7 25" xfId="13581" xr:uid="{B3E33A5C-B72E-4352-BC7A-22E836DD1DFD}"/>
    <cellStyle name="Comma 7 26" xfId="13582" xr:uid="{DA0C92CA-4425-497F-840A-09720B74A7DF}"/>
    <cellStyle name="Comma 7 27" xfId="13583" xr:uid="{127B4DD5-CA92-422E-AC94-E2A53D9360C4}"/>
    <cellStyle name="Comma 7 28" xfId="13584" xr:uid="{BE6A4471-C4B9-4485-A9D7-D96C02FE5DE6}"/>
    <cellStyle name="Comma 7 29" xfId="13585" xr:uid="{C14CE198-17EC-43E4-A536-BEB4FAAD0803}"/>
    <cellStyle name="Comma 7 3" xfId="2266" xr:uid="{051FFF2A-221D-4D7B-84C5-11B4D5144120}"/>
    <cellStyle name="Comma 7 3 2" xfId="44627" xr:uid="{8947EC00-64F8-462C-AA3A-7DAEAED09570}"/>
    <cellStyle name="Comma 7 30" xfId="13586" xr:uid="{3F3A0C05-B374-4C78-8C36-D6282E5123B9}"/>
    <cellStyle name="Comma 7 31" xfId="13587" xr:uid="{31D60364-0BA2-40C7-BAB9-8C9267D2B877}"/>
    <cellStyle name="Comma 7 32" xfId="13588" xr:uid="{E2A16274-6F2F-4697-B3D8-7D9CBB2834C9}"/>
    <cellStyle name="Comma 7 33" xfId="13589" xr:uid="{AF467E77-F225-42B0-9D76-625ED9F92CE3}"/>
    <cellStyle name="Comma 7 34" xfId="13590" xr:uid="{EEC64742-12B3-4ACB-B274-8649DE34A041}"/>
    <cellStyle name="Comma 7 35" xfId="13591" xr:uid="{D007124A-C891-4560-B491-40EE7A97DB66}"/>
    <cellStyle name="Comma 7 36" xfId="13592" xr:uid="{2B298F51-D572-4D8D-A7DF-265BBCA11927}"/>
    <cellStyle name="Comma 7 37" xfId="13593" xr:uid="{DF02F513-3307-4AB0-AE3E-6D3272873A2D}"/>
    <cellStyle name="Comma 7 38" xfId="13594" xr:uid="{4CB22256-9E1F-4BB7-A66B-81381B5F1DD5}"/>
    <cellStyle name="Comma 7 39" xfId="13595" xr:uid="{80B037C8-3DF8-45EC-86F0-83D64F7AD49D}"/>
    <cellStyle name="Comma 7 4" xfId="2267" xr:uid="{22BCB93A-FCBB-4D9B-B568-9E81035E8CBD}"/>
    <cellStyle name="Comma 7 4 2" xfId="2268" xr:uid="{1E016D95-A66F-45E5-891D-BCC82BC012D3}"/>
    <cellStyle name="Comma 7 40" xfId="13596" xr:uid="{08686F1C-23B3-433B-AE47-EF1AF545DD46}"/>
    <cellStyle name="Comma 7 41" xfId="13597" xr:uid="{30AA75E1-9C36-41EB-B176-E46E60195218}"/>
    <cellStyle name="Comma 7 42" xfId="13598" xr:uid="{E1A92ABA-FD83-4E38-8F4C-AF33C06927BB}"/>
    <cellStyle name="Comma 7 43" xfId="46853" xr:uid="{FFB2A1E3-73E3-4E1F-B715-6CFA5B58E510}"/>
    <cellStyle name="Comma 7 5" xfId="2269" xr:uid="{1D787665-B2F9-4CD1-B125-22E64C727C68}"/>
    <cellStyle name="Comma 7 5 2" xfId="2270" xr:uid="{EE512078-9811-49CF-92EC-C27535634E70}"/>
    <cellStyle name="Comma 7 6" xfId="2271" xr:uid="{A0C378C9-64EA-41B1-B9BA-CCFB22D9A035}"/>
    <cellStyle name="Comma 7 6 2" xfId="2272" xr:uid="{CD9C154A-7B5B-42E7-9C12-04269E9E6D82}"/>
    <cellStyle name="Comma 7 7" xfId="2273" xr:uid="{3BEAAA1B-ED62-4F6F-BD8E-8A6564169E3E}"/>
    <cellStyle name="Comma 7 7 2" xfId="2274" xr:uid="{673BB36B-103A-46D6-B25D-46F673D253E9}"/>
    <cellStyle name="Comma 7 8" xfId="2275" xr:uid="{F72CC161-0961-4F5C-B3E1-CF6FE6A00582}"/>
    <cellStyle name="Comma 7 8 2" xfId="2276" xr:uid="{9AC0CB42-DABA-4CC7-8342-436AD50DCAFC}"/>
    <cellStyle name="Comma 7 9" xfId="2277" xr:uid="{B57B3CDC-81FB-450B-89F4-7729BE269B78}"/>
    <cellStyle name="Comma 7 9 2" xfId="2278" xr:uid="{863F21F5-B1ED-4EDE-B4C2-79033208DC21}"/>
    <cellStyle name="Comma 8" xfId="510" xr:uid="{F10E9906-6C07-4559-AE84-C58BD001BD54}"/>
    <cellStyle name="Comma 8 10" xfId="2279" xr:uid="{7707065C-42CB-4A13-BED6-22F17DCD5049}"/>
    <cellStyle name="Comma 8 10 2" xfId="2280" xr:uid="{74BBC1E9-33C6-4D0C-A822-8306373F419D}"/>
    <cellStyle name="Comma 8 11" xfId="2281" xr:uid="{AC6971AA-3595-43A9-A237-B976EEDC1A93}"/>
    <cellStyle name="Comma 8 11 2" xfId="2282" xr:uid="{497DBB70-3773-45F5-B22C-58C80279D4AF}"/>
    <cellStyle name="Comma 8 12" xfId="2283" xr:uid="{B6E63B02-70D9-4F89-969D-2319B1D4FEF3}"/>
    <cellStyle name="Comma 8 12 2" xfId="2284" xr:uid="{933A0664-6BE5-44E3-A69A-8EA23CF7455C}"/>
    <cellStyle name="Comma 8 2" xfId="2285" xr:uid="{529B73FB-8E44-4D48-9C0E-5241479133EF}"/>
    <cellStyle name="Comma 8 3" xfId="2286" xr:uid="{01D81FB2-47AE-4DC9-9AA1-008B61EA1562}"/>
    <cellStyle name="Comma 8 3 2" xfId="13599" xr:uid="{7873AAC5-928A-4A88-882B-4C9CDE5B9F35}"/>
    <cellStyle name="Comma 8 4" xfId="2287" xr:uid="{3F40E9CE-4DF7-4ECD-95FB-269966D808B2}"/>
    <cellStyle name="Comma 8 4 2" xfId="2288" xr:uid="{7C1C3C30-E8D8-4CF9-B5A9-7BEF1561114B}"/>
    <cellStyle name="Comma 8 5" xfId="2289" xr:uid="{A06159E9-220B-4228-A105-2ED884481D01}"/>
    <cellStyle name="Comma 8 5 2" xfId="2290" xr:uid="{46B89DE3-9A79-498B-9A76-333AB60080FB}"/>
    <cellStyle name="Comma 8 6" xfId="2291" xr:uid="{44FD67B5-2F80-4022-B3F2-0D5129BC7D93}"/>
    <cellStyle name="Comma 8 6 2" xfId="2292" xr:uid="{389C4CED-B016-4ED3-8786-357C2133DD07}"/>
    <cellStyle name="Comma 8 7" xfId="2293" xr:uid="{CC76EA65-AB53-49BE-9528-3F5840A44AAA}"/>
    <cellStyle name="Comma 8 7 2" xfId="2294" xr:uid="{E7F71B3F-910F-441F-ACCA-2B495F71420B}"/>
    <cellStyle name="Comma 8 8" xfId="2295" xr:uid="{365E8E75-E188-48D1-869E-E1FBA4C30088}"/>
    <cellStyle name="Comma 8 8 2" xfId="2296" xr:uid="{ACEA6AB0-309E-4BA6-9387-B244876F52AD}"/>
    <cellStyle name="Comma 8 9" xfId="2297" xr:uid="{4EC91499-B0EB-45D4-BE32-A3E1BA748422}"/>
    <cellStyle name="Comma 8 9 2" xfId="2298" xr:uid="{98DBC0C0-05C6-4403-B501-26171EC49E77}"/>
    <cellStyle name="Comma 85 2" xfId="45632" xr:uid="{858EBCD6-21B8-467C-8A1F-2193D793A4D0}"/>
    <cellStyle name="Comma 9" xfId="512" xr:uid="{4194B210-7673-4B50-AB2B-40EE87E72A0B}"/>
    <cellStyle name="Comma 9 10" xfId="2299" xr:uid="{40C5265B-6240-4C40-BD09-F2E71E943117}"/>
    <cellStyle name="Comma 9 10 2" xfId="2300" xr:uid="{E5914A58-7857-4FF8-B930-6B960395DE60}"/>
    <cellStyle name="Comma 9 11" xfId="2301" xr:uid="{497859F5-AA89-4784-B0D1-07EA2437CCF5}"/>
    <cellStyle name="Comma 9 11 2" xfId="2302" xr:uid="{49D6B1E5-58AD-4E9E-82BB-97AC175574FF}"/>
    <cellStyle name="Comma 9 12" xfId="2303" xr:uid="{F4EECB3A-6F03-486B-B865-877B68F8EE9A}"/>
    <cellStyle name="Comma 9 12 2" xfId="2304" xr:uid="{5F90285B-243B-4024-939E-2C01AA4EFD62}"/>
    <cellStyle name="Comma 9 13" xfId="2305" xr:uid="{E871EEE7-B9C8-481F-91BA-67E5EACC2AD9}"/>
    <cellStyle name="Comma 9 14" xfId="2306" xr:uid="{C83A2053-144F-43CF-B38B-BC25A9EB38D5}"/>
    <cellStyle name="Comma 9 15" xfId="13600" xr:uid="{BBA35024-6D93-49AE-9C6D-7BE2F2C7F4F3}"/>
    <cellStyle name="Comma 9 16" xfId="13601" xr:uid="{EA4006B1-F409-4E55-A704-246BF18B88A9}"/>
    <cellStyle name="Comma 9 17" xfId="13602" xr:uid="{D9353F76-1D79-4859-866F-191C224AA12F}"/>
    <cellStyle name="Comma 9 18" xfId="13603" xr:uid="{14700B2F-21DB-4452-8922-D0CBEF0F4D2F}"/>
    <cellStyle name="Comma 9 19" xfId="13604" xr:uid="{9EA57AC9-9B42-4C64-8790-90E1D726036B}"/>
    <cellStyle name="Comma 9 2" xfId="2307" xr:uid="{4656B5B9-B5BC-4703-8DCF-4C2EE108DA6C}"/>
    <cellStyle name="Comma 9 2 2" xfId="2308" xr:uid="{8A52F4A8-29C5-4823-9AD3-C76E161170D9}"/>
    <cellStyle name="Comma 9 2 3" xfId="13605" xr:uid="{EAABC571-8B42-4698-850C-B863B75BE742}"/>
    <cellStyle name="Comma 9 2 4" xfId="13606" xr:uid="{BEB0E0F2-38B5-49BF-AB59-D80C4BB317BA}"/>
    <cellStyle name="Comma 9 20" xfId="13607" xr:uid="{6D03E1F4-A4E8-40C5-901E-C3FF6BE79677}"/>
    <cellStyle name="Comma 9 21" xfId="13608" xr:uid="{E49C7EEC-426B-4B2A-859D-A7D476B88330}"/>
    <cellStyle name="Comma 9 22" xfId="13609" xr:uid="{B6E49F4D-9BE3-49BF-94BD-EEF2E6016ECC}"/>
    <cellStyle name="Comma 9 23" xfId="13610" xr:uid="{89CEB221-8CD1-4BA1-B9C0-EB81750189CA}"/>
    <cellStyle name="Comma 9 3" xfId="2309" xr:uid="{0697714D-C0DB-4DED-B893-6E06D6C42834}"/>
    <cellStyle name="Comma 9 3 2" xfId="2310" xr:uid="{F2C432E0-DAF7-4846-90E2-5A94D3D41365}"/>
    <cellStyle name="Comma 9 3 3" xfId="13611" xr:uid="{011D7D92-F12A-403D-96F9-9265F3BD32CF}"/>
    <cellStyle name="Comma 9 3 4" xfId="13612" xr:uid="{593F1303-A06B-4501-92D5-5FCF53D88724}"/>
    <cellStyle name="Comma 9 4" xfId="2311" xr:uid="{3EF28435-4C2A-4B42-BE12-7C979EF7D3F3}"/>
    <cellStyle name="Comma 9 4 2" xfId="2312" xr:uid="{D3A34FF5-A065-4368-A43B-B264C10C23B7}"/>
    <cellStyle name="Comma 9 4 3" xfId="2313" xr:uid="{34720677-1768-4374-BD60-4269A46EB093}"/>
    <cellStyle name="Comma 9 4 4" xfId="13613" xr:uid="{1CB37E55-FB5F-4C71-B98A-9C1FC32DBC88}"/>
    <cellStyle name="Comma 9 5" xfId="2314" xr:uid="{526BDB60-7956-43E2-9E6E-BEA1EF82C25C}"/>
    <cellStyle name="Comma 9 5 2" xfId="2315" xr:uid="{D732F6E4-5126-402E-A87F-D2F7F111030D}"/>
    <cellStyle name="Comma 9 5 3" xfId="2316" xr:uid="{D6A68B10-B186-4CBB-9368-8FE79FBB05DC}"/>
    <cellStyle name="Comma 9 5 4" xfId="13614" xr:uid="{4E0B15A4-9120-4DFC-BE29-0F9E61764F52}"/>
    <cellStyle name="Comma 9 6" xfId="2317" xr:uid="{0CD71BC2-05DF-447E-86CC-250B9275153A}"/>
    <cellStyle name="Comma 9 6 2" xfId="2318" xr:uid="{70C0F734-E7E6-49E3-A94D-190DCEC736D8}"/>
    <cellStyle name="Comma 9 7" xfId="2319" xr:uid="{E457A2E6-7C2F-4542-9ECD-320D001F8A12}"/>
    <cellStyle name="Comma 9 7 2" xfId="2320" xr:uid="{8902E5BB-9181-4A74-9713-E5A429BECC6B}"/>
    <cellStyle name="Comma 9 8" xfId="2321" xr:uid="{97C76473-17B5-47D4-8884-7782D79A8D22}"/>
    <cellStyle name="Comma 9 8 2" xfId="2322" xr:uid="{5C4B6862-E454-46EB-B9F9-4F4D257E7B6A}"/>
    <cellStyle name="Comma 9 9" xfId="2323" xr:uid="{020D68D9-805F-4758-A194-28014B070B31}"/>
    <cellStyle name="Comma 9 9 2" xfId="2324" xr:uid="{9A78A263-63BD-4AB8-9FA6-074752A0EF6C}"/>
    <cellStyle name="comma zerodec" xfId="151" xr:uid="{0D9A966C-3F84-4FF4-BAC8-7E07639E4BEB}"/>
    <cellStyle name="comma zerodec 2" xfId="45633" xr:uid="{762733E7-EC6F-4210-A834-72FEC1C6E03C}"/>
    <cellStyle name="comma zerodec 3" xfId="45634" xr:uid="{CAF480AF-3F16-4171-B819-610DB02F94BE}"/>
    <cellStyle name="Comma0" xfId="152" xr:uid="{84B0C49B-C2FF-454E-B886-411B3B808451}"/>
    <cellStyle name="Comma0 - Modelo1" xfId="153" xr:uid="{749F1DD6-408D-4E64-9E0C-EAE5F9B718FF}"/>
    <cellStyle name="Comma0 - Style1" xfId="154" xr:uid="{A15B725E-67A1-4F58-99E7-C1B7829FD132}"/>
    <cellStyle name="Comma0 2" xfId="44628" xr:uid="{6E44135D-D6E1-4AE0-8EC1-50F33E5521FC}"/>
    <cellStyle name="Comma0_APN-Other co." xfId="13615" xr:uid="{8E5CDF2B-7684-4F16-A49D-8CC098400A85}"/>
    <cellStyle name="Comma1 - Modelo2" xfId="155" xr:uid="{A4D46D38-836F-4049-AD9F-EB9694BD2BA4}"/>
    <cellStyle name="Comma1 - Style2" xfId="156" xr:uid="{F12E7202-57DC-46FA-A66F-63EEDF1A674D}"/>
    <cellStyle name="COMMON (0)  D1" xfId="542" xr:uid="{5C3DFAE3-1A2A-4A06-A070-55200BCF9555}"/>
    <cellStyle name="company_title" xfId="157" xr:uid="{50E5808D-EE90-40AC-90D6-03E6B85B21FF}"/>
    <cellStyle name="Com壼䗌_laroux" xfId="45635" xr:uid="{3140B2E7-BE20-4ED9-947A-AFAEC7CAB894}"/>
    <cellStyle name="Copied" xfId="158" xr:uid="{A7D2A7C8-956B-438E-93DE-2956A1162264}"/>
    <cellStyle name="Copied 2" xfId="45636" xr:uid="{68547768-E480-4667-BC7E-610883191910}"/>
    <cellStyle name="Copied 3" xfId="45637" xr:uid="{9835F608-84C1-4C02-8E40-D76F2D5BE42B}"/>
    <cellStyle name="COST1" xfId="45638" xr:uid="{2F27CEF9-D4C7-4CB9-9B02-650B386D6292}"/>
    <cellStyle name="Cover Date" xfId="159" xr:uid="{2003950D-2C3C-4828-A176-9035004584ED}"/>
    <cellStyle name="Cover Subtitle" xfId="160" xr:uid="{93A1F162-DAB2-4DD6-96BA-BD964D876159}"/>
    <cellStyle name="Cover Title" xfId="161" xr:uid="{BDB91ACE-C44F-48B3-A173-5266C569FBE2}"/>
    <cellStyle name="Credit" xfId="162" xr:uid="{97344BC1-4D6D-43E3-B441-BCB8417549CD}"/>
    <cellStyle name="Credit subtotal" xfId="163" xr:uid="{FF363892-E754-44A5-9FFD-0150F26027B6}"/>
    <cellStyle name="Curpency_FGCOST-1_TCC-LCASH" xfId="164" xr:uid="{69C0CC41-D771-47EB-9BC3-2E2964E4C4A2}"/>
    <cellStyle name="Curren - Style3" xfId="165" xr:uid="{051F09C2-2351-480F-A7E3-163418CE4070}"/>
    <cellStyle name="Curren - Style4" xfId="166" xr:uid="{04EA71B7-03B2-4140-99D0-A119E17C980A}"/>
    <cellStyle name="Currency (0)" xfId="45639" xr:uid="{89BAFFD5-B8F2-4F29-B89D-0A357A70881A}"/>
    <cellStyle name="Currency (2)" xfId="45640" xr:uid="{58553A5A-BC47-4F7B-8CB0-B18A9D1DECAF}"/>
    <cellStyle name="Currency [0]b" xfId="13616" xr:uid="{4AC5FC8A-D390-415F-BA23-6E8353942CDC}"/>
    <cellStyle name="Currency [00]" xfId="167" xr:uid="{267132E9-B07A-4372-A8BF-7BBD7719F382}"/>
    <cellStyle name="Currency 0" xfId="45641" xr:uid="{424974A5-75EF-4976-B9B3-85B9032AA431}"/>
    <cellStyle name="Currency _x001b_0]_laroux_MATERAL2_REINT98" xfId="13617" xr:uid="{A0409958-0BAD-4B23-AF27-BD8C83388359}"/>
    <cellStyle name="Currency 2" xfId="13618" xr:uid="{15271487-A8D9-43BD-9E8B-FC209F41E69D}"/>
    <cellStyle name="Currency 3" xfId="13619" xr:uid="{C7D2B7D8-E766-4791-AD7B-14C2E910FE6A}"/>
    <cellStyle name="Currency 4" xfId="44630" xr:uid="{51044675-3689-4CB8-B6DC-7EFF1162FCD7}"/>
    <cellStyle name="currency(2)" xfId="13620" xr:uid="{C2BBFCF8-A0D7-4D5B-A210-D9E2B323ADD5}"/>
    <cellStyle name="Currency^DBSynch_TableLister_BookTable" xfId="45642" xr:uid="{791BBC30-664B-4EAF-A47D-BC49D89C24D2}"/>
    <cellStyle name="Currency0" xfId="168" xr:uid="{565B8755-F644-4F39-B3A6-4D7AC8F40574}"/>
    <cellStyle name="Currency1" xfId="169" xr:uid="{F0925B58-1C0E-4A1D-ABDD-2A8E92D5D12E}"/>
    <cellStyle name="Currency1 2" xfId="45643" xr:uid="{4237865E-4387-42C9-A352-C87F55EFDE58}"/>
    <cellStyle name="Currency1 3" xfId="45644" xr:uid="{55962059-BAA6-4A16-A918-7B8B811433B8}"/>
    <cellStyle name="Currency2" xfId="13621" xr:uid="{9B6BFFE1-A708-48BF-BD8C-D82464D7F508}"/>
    <cellStyle name="Curzency_UPSPROCD." xfId="45645" xr:uid="{0DA00DA4-8F37-46D4-93D5-30351CCCEE05}"/>
    <cellStyle name="Custom - Style1" xfId="45646" xr:uid="{662C368E-2340-4CF8-944D-D8D0D6189112}"/>
    <cellStyle name="Custom - Style8" xfId="543" xr:uid="{93094F53-4713-420B-A93D-BAD2F367D85D}"/>
    <cellStyle name="Cuၲrency_W艥ek 3" xfId="44629" xr:uid="{F6CDC237-E73C-4B6E-AD86-3BEC8690DBA1}"/>
    <cellStyle name="Dan" xfId="170" xr:uid="{D6D1C062-EA71-4B7F-AB51-46A552E2B9FA}"/>
    <cellStyle name="Data" xfId="45647" xr:uid="{AA9027DC-5754-42D5-B58A-4003F785E8BB}"/>
    <cellStyle name="Data   - Style2" xfId="544" xr:uid="{226AB658-B5F6-4DE4-AD31-22AC2E83503E}"/>
    <cellStyle name="DATA_Amount" xfId="45648" xr:uid="{0C2C9BDE-7937-4B15-A257-D23F289F9F59}"/>
    <cellStyle name="Date" xfId="171" xr:uid="{CA5F1D02-8A0C-4677-BA16-07A07714FDCA}"/>
    <cellStyle name="Date 2" xfId="44631" xr:uid="{86E623A3-C1DC-43DF-B596-E90607F94D20}"/>
    <cellStyle name="Date 3" xfId="45649" xr:uid="{A84C3706-F24F-466F-BA4F-0576AB188FBD}"/>
    <cellStyle name="Date Aligned" xfId="45650" xr:uid="{0D22F1A1-708F-440E-A8FC-830EAA35983C}"/>
    <cellStyle name="Date Short" xfId="172" xr:uid="{EB3E2D9D-E841-4962-95A2-BFC9354D6162}"/>
    <cellStyle name="Date_2006P001_BOQS00 (28FEB06)" xfId="545" xr:uid="{3703B1C1-05AE-467D-A143-108AF2525E2E}"/>
    <cellStyle name="day of the month before or after" xfId="173" xr:uid="{E3B9A929-DEBD-4671-99B9-1B02E13F6CCD}"/>
    <cellStyle name="Debit" xfId="13622" xr:uid="{595A8715-4A7C-423E-8368-6DB76E965934}"/>
    <cellStyle name="DELTA" xfId="13623" xr:uid="{E292797E-366E-4811-AE10-409E36CCA100}"/>
    <cellStyle name="Deviant" xfId="13624" xr:uid="{B93C30EE-426E-4E5D-A9C1-8EEADA56A395}"/>
    <cellStyle name="Dezimal [0]_35ERI8T2gbIEMixb4v26icuOo" xfId="174" xr:uid="{A6ACD0C6-E167-46D8-BC28-C3EBCEA75CE7}"/>
    <cellStyle name="Dezimal_35ERI8T2gbIEMixb4v26icuOo" xfId="175" xr:uid="{11C5CCFF-C037-4BB3-93EA-724F18692430}"/>
    <cellStyle name="Dia" xfId="176" xr:uid="{3B8558E9-62B1-4ECA-BE24-1D0B0CC35064}"/>
    <cellStyle name="Dillernia=14" xfId="546" xr:uid="{1C2F90F9-C477-43DB-8482-14C60C036AA2}"/>
    <cellStyle name="Dollar (zero dec)" xfId="177" xr:uid="{6C16110A-57C1-4271-83A3-FB9310A64FC1}"/>
    <cellStyle name="Dollar (zero dec) 2" xfId="45651" xr:uid="{D7BEE55C-37EF-42AA-A586-7A0087CCE64D}"/>
    <cellStyle name="Dollar (zero dec) 3" xfId="45652" xr:uid="{CAB6A549-1B02-4495-A9C9-166257DD7581}"/>
    <cellStyle name="Dotted Line" xfId="45653" xr:uid="{9F951CF1-7BE8-48E0-9E27-A17CCA853846}"/>
    <cellStyle name="Double Accounting" xfId="45654" xr:uid="{2605E472-BD15-42F0-8C89-290AE0FB160B}"/>
    <cellStyle name="Dziesi๊tny [0]_laroux" xfId="13625" xr:uid="{EED8C14F-2C46-4CE4-93E5-F42043AF5CEB}"/>
    <cellStyle name="Dziesi๊tny_laroux" xfId="13626" xr:uid="{CAC59988-AAB2-4F3A-A71B-26932CBB316A}"/>
    <cellStyle name="E&amp;Y House" xfId="178" xr:uid="{5564F0A2-99B1-46A8-BC99-C6A17D1E05DA}"/>
    <cellStyle name="E­Æo±aE￡" xfId="45655" xr:uid="{73AE3D5C-5AE3-41A2-864B-BF783DC28972}"/>
    <cellStyle name="È­Æó±âÈ£" xfId="45656" xr:uid="{844DEBA7-D553-49D7-A6E2-1F7669A15E63}"/>
    <cellStyle name="E­Æo±aE￡0" xfId="45657" xr:uid="{0338AF3A-68DA-4DD5-9E39-8AFD7B98C96B}"/>
    <cellStyle name="È­Æó±âÈ£0" xfId="45658" xr:uid="{0732FD56-DAAD-4280-8122-03670E439E9E}"/>
    <cellStyle name="eD" xfId="45659" xr:uid="{3E9A8C7B-0EC6-4C67-9C62-D6A38A8F0D19}"/>
    <cellStyle name="Emphasis 1" xfId="13627" xr:uid="{F5BD952F-9A5E-4BBB-B920-C27A059D6DE1}"/>
    <cellStyle name="Emphasis 2" xfId="13628" xr:uid="{E22B8640-C422-417A-966C-16E7C7DDFE8C}"/>
    <cellStyle name="Emphasis 3" xfId="13629" xr:uid="{2BD67D5A-1BC2-4CFB-B598-2551F05FC781}"/>
    <cellStyle name="Encabez1" xfId="179" xr:uid="{423FB87B-40D1-43CF-98FB-C553DDDE3207}"/>
    <cellStyle name="Encabez2" xfId="180" xr:uid="{069BC0F8-A907-4185-9903-2A6F508779B1}"/>
    <cellStyle name="Enter Currency (0)" xfId="181" xr:uid="{AAE417A9-08C8-457E-B915-944019CF5FAE}"/>
    <cellStyle name="Enter Currency (2)" xfId="182" xr:uid="{E8A30FAE-1212-4138-B47B-18585F9EE76A}"/>
    <cellStyle name="Enter Units (0)" xfId="183" xr:uid="{FA52CFB2-1365-4A0E-9088-6674E4D6EAC7}"/>
    <cellStyle name="Enter Units (1)" xfId="184" xr:uid="{A8C3D92F-0B89-4C37-83EA-71E60C411CC3}"/>
    <cellStyle name="Enter Units (2)" xfId="185" xr:uid="{1163A5A5-F843-4983-876A-A1576DDED982}"/>
    <cellStyle name="Entered" xfId="186" xr:uid="{1F693F92-3BCB-43FA-B02D-D39827001D27}"/>
    <cellStyle name="Entered 2" xfId="45660" xr:uid="{9464AA30-8CFE-4664-9C17-EDABA4916F56}"/>
    <cellStyle name="Entered 3" xfId="45661" xr:uid="{BCCF2014-D63A-4D50-9E75-CAF026D50A02}"/>
    <cellStyle name="entry" xfId="13630" xr:uid="{1533C0EF-D571-4478-A5C5-7176F6AD0A35}"/>
    <cellStyle name="Euro" xfId="187" xr:uid="{9E1EF5C5-37E6-40A2-A426-CFBA56F2E145}"/>
    <cellStyle name="Excel Built-in Normal" xfId="2325" xr:uid="{E8D19A04-95E9-4ABA-A36D-117844304442}"/>
    <cellStyle name="Excel.Chart" xfId="13631" xr:uid="{5F20C790-5901-4EDF-8A9E-654690570B17}"/>
    <cellStyle name="Explanatory Text 2" xfId="44632" xr:uid="{51322024-2D6C-4695-9CEE-43ACB11C89C5}"/>
    <cellStyle name="Explanatory Text 3" xfId="44633" xr:uid="{8A4CCF7E-BBEB-47C0-8B21-B055D05BE219}"/>
    <cellStyle name="Explanatory Text 4" xfId="44634" xr:uid="{79D00736-C091-4D2A-88E4-37E75D8026AC}"/>
    <cellStyle name="Explanatory Text 5" xfId="45662" xr:uid="{CE5C3ACA-CAED-4837-8B06-FCCA363ECDA8}"/>
    <cellStyle name="EY Narrative text" xfId="2326" xr:uid="{33A3A8F8-5C87-40FE-B821-FA9628A52ABB}"/>
    <cellStyle name="EY0dp" xfId="2327" xr:uid="{491CF3D9-3990-4059-8F8C-17818D16AB85}"/>
    <cellStyle name="EY1dp" xfId="2328" xr:uid="{AFDB7ACE-F081-480D-A51B-308B1B14E8F6}"/>
    <cellStyle name="EYColumnHeading" xfId="2329" xr:uid="{82857595-4C5C-4506-AD7E-6BD8AD94688E}"/>
    <cellStyle name="EYCurrency" xfId="2330" xr:uid="{695EF61B-5D35-4264-A59D-C9218A28A803}"/>
    <cellStyle name="EYNotes" xfId="2331" xr:uid="{7C7FD407-06D5-4630-8FAE-63C2FC7B969D}"/>
    <cellStyle name="EYNotes 2" xfId="13632" xr:uid="{DAEB5521-DD68-4F4C-A2BC-7CC894928C3D}"/>
    <cellStyle name="EYNotesHeading" xfId="2332" xr:uid="{AA57C2C5-1A06-498F-97DF-44A27D701D9F}"/>
    <cellStyle name="EYNotesHeading 2" xfId="13633" xr:uid="{CA5C2022-2FD5-4BDB-9EBF-D761F45A846F}"/>
    <cellStyle name="EYNotesHeading 2 2" xfId="44635" xr:uid="{01A92035-0DC8-49C1-91DE-5000AEFBA2DB}"/>
    <cellStyle name="EYnumber" xfId="2333" xr:uid="{F03F6C58-BFA9-43A4-9AB0-D6094F1F624F}"/>
    <cellStyle name="EYSectionHeading" xfId="2334" xr:uid="{1301788F-757F-46E7-9232-5B3AA0FF3237}"/>
    <cellStyle name="EYSheetHeading" xfId="2335" xr:uid="{3E7D453A-4726-49B0-B899-EC4A9F270416}"/>
    <cellStyle name="EYsmallheading" xfId="2336" xr:uid="{4B09F891-9BAB-49BD-AD33-2AC722ADE9DD}"/>
    <cellStyle name="EYSource" xfId="2337" xr:uid="{028149FF-DE32-4CE5-98DB-C1FB2B134974}"/>
    <cellStyle name="EYtext" xfId="2338" xr:uid="{FC776953-E3B8-4DD1-928C-20FB2D57F554}"/>
    <cellStyle name="F2" xfId="188" xr:uid="{932DA322-5617-4925-84DF-AD5F48EABCFE}"/>
    <cellStyle name="F2 - Style1" xfId="45663" xr:uid="{F7FC79B4-51DB-463F-AAC9-41BC4C88D206}"/>
    <cellStyle name="F2 - Style3" xfId="45664" xr:uid="{BAC9D9F9-FEAD-4548-954A-38D9E10718B0}"/>
    <cellStyle name="F2 - Style4" xfId="45665" xr:uid="{471B40AA-006A-4DD7-BAE1-E68043D36B19}"/>
    <cellStyle name="F2_0809_MaricelAbejuela_ChatoManglicmot_1018000" xfId="45666" xr:uid="{F21A1BD6-EC3A-4870-8C1D-C9DB54D392FF}"/>
    <cellStyle name="F3" xfId="189" xr:uid="{15869D4B-881F-473E-B41D-048F898EA735}"/>
    <cellStyle name="F3 - Style1" xfId="45667" xr:uid="{CD06CCD5-9F26-4324-9D7C-9C3847DFFFA0}"/>
    <cellStyle name="F3 - Style3" xfId="45668" xr:uid="{D4FD589B-6F8E-4BF8-8A89-CEBF4E3624C1}"/>
    <cellStyle name="F3_0809_MaricelAbejuela_ChatoManglicmot_1018000" xfId="45669" xr:uid="{23FE43CD-8F03-49E3-A625-3624C7F1DE2A}"/>
    <cellStyle name="F4" xfId="190" xr:uid="{694880A5-29B2-42B1-B332-4CBC7BE14847}"/>
    <cellStyle name="F4 - Style2" xfId="45670" xr:uid="{1F3825E8-C98C-4C94-9298-5FFAA22D038B}"/>
    <cellStyle name="F4_0809_MaricelAbejuela_ChatoManglicmot_1018000" xfId="45671" xr:uid="{4F2E3899-2E99-4603-9D3D-2A0B01AF6DB3}"/>
    <cellStyle name="F5" xfId="191" xr:uid="{94D33AC4-CF6C-4A02-81E4-77DD09F2B107}"/>
    <cellStyle name="F5 - Style4" xfId="45672" xr:uid="{A9054FAC-752C-46FA-92C4-5C93DAFC1350}"/>
    <cellStyle name="F5_0809_MaricelAbejuela_ChatoManglicmot_1018000" xfId="45673" xr:uid="{BD091294-3BFC-4377-8E06-F3B317B308E0}"/>
    <cellStyle name="F6" xfId="192" xr:uid="{EEB1CC81-5A54-44ED-ADA8-9FBAB6D02AD0}"/>
    <cellStyle name="F6 - Style2" xfId="45674" xr:uid="{25DF2AFE-CF87-4E35-BBAC-3192EDDBCEB7}"/>
    <cellStyle name="F6 - Style5" xfId="45675" xr:uid="{A080AA7B-44FE-4617-BEFC-2BA7036D6EE7}"/>
    <cellStyle name="F6_0809_MaricelAbejuela_ChatoManglicmot_1018000" xfId="45676" xr:uid="{B7DEAAD4-1B7E-4AD0-9600-00DC77679A40}"/>
    <cellStyle name="F7" xfId="193" xr:uid="{99E1647C-39DD-439C-B9CC-90945AD0EE3E}"/>
    <cellStyle name="F7 - Style2" xfId="45677" xr:uid="{80E89000-8DD4-4DDB-89B0-EE4F0304D072}"/>
    <cellStyle name="F7 - Style3" xfId="45678" xr:uid="{8DEAD9C9-4CDF-4408-AEB1-6F3F2AAD2D3E}"/>
    <cellStyle name="F7 - Style6" xfId="45679" xr:uid="{C5E04BB4-D7D6-4E11-9036-85BABA945911}"/>
    <cellStyle name="F7_0809_MaricelAbejuela_ChatoManglicmot_1018000" xfId="45680" xr:uid="{19016412-6A6B-4F57-B40F-C5E585537362}"/>
    <cellStyle name="F8" xfId="194" xr:uid="{570A4670-43B5-484E-91DC-97CF26418567}"/>
    <cellStyle name="F8 - Style1" xfId="45681" xr:uid="{C370D9FC-7FDC-4D7B-9F32-D7DFAD4A26A9}"/>
    <cellStyle name="F8_0809_MaricelAbejuela_ChatoManglicmot_1018000" xfId="45682" xr:uid="{53EB0369-3B2C-4998-8B31-C4D22A3532D2}"/>
    <cellStyle name="F9 - Style5" xfId="45683" xr:uid="{DD3D805F-6190-42AA-8E1F-B643F19A876D}"/>
    <cellStyle name="Factor" xfId="13634" xr:uid="{DFB7C137-69B2-41EA-B40D-3F76C4EB1E5C}"/>
    <cellStyle name="figure" xfId="44636" xr:uid="{D20C8B58-E439-4753-8EFD-470E5C7F7E8E}"/>
    <cellStyle name="Fijo" xfId="195" xr:uid="{99AD03A4-3AA1-4954-8BD2-D4A45DC9521C}"/>
    <cellStyle name="Fin_Acct" xfId="45684" xr:uid="{F4E36AA9-E2F1-476D-85DB-2173EB59BD2B}"/>
    <cellStyle name="Financiero" xfId="196" xr:uid="{0587D722-CCC6-43FD-8E95-561503150E29}"/>
    <cellStyle name="First" xfId="45685" xr:uid="{ADE00529-7CAC-48E1-BDE1-09D2BA14A84B}"/>
    <cellStyle name="Fixed" xfId="197" xr:uid="{6F8C50BE-6416-4857-8FBC-0C6AE9C3B9D1}"/>
    <cellStyle name="Fixed 2" xfId="44637" xr:uid="{B3A432B1-92A9-44A9-A072-EB3396C7D881}"/>
    <cellStyle name="Fixed 3" xfId="45686" xr:uid="{B5966EB4-F2B4-4BC2-919A-1E3D0B487D3A}"/>
    <cellStyle name="Footer SBILogo1" xfId="198" xr:uid="{99D42F5E-DA1E-43BA-8A3A-A40BE33B31FD}"/>
    <cellStyle name="Footer SBILogo2" xfId="199" xr:uid="{B327D9E7-1FF2-4325-A1CE-5EACDDEEBF09}"/>
    <cellStyle name="Footnote" xfId="200" xr:uid="{70866B6A-2572-4564-B56E-8A40D4F86A57}"/>
    <cellStyle name="Footnote Reference" xfId="201" xr:uid="{3BAFBB05-8F09-4684-B853-43B9D500B8C3}"/>
    <cellStyle name="Footnote_2005_1st Draft_Tax computation_Valspar_011906" xfId="202" xr:uid="{EFF856A6-7C3F-4C84-8264-8A6339F45B5B}"/>
    <cellStyle name="Format Number Column" xfId="203" xr:uid="{38B58719-7F7F-4D8C-879F-9F165FC0E375}"/>
    <cellStyle name="G" xfId="45687" xr:uid="{160720F9-FDE4-42EA-A671-096ED57C8B45}"/>
    <cellStyle name="GalleryPath" xfId="45688" xr:uid="{75AF606E-4931-4D81-B35A-2AD8DDDA574A}"/>
    <cellStyle name="gar" xfId="45689" xr:uid="{CA27A78A-58A1-4A3B-8340-8D7FFA8773E4}"/>
    <cellStyle name="ǤĈ" xfId="45690" xr:uid="{75F458E6-3ABD-42C8-B531-857A70627134}"/>
    <cellStyle name="Good 2" xfId="11531" xr:uid="{921DBD5F-3CE3-4B30-8504-DBFDD7D6FACF}"/>
    <cellStyle name="Good 3" xfId="44638" xr:uid="{4ADDFCAB-870F-4A09-AFC9-C76EDF7203A3}"/>
    <cellStyle name="Good 4" xfId="44639" xr:uid="{5F3FB0F6-036F-440E-875C-25D7AABA0773}"/>
    <cellStyle name="Good 5" xfId="45691" xr:uid="{5CB25837-3B84-46AE-85A5-AB6C5BBA686C}"/>
    <cellStyle name="Grand total" xfId="13635" xr:uid="{4112767E-3E7B-456A-9609-5952CCBB9AF8}"/>
    <cellStyle name="Grey" xfId="204" xr:uid="{EAE38707-FFC9-4A24-B080-2CBC282441F5}"/>
    <cellStyle name="Grey 2" xfId="44640" xr:uid="{F9095397-518A-467C-A635-D5205F51D926}"/>
    <cellStyle name="Grey 3" xfId="45692" xr:uid="{37D74E45-F906-413C-9B47-99F2B2F68B26}"/>
    <cellStyle name="gs]_x000d__x000a_Window=23,56,584,348, , ,1_x000d__x000a_dir1=0,0,491,191,-1,-1,1,30,201,1905,245,H:\WINDOWS\*.*_x000d__x000a_dir10=44,44,544,323," xfId="44641" xr:uid="{9AE3848A-8AD6-4887-8B56-95AB29A99C62}"/>
    <cellStyle name="hard no." xfId="45693" xr:uid="{40740214-2697-4F87-AE97-4F904D1A50A3}"/>
    <cellStyle name="Hard Percent" xfId="45694" xr:uid="{65B579CA-1533-4DFF-9A96-938625E48AA7}"/>
    <cellStyle name="Head 1" xfId="13636" xr:uid="{7C31E65E-AE99-4B70-B9A4-DFA974F3747C}"/>
    <cellStyle name="Header" xfId="205" xr:uid="{18F69324-30C7-404A-B002-FF3905EB11EB}"/>
    <cellStyle name="Header Draft Stamp" xfId="206" xr:uid="{B2DC903D-DBDE-4AD1-9077-1F28132B8D11}"/>
    <cellStyle name="Header_2005_1st Draft_Tax computation_Valspar_011906" xfId="207" xr:uid="{D6054CF3-8C46-4972-9ACA-F389F74ADCC5}"/>
    <cellStyle name="Header1" xfId="208" xr:uid="{780A55F3-DEBD-4191-AF25-0C1CF8D4C29B}"/>
    <cellStyle name="Header1 2" xfId="45695" xr:uid="{48AC2F02-5D4A-43B2-A002-12A8EB55D0FE}"/>
    <cellStyle name="Header1 3" xfId="45696" xr:uid="{4AFB3979-D81B-4245-92C9-92C9D33B4089}"/>
    <cellStyle name="Header2" xfId="209" xr:uid="{9F554F94-154D-4F21-AD45-86049F5F1BF9}"/>
    <cellStyle name="Header2 2" xfId="2339" xr:uid="{B4596530-0356-4334-9D39-FCE2515998D9}"/>
    <cellStyle name="Header2 3" xfId="45697" xr:uid="{84A81712-0414-4E1F-8CC4-FC61AC5B6EB2}"/>
    <cellStyle name="HEADIN - Style1" xfId="45698" xr:uid="{7F781DE0-94D8-444A-BA58-B9CB7326CEBF}"/>
    <cellStyle name="Heading" xfId="210" xr:uid="{F755F1B0-7806-4631-BC96-460662DCBDA1}"/>
    <cellStyle name="Heading 1 2" xfId="13637" xr:uid="{C3832822-B521-4A1D-A6F6-A0014C20C9A7}"/>
    <cellStyle name="Heading 1 3" xfId="44642" xr:uid="{6206E01B-915B-4DDD-940C-67576E918AEC}"/>
    <cellStyle name="Heading 1 4" xfId="44643" xr:uid="{DEFD8DCE-5F17-46FE-BC2D-A8B18622E5E2}"/>
    <cellStyle name="Heading 1 5" xfId="45699" xr:uid="{45D85A26-D343-4F48-86B3-77EFAA4013E4}"/>
    <cellStyle name="Heading 1 Above" xfId="211" xr:uid="{8BAD0436-58B3-49E0-91FE-86C662EECED0}"/>
    <cellStyle name="Heading 1+" xfId="212" xr:uid="{246DA788-7C3F-4CD3-BAD2-84E25032FD4B}"/>
    <cellStyle name="Heading 2 2" xfId="44644" xr:uid="{5D3BCC73-9030-44FB-8F02-C18A8FAAFD97}"/>
    <cellStyle name="Heading 2 3" xfId="44645" xr:uid="{78A8B837-FD46-4536-84B8-B1F9195EDD90}"/>
    <cellStyle name="Heading 2 4" xfId="44646" xr:uid="{61BE12B3-289C-4AD3-91A4-3B281133F706}"/>
    <cellStyle name="Heading 2 5" xfId="45700" xr:uid="{FDC27C6E-94B3-43FE-B2D1-445ECCDE7F72}"/>
    <cellStyle name="Heading 2 Below" xfId="213" xr:uid="{9CF9D023-DB57-4B41-9CCF-E4F81D9CAD28}"/>
    <cellStyle name="Heading 2+" xfId="214" xr:uid="{9AE309F1-CB57-44C5-9485-AE5235793429}"/>
    <cellStyle name="Heading 3 2" xfId="44647" xr:uid="{E6C45A3C-52F2-40B5-8F1E-5C496B9E8CC1}"/>
    <cellStyle name="Heading 3 3" xfId="44648" xr:uid="{235217B1-B081-4FE5-80A2-3BD78048FEEA}"/>
    <cellStyle name="Heading 3 4" xfId="44649" xr:uid="{5443734A-57DA-42E0-9506-B4A077AA556B}"/>
    <cellStyle name="Heading 3 5" xfId="45701" xr:uid="{4F3F4C34-A936-4E43-801D-621B91501864}"/>
    <cellStyle name="Heading 3+" xfId="215" xr:uid="{A075C3F0-CB0F-4DDD-884A-9589DDC47206}"/>
    <cellStyle name="Heading 4 2" xfId="44650" xr:uid="{0245715A-D8D4-44D8-BACB-388226BB0153}"/>
    <cellStyle name="Heading 4 3" xfId="44651" xr:uid="{93AD9336-6E6D-4257-891D-B2197C3C4D49}"/>
    <cellStyle name="Heading 4 4" xfId="44652" xr:uid="{21E7590B-7097-4BAC-928B-8CF9D514DEB7}"/>
    <cellStyle name="Heading 4 5" xfId="45702" xr:uid="{D736DE6E-0896-41E4-A93B-5241C78AEE5F}"/>
    <cellStyle name="heading, 1,A MAJOR/BOLD" xfId="45703" xr:uid="{805C8223-371F-482D-A437-01FC8419690E}"/>
    <cellStyle name="HEADING, MAJOR" xfId="13638" xr:uid="{DB763E06-67F4-43AF-A74B-5EB7F9CA00D6}"/>
    <cellStyle name="HEADING, MINOR" xfId="13639" xr:uid="{B10FA3C7-0027-4AA1-B4FA-092EA3401E98}"/>
    <cellStyle name="HEADING, RIGHT" xfId="13640" xr:uid="{B7C7F3BA-4A4E-4D10-B2C5-B0A70CE58DD7}"/>
    <cellStyle name="HEADING,MAJOR" xfId="13641" xr:uid="{60CAD227-03CD-4B48-A203-977B15E57276}"/>
    <cellStyle name="Heading1" xfId="216" xr:uid="{D26CE892-B0E0-4B41-A84D-370D30F41DC4}"/>
    <cellStyle name="HEADING1 2" xfId="45704" xr:uid="{F439D051-5CC0-4207-A4A2-210C78ECD613}"/>
    <cellStyle name="Heading1 3" xfId="45705" xr:uid="{65EA3ED2-9AB7-4369-A5BD-AB51E09A6FA5}"/>
    <cellStyle name="Heading1 4" xfId="45706" xr:uid="{DC7BDAE7-ED7A-4C2C-B416-5CD113B3C4E9}"/>
    <cellStyle name="Heading1 5" xfId="45707" xr:uid="{F36F315D-6185-4B0C-8A8C-C132358A18DB}"/>
    <cellStyle name="Heading2" xfId="217" xr:uid="{24C3D766-4257-451C-9EE0-08C2E37515D1}"/>
    <cellStyle name="HEADING2 2" xfId="45708" xr:uid="{EAFAAC61-7760-4DDE-B663-F74ED5E65F2C}"/>
    <cellStyle name="Heading2 3" xfId="45709" xr:uid="{0715BDBB-AA79-4F3C-8BC0-79FCA18642AD}"/>
    <cellStyle name="Heading2 4" xfId="45710" xr:uid="{EC996A6E-0D52-42A4-A200-D0F5C93DD3E6}"/>
    <cellStyle name="Heading2 5" xfId="45711" xr:uid="{F7F0C902-CC9B-485E-9C17-A1446A415F93}"/>
    <cellStyle name="HEADINGS" xfId="13642" xr:uid="{8DF39F7F-C63D-4E3D-9613-D13949813390}"/>
    <cellStyle name="HEADINGSTOP" xfId="13643" xr:uid="{997E560E-1064-4653-A646-0796D2C61B09}"/>
    <cellStyle name="hearding2" xfId="44653" xr:uid="{8989D18E-55D3-4185-8414-92CD0B1A727B}"/>
    <cellStyle name="Helv8_PFD4.XLS" xfId="45712" xr:uid="{1B227825-D770-423A-890F-CEF5576C7A5E}"/>
    <cellStyle name="HIGHLIGHT" xfId="218" xr:uid="{AA283F22-7614-4A42-B25E-BB2F9844B737}"/>
    <cellStyle name="Hyperlink 2" xfId="547" xr:uid="{73108573-055E-4EDE-8CF6-0300226EF726}"/>
    <cellStyle name="Hyperlink 3" xfId="45713" xr:uid="{AEFE29EF-D6D9-46AA-A5D6-0099A1C3A6DC}"/>
    <cellStyle name="iles|_x0005_h" xfId="45714" xr:uid="{0578E600-05BA-4B19-9A68-32EDC341965F}"/>
    <cellStyle name="imulator" xfId="45715" xr:uid="{BB82EF31-8629-44CE-BC46-C2ABFFD824FB}"/>
    <cellStyle name="Indent" xfId="219" xr:uid="{C997D59F-3681-447B-AC85-7FB4D51408F3}"/>
    <cellStyle name="Info_Main" xfId="13644" xr:uid="{E1CA027F-DCF4-4ED7-9EEA-BCD789A7E749}"/>
    <cellStyle name="Input [yellow]" xfId="220" xr:uid="{CB85028D-F932-4291-9E3B-681160947481}"/>
    <cellStyle name="Input [yellow] 2" xfId="44654" xr:uid="{31CFEDDB-49E3-4380-BE7B-741B3E3767D3}"/>
    <cellStyle name="Input [yellow] 3" xfId="45716" xr:uid="{AFC7C866-EA04-49AC-8120-A7D8878BA649}"/>
    <cellStyle name="Input 2" xfId="44655" xr:uid="{96C84885-99B8-4A1E-8F4B-88C28AA7F25D}"/>
    <cellStyle name="Input 2 2" xfId="44656" xr:uid="{7A083A89-64B5-47A0-B42E-2B6DD58ECF2E}"/>
    <cellStyle name="Input 3" xfId="44657" xr:uid="{B72BEFBA-6283-4625-A58F-D1D83B44167D}"/>
    <cellStyle name="Input 4" xfId="44658" xr:uid="{1024973B-CE82-447F-8DEE-46A58A2E6E14}"/>
    <cellStyle name="Input 5" xfId="45717" xr:uid="{CE154F5D-4865-4874-97F6-414D4BE87BF6}"/>
    <cellStyle name="InputCurrency" xfId="13645" xr:uid="{D29197B2-CA4C-45DB-A394-54990DDE6532}"/>
    <cellStyle name="InputPercent1" xfId="13646" xr:uid="{8350D687-4ABC-48DE-9B32-2933A1B23364}"/>
    <cellStyle name="Integer" xfId="221" xr:uid="{A7D5C4FA-087A-42AE-81A5-AC51FCA275EF}"/>
    <cellStyle name="KAGE" xfId="45718" xr:uid="{2DF9D028-65D7-47EE-9627-F074F8F9B941}"/>
    <cellStyle name="Komma [0]_form8Q" xfId="13647" xr:uid="{3525761D-D278-4B85-BE67-1C76E3E65EA4}"/>
    <cellStyle name="Komma_form8Q" xfId="13648" xr:uid="{675A1844-4981-4AC6-9214-AB8985516D83}"/>
    <cellStyle name="KPMG Heading 1" xfId="222" xr:uid="{562DEAA0-EC4E-4968-B99A-1E02BD98AB38}"/>
    <cellStyle name="KPMG Heading 2" xfId="223" xr:uid="{A2E059C9-C4E8-45C8-82F1-964295F3322D}"/>
    <cellStyle name="KPMG Heading 3" xfId="224" xr:uid="{52A4EE04-F523-4B3A-AEE6-2CE93D9AF17C}"/>
    <cellStyle name="KPMG Heading 4" xfId="225" xr:uid="{C209BFC5-186D-4F31-AFA6-D8ECF9FC865C}"/>
    <cellStyle name="KPMG Normal" xfId="226" xr:uid="{D8756984-0198-468F-B87F-1B3FF447D71D}"/>
    <cellStyle name="KPMG Normal 2" xfId="44659" xr:uid="{F405592A-D987-4871-88F8-1AF745F3019D}"/>
    <cellStyle name="KPMG Normal 3" xfId="45719" xr:uid="{34D1406D-532B-4186-B7A1-1EBAAABBFC03}"/>
    <cellStyle name="KPMG Normal Text" xfId="227" xr:uid="{8EAA59E1-1423-4ECE-87D8-AB38B7F58038}"/>
    <cellStyle name="KPMG Normal Text 2" xfId="44660" xr:uid="{31375CEE-9F28-41BE-92B2-D0A1CFCB445F}"/>
    <cellStyle name="KPMG Normal Text 3" xfId="45720" xr:uid="{2D090D8A-517F-4878-A3D1-591551903C03}"/>
    <cellStyle name="KPMG Normal_10" xfId="228" xr:uid="{98216165-216D-47B7-8832-1390C89DBD9C}"/>
    <cellStyle name="Label" xfId="45721" xr:uid="{CDA6F8B3-FA4B-4FF3-873C-8467125A16F7}"/>
    <cellStyle name="Labels - Style3" xfId="548" xr:uid="{43472109-9E97-4C0A-88B7-E05C425D1409}"/>
    <cellStyle name="Leadsheet" xfId="44661" xr:uid="{2473F563-4D36-4370-9FB2-8AB9BB4F18C5}"/>
    <cellStyle name="left" xfId="229" xr:uid="{D0D03E9F-4985-4629-A910-59AE7D35C3F9}"/>
    <cellStyle name="les" xfId="45722" xr:uid="{6E101A9D-5599-4DEE-BD16-3652D5B3CC1B}"/>
    <cellStyle name="letter go-8" xfId="45723" xr:uid="{39683F1F-AD9B-4F6E-8B98-A46C198BFF41}"/>
    <cellStyle name="LINEAL - Style2" xfId="549" xr:uid="{22A0AB47-589C-4D2A-AAE8-880147D7B677}"/>
    <cellStyle name="Link Currency (0)" xfId="230" xr:uid="{E8674B24-0CB3-4456-BA0B-89E13E760163}"/>
    <cellStyle name="Link Currency (2)" xfId="231" xr:uid="{A9B4FBCF-C126-4729-9561-9DCA12EDA024}"/>
    <cellStyle name="Link Units (0)" xfId="232" xr:uid="{F9EFB6A0-630B-4682-BA24-2D7F5D96B4A3}"/>
    <cellStyle name="Link Units (1)" xfId="233" xr:uid="{C67A4676-8C15-4D0B-8C39-FB8DAE32B9B9}"/>
    <cellStyle name="Link Units (2)" xfId="234" xr:uid="{5F596343-F024-45C3-9909-7474D7C2808D}"/>
    <cellStyle name="Linked Cell 2" xfId="44662" xr:uid="{0F289675-ACC4-426D-A196-5C790E55DC77}"/>
    <cellStyle name="Linked Cell 3" xfId="44663" xr:uid="{07A9110D-857E-4671-BC55-B31DACC6F204}"/>
    <cellStyle name="Linked Cell 4" xfId="44664" xr:uid="{5EB6A939-F034-431F-B604-B02C477AE916}"/>
    <cellStyle name="Linked Cell 5" xfId="45724" xr:uid="{3CD48598-135E-4EBD-BF28-FFD20ECB3177}"/>
    <cellStyle name="M" xfId="235" xr:uid="{C4565C5C-72B0-49E7-B769-475CD515F7E6}"/>
    <cellStyle name="M_WS BS 06" xfId="483" xr:uid="{C56F9582-7A07-48E5-88B7-7011B2B9F11A}"/>
    <cellStyle name="MAY.1995" xfId="45725" xr:uid="{2D03E267-3F52-47A3-A0EC-2A78F8E0AB61}"/>
    <cellStyle name="Miglia - Stile1" xfId="236" xr:uid="{EB6E3CAC-C03E-4FF9-B01A-B0579723B412}"/>
    <cellStyle name="Miglia - Stile2" xfId="237" xr:uid="{F04FE7D8-0759-4F32-9912-3CA30FD21FCC}"/>
    <cellStyle name="Miglia - Stile3" xfId="238" xr:uid="{F02886B0-2F33-4BFB-90B7-D85609F4CDE8}"/>
    <cellStyle name="Miglia - Stile4" xfId="239" xr:uid="{F6F7581A-6F6B-4161-883A-9FE12ED1EEA5}"/>
    <cellStyle name="Miglia - Stile5" xfId="240" xr:uid="{1A326329-BA32-4853-AD50-0CDB501A2DA5}"/>
    <cellStyle name="Migliaia (0)" xfId="13649" xr:uid="{76E578E7-5553-4295-ABFA-556FD5CF1374}"/>
    <cellStyle name="Migliaia (0) 2" xfId="44665" xr:uid="{1E90363C-328C-40B8-B48F-701DB4EEC839}"/>
    <cellStyle name="Millares [0]_10 AVERIAS MASIVAS + ANT" xfId="241" xr:uid="{CF97C82C-8552-4AA7-878C-C6F02AAB3493}"/>
    <cellStyle name="Millares_10 AVERIAS MASIVAS + ANT" xfId="242" xr:uid="{6E730300-DEF7-411B-821D-19A5C36C84A1}"/>
    <cellStyle name="Milliers [0]_AR1194" xfId="243" xr:uid="{6729717F-053E-4745-B920-ED8D8D3BDF9D}"/>
    <cellStyle name="Milliers_AR1194" xfId="244" xr:uid="{973F0BE5-577D-4906-805A-E8E7F2E28201}"/>
    <cellStyle name="MLComma0" xfId="45726" xr:uid="{93A66650-BF29-473D-9ECD-7F8B0EAEDD22}"/>
    <cellStyle name="MLComma0 2" xfId="45727" xr:uid="{63351F95-7BDF-48A7-8424-FDDCEA1BEC9E}"/>
    <cellStyle name="MLMultiple0" xfId="45728" xr:uid="{41784F29-29CE-44AB-A479-F2F162A6D889}"/>
    <cellStyle name="MLPercent0" xfId="45729" xr:uid="{792CB476-7467-44E8-8C04-3F41B6E5EE70}"/>
    <cellStyle name="Model" xfId="550" xr:uid="{B38CD16B-5B5B-45CA-BD36-B585C8A7C1A1}"/>
    <cellStyle name="Moeda [0]_2001 MediaPlan" xfId="45730" xr:uid="{4167E12F-F467-4DC2-9B76-96F7B1AC3B93}"/>
    <cellStyle name="Moeda_2001 MediaPlan" xfId="45731" xr:uid="{5DC0A938-0321-4B85-B69D-F74B2FEAF873}"/>
    <cellStyle name="Mon?aire [0]_AR1194" xfId="44666" xr:uid="{5ED755A1-2569-4AFC-BC7A-F3176D84B1C4}"/>
    <cellStyle name="Mon?aire_AR1194" xfId="44667" xr:uid="{4F85CAA8-83C0-464D-82C7-1FF54E092EDD}"/>
    <cellStyle name="Mon?taire [0]_AR1194" xfId="245" xr:uid="{EA7B157F-51DD-4676-9F30-24B45D5469BC}"/>
    <cellStyle name="Mon?taire_AR1194" xfId="246" xr:uid="{B3DF5AB8-1F41-4110-9CD2-EB775BEDB52D}"/>
    <cellStyle name="Moneda [0]_10 AVERIAS MASIVAS + ANT" xfId="247" xr:uid="{86890BA7-4DE5-4EF3-9761-0822C7C8DA0A}"/>
    <cellStyle name="Moneda_10 AVERIAS MASIVAS + ANT" xfId="248" xr:uid="{D7A045E6-2691-4585-B7C3-09196739E702}"/>
    <cellStyle name="Monétaire [0]_AR1194" xfId="45732" xr:uid="{8B36F4F1-20A0-4D40-8A87-85552E877EE0}"/>
    <cellStyle name="Monétaire_AR1194" xfId="45733" xr:uid="{821D479C-C211-4075-BC2A-9D9AD87CCE63}"/>
    <cellStyle name="Monetario" xfId="249" xr:uid="{DBC16C42-2455-429E-B5BA-D3E9C1D48737}"/>
    <cellStyle name="Mon้taire [0]_laroux" xfId="13650" xr:uid="{5EC9AD9C-52BC-4041-ABD2-E275A83A7D8C}"/>
    <cellStyle name="Mon้taire_laroux" xfId="13651" xr:uid="{FF5DECEB-F5C0-416A-87CC-06D1A4939D9C}"/>
    <cellStyle name="Mon騁aire [0]_AR1194" xfId="13652" xr:uid="{F8716301-E42F-4D91-B63E-279A8400854C}"/>
    <cellStyle name="Mon騁aire_AR1194" xfId="13653" xr:uid="{5356B6D3-C667-4249-990B-DBA7CF5B62DD}"/>
    <cellStyle name="ms??9" xfId="250" xr:uid="{E90213C4-C777-465D-BE04-51CC926C9D39}"/>
    <cellStyle name="ms明朝9" xfId="251" xr:uid="{643C9FDB-F89B-4A5D-BD44-F097FC64E6BD}"/>
    <cellStyle name="Multiple" xfId="13654" xr:uid="{30B22FEE-51BC-4797-9093-22942E172A64}"/>
    <cellStyle name="MY DATE" xfId="252" xr:uid="{C8509837-DA08-42F3-BB47-64DD7AC36C9F}"/>
    <cellStyle name="MY NUMBER" xfId="253" xr:uid="{939DCC8F-8CF7-422D-849D-233B69FC9375}"/>
    <cellStyle name="MY NUMBER FORMAT" xfId="254" xr:uid="{EDA25994-210F-439C-95EA-561279ABFFE0}"/>
    <cellStyle name="MY NUMBER_B2S Legal COA_BSPL_ P13A  02032012 " xfId="484" xr:uid="{74E068E1-47FB-4D26-B1C4-7988CB7C909C}"/>
    <cellStyle name="MY PERCENT" xfId="255" xr:uid="{46449113-E336-43CD-86B1-C118DD66772B}"/>
    <cellStyle name="n" xfId="45734" xr:uid="{FF0C85E5-591E-4FBA-A1D6-3402EA602191}"/>
    <cellStyle name="n_09_Annex-B Bill of Quantity for Instrument Installation Work Rev-0" xfId="45735" xr:uid="{1F844288-14B3-46DC-BE2B-13BC6471733B}"/>
    <cellStyle name="n_Top SGRTH YE'10 from p'chies" xfId="45736" xr:uid="{5C0E5DC0-9D8C-4930-A3DE-1C302430B5AD}"/>
    <cellStyle name="NATTIDA" xfId="45737" xr:uid="{F1F0EE40-C42A-48F9-94ED-F43633E9E761}"/>
    <cellStyle name="NEC  TAIWAN" xfId="45738" xr:uid="{54160311-B437-45C2-B415-0289C36DDCD3}"/>
    <cellStyle name="NEE" xfId="256" xr:uid="{BC68C768-F7E9-4FD8-A7C5-449A99273301}"/>
    <cellStyle name="Neutral 2" xfId="11532" xr:uid="{12F48BEB-6E6E-48E8-8A37-9A025AED897E}"/>
    <cellStyle name="Neutral 3" xfId="44668" xr:uid="{06043794-7E9F-44F4-BE83-A978B3569314}"/>
    <cellStyle name="Neutral 4" xfId="44669" xr:uid="{EFECCBB8-66E9-479A-88AD-223306117F64}"/>
    <cellStyle name="Neutral 5" xfId="45739" xr:uid="{08981AA7-C27B-4DA1-B2B4-40FD50E9CB79}"/>
    <cellStyle name="New Times Roman" xfId="257" xr:uid="{32C079A8-811C-4B05-B6A2-C2906AD34067}"/>
    <cellStyle name="New Times Roman 2" xfId="44670" xr:uid="{8D8799FF-A881-4AB6-ACBF-E41CD2D239E7}"/>
    <cellStyle name="No Comma" xfId="44671" xr:uid="{58D0396F-318B-4F66-80C7-4EBEF83D0532}"/>
    <cellStyle name="no dec" xfId="258" xr:uid="{98A767A6-7B8D-470A-844E-BCD1015CBE68}"/>
    <cellStyle name="no dec 2" xfId="45740" xr:uid="{12A84571-A172-41D8-B333-91BD443B20E8}"/>
    <cellStyle name="Nor}al" xfId="44672" xr:uid="{BACDD23B-CB93-4751-B3B2-725E51EC5197}"/>
    <cellStyle name="Norm" xfId="45741" xr:uid="{630CFF64-6D63-410A-94F4-E45E18816C7B}"/>
    <cellStyle name="Normaali 2" xfId="44673" xr:uid="{52CBFCF7-7152-4622-8EF7-5A8D8B4B0B03}"/>
    <cellStyle name="Normal" xfId="0" builtinId="0"/>
    <cellStyle name="Normal - Stile6" xfId="259" xr:uid="{17C479D6-EBFC-48CF-B954-1694C26E625C}"/>
    <cellStyle name="Normal - Stile7" xfId="260" xr:uid="{5C92F1B8-3E76-492C-A49D-4D2BBD0C46D0}"/>
    <cellStyle name="Normal - Stile8" xfId="261" xr:uid="{4BBEDBD3-68DE-4C8F-8754-A42701B582BF}"/>
    <cellStyle name="Normal - Style1" xfId="262" xr:uid="{40D7D223-A28F-4BF8-8CD9-722A2DCCC4D9}"/>
    <cellStyle name="Normal - Style1 2" xfId="45742" xr:uid="{B13F47CC-2068-4987-9199-963B751E52E3}"/>
    <cellStyle name="Normal - Style1 3" xfId="45743" xr:uid="{4149A1C8-7E13-47FD-AA46-74CEA9180DDA}"/>
    <cellStyle name="Normal - Style1_Acc.14115000" xfId="45744" xr:uid="{6159641D-BAA1-45BD-83B7-655BD3C30282}"/>
    <cellStyle name="Normal - Style2" xfId="263" xr:uid="{22610BC8-7169-44D5-9873-0FDC181F08F4}"/>
    <cellStyle name="Normal - Style3" xfId="264" xr:uid="{8B69A9EA-CE21-4113-9167-55FB54003C50}"/>
    <cellStyle name="Normal - Style4" xfId="265" xr:uid="{6B546E8A-E373-432F-8A24-59D09C0DBFD5}"/>
    <cellStyle name="Normal - Style5" xfId="266" xr:uid="{A59C9BB6-EC63-41D5-8E41-71DD59412630}"/>
    <cellStyle name="Normal - Style6" xfId="267" xr:uid="{2D1FCD24-321C-475A-BA85-E5BB4706DD19}"/>
    <cellStyle name="Normal - Style7" xfId="268" xr:uid="{287F1785-FECF-4EC0-A15E-B63E0395CC92}"/>
    <cellStyle name="Normal - Style8" xfId="269" xr:uid="{4FC1E077-8F0D-4D1E-867C-6E85DE3B609B}"/>
    <cellStyle name="Normal 10" xfId="2340" xr:uid="{FC95530E-4C33-4BC4-949A-33F9585A56FC}"/>
    <cellStyle name="Normal 10 10" xfId="13657" xr:uid="{C2F44FC2-7DAE-471D-8ADB-4B6B20A34FAF}"/>
    <cellStyle name="Normal 10 11" xfId="13658" xr:uid="{7386FB46-0EE7-4FC3-888C-FF52AFE09BCA}"/>
    <cellStyle name="Normal 10 12" xfId="13659" xr:uid="{4C498C4E-1220-4878-A8C9-BB0709E61E99}"/>
    <cellStyle name="Normal 10 13" xfId="13660" xr:uid="{137576FA-6832-4BB0-A8A3-9CB661A279C6}"/>
    <cellStyle name="Normal 10 2" xfId="2341" xr:uid="{B113B9B9-DC22-468C-9FD3-19570EFA00A9}"/>
    <cellStyle name="Normal 10 2 2" xfId="2342" xr:uid="{8DEE2454-7C61-4A95-804D-C6FE32005EC8}"/>
    <cellStyle name="Normal 10 2 2 10" xfId="13661" xr:uid="{D7B47C8B-18B9-4C61-BC5B-7A777FD30D77}"/>
    <cellStyle name="Normal 10 2 2 11" xfId="13662" xr:uid="{A376F257-1759-4EF1-89E4-114032A1DBE9}"/>
    <cellStyle name="Normal 10 2 2 12" xfId="13663" xr:uid="{7DDD293E-1991-4D31-9DA5-4DA5C6BB3B15}"/>
    <cellStyle name="Normal 10 2 2 13" xfId="13664" xr:uid="{CD2FA3D0-1C6D-4424-B372-C9F034478FD5}"/>
    <cellStyle name="Normal 10 2 2 14" xfId="13665" xr:uid="{F70A6B1D-4B1C-4396-AEC5-E080F2D0EFD4}"/>
    <cellStyle name="Normal 10 2 2 15" xfId="13666" xr:uid="{09D69AB8-B697-4102-AB33-F841B7246EDF}"/>
    <cellStyle name="Normal 10 2 2 16" xfId="13667" xr:uid="{29BD5145-C3E4-4E73-84DE-B18AA5CAAFDA}"/>
    <cellStyle name="Normal 10 2 2 17" xfId="13668" xr:uid="{15196842-ADD0-4ACA-AB24-29A43776EFD1}"/>
    <cellStyle name="Normal 10 2 2 18" xfId="13669" xr:uid="{B36089E6-D87D-4D1C-8D69-E624622481F5}"/>
    <cellStyle name="Normal 10 2 2 19" xfId="13670" xr:uid="{CE0AA73E-43BC-4E1B-80F0-6D62BA333397}"/>
    <cellStyle name="Normal 10 2 2 2" xfId="2343" xr:uid="{FD1CF380-0629-4406-B5FB-01BDF83D70A6}"/>
    <cellStyle name="Normal 10 2 2 20" xfId="13671" xr:uid="{406C5CAF-570E-4597-89DA-CDFE55C39128}"/>
    <cellStyle name="Normal 10 2 2 21" xfId="13672" xr:uid="{A42558A3-4F41-4C08-B7E1-91A96B28310D}"/>
    <cellStyle name="Normal 10 2 2 22" xfId="13673" xr:uid="{60DAF501-97E2-406D-84C8-09EBA45F97F8}"/>
    <cellStyle name="Normal 10 2 2 23" xfId="13674" xr:uid="{B168FA4C-E76C-40D7-A2C3-49BFEA9A536A}"/>
    <cellStyle name="Normal 10 2 2 24" xfId="13675" xr:uid="{E43DB68B-60F9-46AF-BD5D-A66F72CDA5AD}"/>
    <cellStyle name="Normal 10 2 2 25" xfId="13676" xr:uid="{EC758D02-6B84-45A3-9E65-DEE77D76601B}"/>
    <cellStyle name="Normal 10 2 2 26" xfId="13677" xr:uid="{C448A63E-C89E-4E13-9BEC-6F53FD0F8064}"/>
    <cellStyle name="Normal 10 2 2 27" xfId="13678" xr:uid="{6073C922-8994-4F53-867B-5ED1CF8EF872}"/>
    <cellStyle name="Normal 10 2 2 28" xfId="13679" xr:uid="{7F471E5B-8FD6-4E96-BD52-49CEE6556785}"/>
    <cellStyle name="Normal 10 2 2 29" xfId="13680" xr:uid="{60E78CEB-5729-4C44-8A12-65984B63E765}"/>
    <cellStyle name="Normal 10 2 2 3" xfId="13681" xr:uid="{3D0B66BA-2B71-4448-8AC7-E886A6337871}"/>
    <cellStyle name="Normal 10 2 2 30" xfId="13682" xr:uid="{B64D7470-D9A6-4701-A67D-38132223A80F}"/>
    <cellStyle name="Normal 10 2 2 31" xfId="13683" xr:uid="{7741B612-C401-45FE-A1AE-1047B3E3D7E1}"/>
    <cellStyle name="Normal 10 2 2 4" xfId="13684" xr:uid="{1D55315F-FA18-46CB-B926-297F3A00BA93}"/>
    <cellStyle name="Normal 10 2 2 5" xfId="13685" xr:uid="{50EF4D4D-6CE2-4C98-BFEC-FEE555DF8613}"/>
    <cellStyle name="Normal 10 2 2 6" xfId="13686" xr:uid="{D0A3064B-D021-4251-955C-7B3BBDF85BD3}"/>
    <cellStyle name="Normal 10 2 2 7" xfId="13687" xr:uid="{FD34371E-017B-4BD1-8E88-40F09B616229}"/>
    <cellStyle name="Normal 10 2 2 8" xfId="13688" xr:uid="{ECA324D4-9C12-4501-B2C6-2A1C959F4B50}"/>
    <cellStyle name="Normal 10 2 2 9" xfId="13689" xr:uid="{06FAFF95-EAD2-4A54-85D7-4C7923DF20BC}"/>
    <cellStyle name="Normal 10 3" xfId="13690" xr:uid="{AB7681A2-21C6-47EE-B1A8-1466DD8D1465}"/>
    <cellStyle name="Normal 10 4" xfId="13691" xr:uid="{E1ABE0D3-45CC-4AC2-AED7-7317BD629FDF}"/>
    <cellStyle name="Normal 10 5" xfId="13692" xr:uid="{395E5907-A167-48C1-812E-2C5AA60D870A}"/>
    <cellStyle name="Normal 10 6" xfId="13693" xr:uid="{B6D36302-23AC-4CB3-BCFD-3346DB98DA51}"/>
    <cellStyle name="Normal 10 7" xfId="13694" xr:uid="{E7E0064D-499D-403D-B201-FBDB4AA8B019}"/>
    <cellStyle name="Normal 10 8" xfId="13695" xr:uid="{76316344-CB56-46AA-B2AC-DC6D7160780B}"/>
    <cellStyle name="Normal 10 9" xfId="13696" xr:uid="{9C5AF2B0-D102-4822-AEEC-899E944609C2}"/>
    <cellStyle name="Normal 10_ส่วนลด  PLPP  12_2010" xfId="45745" xr:uid="{29B3E339-46E2-4B07-B0CC-3D5D1FA013AB}"/>
    <cellStyle name="Normal 100" xfId="44674" xr:uid="{661633C2-8EB7-4A08-9A1E-2AFA27BEAE35}"/>
    <cellStyle name="Normal 100 2" xfId="45746" xr:uid="{B863E2C9-ABE4-4EC5-BBD1-D5C39E1EF436}"/>
    <cellStyle name="Normal 100 2 2" xfId="45747" xr:uid="{E6D8531A-8D3A-4606-BCD3-D25053B649BE}"/>
    <cellStyle name="Normal 100 2 3" xfId="45748" xr:uid="{AEBEE16B-5DBC-4F0B-A823-37F853B79DC9}"/>
    <cellStyle name="Normal 100 2 4" xfId="45749" xr:uid="{460FF222-7B58-475A-B3CE-3FB646ABC647}"/>
    <cellStyle name="Normal 100 2 5" xfId="45750" xr:uid="{A27E1D2A-1EF8-4294-BCCE-A4A9835950BF}"/>
    <cellStyle name="Normal 100 3" xfId="45751" xr:uid="{F201F49D-7B38-4032-BDEB-EA3D301EA200}"/>
    <cellStyle name="Normal 100 4" xfId="45752" xr:uid="{8EA33943-3CEF-4699-94AB-AA75E51B7F76}"/>
    <cellStyle name="Normal 100 5" xfId="45753" xr:uid="{A7E5A7B1-38DD-4718-B9EC-C15C3CBDC515}"/>
    <cellStyle name="Normal 100 6" xfId="45754" xr:uid="{7FA95A53-6A39-4D4C-B01F-AC3053AE9AFD}"/>
    <cellStyle name="Normal 101" xfId="44675" xr:uid="{956842A8-BBFE-4280-9D20-B13199215E60}"/>
    <cellStyle name="Normal 101 2" xfId="45755" xr:uid="{E85D6012-0605-4BCC-8267-CF3E198C9C9F}"/>
    <cellStyle name="Normal 101 2 2" xfId="45756" xr:uid="{B955C50B-CFCE-491F-A5D9-8F1950E33230}"/>
    <cellStyle name="Normal 101 2 3" xfId="45757" xr:uid="{2B19B855-E2E3-4FA3-A683-9D442874E443}"/>
    <cellStyle name="Normal 101 2 4" xfId="45758" xr:uid="{E2253EB1-F689-4D72-A643-D31181D38A71}"/>
    <cellStyle name="Normal 101 2 5" xfId="45759" xr:uid="{BE9DA6C2-446F-4AC4-B296-BF51695137D2}"/>
    <cellStyle name="Normal 101 3" xfId="45760" xr:uid="{34E26E9C-4B09-49D2-8E4B-6ED1983B980B}"/>
    <cellStyle name="Normal 101 4" xfId="45761" xr:uid="{CAA7DB3A-EA59-4D5D-8105-C8FD4485A084}"/>
    <cellStyle name="Normal 101 5" xfId="45762" xr:uid="{9671267A-33ED-4B4B-A974-27BDF9EFE8CE}"/>
    <cellStyle name="Normal 101 6" xfId="45763" xr:uid="{43DE2938-7BB0-44B3-9D3C-988DE81D29EF}"/>
    <cellStyle name="Normal 102" xfId="44676" xr:uid="{22411B29-62B3-4FA9-B44B-EB63BC0487B0}"/>
    <cellStyle name="Normal 102 2" xfId="45764" xr:uid="{AB19D048-E6B0-433B-B725-3889E7223906}"/>
    <cellStyle name="Normal 102 2 2" xfId="45765" xr:uid="{DB0F0BC2-D977-4CC8-A643-3D0E2E9D43C8}"/>
    <cellStyle name="Normal 102 2 3" xfId="45766" xr:uid="{8FB543E4-8388-4024-8317-5490EC2A6E72}"/>
    <cellStyle name="Normal 102 2 4" xfId="45767" xr:uid="{B4419EC7-B1FB-4F25-A899-4E7C3D7501DE}"/>
    <cellStyle name="Normal 102 2 5" xfId="45768" xr:uid="{4B57CA5F-CE24-45B2-90BA-1EB685B1D18C}"/>
    <cellStyle name="Normal 102 3" xfId="45769" xr:uid="{5562A36C-2044-4D38-8040-0BCB70D51EBF}"/>
    <cellStyle name="Normal 102 4" xfId="45770" xr:uid="{95DAFE19-29BA-4B4D-B7F6-8C19CA805F8C}"/>
    <cellStyle name="Normal 102 5" xfId="45771" xr:uid="{FD499DE2-CAE9-4DF8-91DE-09CB1B0631E4}"/>
    <cellStyle name="Normal 102 6" xfId="45772" xr:uid="{83D47822-2408-4876-AE9E-8F54D03FC9E1}"/>
    <cellStyle name="Normal 103" xfId="44677" xr:uid="{611F79F8-ACEA-41FA-A34A-4C1E0F867D1B}"/>
    <cellStyle name="Normal 103 2" xfId="45773" xr:uid="{9FAAB73A-08F7-4C7C-90C5-E5CE86C68DD1}"/>
    <cellStyle name="Normal 103 2 2" xfId="45774" xr:uid="{50B7056D-E630-4592-AA6F-6346A28F0CB4}"/>
    <cellStyle name="Normal 103 2 3" xfId="45775" xr:uid="{B191A416-F5B1-47CD-8EC3-853219FCF833}"/>
    <cellStyle name="Normal 103 2 4" xfId="45776" xr:uid="{BF5D015C-4B45-4995-8E28-F9D0E3EFC0A7}"/>
    <cellStyle name="Normal 103 2 5" xfId="45777" xr:uid="{57DABB9F-D540-4841-A50D-0D889170B0F0}"/>
    <cellStyle name="Normal 103 3" xfId="45778" xr:uid="{5C9E94D5-52C6-43AC-8F10-F1C0EA629041}"/>
    <cellStyle name="Normal 103 4" xfId="45779" xr:uid="{95A2ADF7-8CD7-43B3-A477-455DFB877591}"/>
    <cellStyle name="Normal 103 5" xfId="45780" xr:uid="{35322452-3E93-42BA-A717-341C42E2D63A}"/>
    <cellStyle name="Normal 103 6" xfId="45781" xr:uid="{AEBF00AF-424B-4C21-8932-C8352A59E368}"/>
    <cellStyle name="Normal 104" xfId="44678" xr:uid="{59085ACB-E331-41DA-9BE9-49386994BB48}"/>
    <cellStyle name="Normal 104 2" xfId="44679" xr:uid="{8F85B4C8-569B-473F-AC28-19F01CF3DA58}"/>
    <cellStyle name="Normal 104 2 2" xfId="45782" xr:uid="{FD522DA2-243A-46BF-85E9-E7E2DF69EEED}"/>
    <cellStyle name="Normal 104 2 3" xfId="45783" xr:uid="{415CAEFB-4497-4FD3-A91F-09439559808D}"/>
    <cellStyle name="Normal 104 2 4" xfId="45784" xr:uid="{EF26DDEB-CFDD-4F0C-8EB5-CECD7388ECDE}"/>
    <cellStyle name="Normal 104 2 5" xfId="45785" xr:uid="{8F90A459-D850-47A7-8155-CBE0A4547300}"/>
    <cellStyle name="Normal 104 3" xfId="45786" xr:uid="{76E1F204-5DEB-4224-9223-BFFBE4EDC23C}"/>
    <cellStyle name="Normal 104 4" xfId="45787" xr:uid="{0DDC2E52-2831-4036-93E2-DCF1150B3C86}"/>
    <cellStyle name="Normal 104 5" xfId="45788" xr:uid="{33989E36-7A12-4AB4-91A1-FEA8F136CF35}"/>
    <cellStyle name="Normal 104 6" xfId="45789" xr:uid="{E71F58BD-19C3-4030-9BB0-030BBF615E07}"/>
    <cellStyle name="Normal 105" xfId="44680" xr:uid="{8E56B1F7-1D40-46EB-9B7F-6D43700809BA}"/>
    <cellStyle name="Normal 105 2" xfId="45790" xr:uid="{3B1983BC-6FFA-40CB-9D28-AAD887F2BCCE}"/>
    <cellStyle name="Normal 105 2 2" xfId="45791" xr:uid="{2F99FA48-391C-4F49-99AE-694DD5E052ED}"/>
    <cellStyle name="Normal 105 2 3" xfId="45792" xr:uid="{434DEFEF-3E11-40DD-BEBB-8BB4CEAFD660}"/>
    <cellStyle name="Normal 105 2 4" xfId="45793" xr:uid="{7534F5BD-97C2-40E4-888F-A119A8DE817A}"/>
    <cellStyle name="Normal 105 2 5" xfId="45794" xr:uid="{39C932E6-05D8-43DD-8A59-6F68B5F795D0}"/>
    <cellStyle name="Normal 105 3" xfId="45795" xr:uid="{997174B0-1101-4783-9B98-99A16289C5A7}"/>
    <cellStyle name="Normal 105 4" xfId="45796" xr:uid="{C461FE70-FF49-4ED3-B9A2-D56E25613D91}"/>
    <cellStyle name="Normal 105 5" xfId="45797" xr:uid="{5E75F349-5AB3-4474-83B2-12A876AA7C9F}"/>
    <cellStyle name="Normal 105 6" xfId="45798" xr:uid="{2DA36045-7BA5-4E99-B2CC-EBD85969CF34}"/>
    <cellStyle name="Normal 106" xfId="44681" xr:uid="{92D2910C-676D-45F2-BCC8-CB5B10FDE041}"/>
    <cellStyle name="Normal 106 2" xfId="45799" xr:uid="{30EC2D28-B952-488E-A063-30FEE7A0763F}"/>
    <cellStyle name="Normal 106 2 2" xfId="45800" xr:uid="{D589C212-1301-43BA-9C7D-66784B6C3EA0}"/>
    <cellStyle name="Normal 106 2 3" xfId="45801" xr:uid="{2F892329-9FD9-4A7B-9B4E-62046241429A}"/>
    <cellStyle name="Normal 106 2 4" xfId="45802" xr:uid="{A3209704-1C1F-480B-B784-2B17D9562973}"/>
    <cellStyle name="Normal 106 2 5" xfId="45803" xr:uid="{7CC41FE0-1D5E-4106-9200-74D73CCEC580}"/>
    <cellStyle name="Normal 106 3" xfId="45804" xr:uid="{79F3B459-8DF8-4650-A004-06C2F49EB7FE}"/>
    <cellStyle name="Normal 106 4" xfId="45805" xr:uid="{AC1B1D00-58EF-45B3-B4AE-E4A7DD129E6D}"/>
    <cellStyle name="Normal 106 5" xfId="45806" xr:uid="{E0A93A43-1D10-4A4C-9226-E153C0D14E61}"/>
    <cellStyle name="Normal 106 6" xfId="45807" xr:uid="{A8B6AC05-97DD-47B3-828E-4B0A43BD55CB}"/>
    <cellStyle name="Normal 107" xfId="44682" xr:uid="{215E9D4B-58BB-4AD5-A3E8-8227F788FA5A}"/>
    <cellStyle name="Normal 107 2" xfId="45808" xr:uid="{4EC789B5-CB87-452D-A207-4313CAF89D01}"/>
    <cellStyle name="Normal 107 3" xfId="45809" xr:uid="{F84A0097-AFA5-4FE2-8468-29BC9CA8BF1C}"/>
    <cellStyle name="Normal 107 4" xfId="45810" xr:uid="{993F6ABF-B109-432B-9A1C-C5109153D5D3}"/>
    <cellStyle name="Normal 107 5" xfId="45811" xr:uid="{B16EC7FB-8366-4657-AAA4-A401CF138FC8}"/>
    <cellStyle name="Normal 108" xfId="44683" xr:uid="{7732744F-5682-44B5-BAD8-A603CA5413A8}"/>
    <cellStyle name="Normal 108 2" xfId="45812" xr:uid="{A58CA3F9-8305-47B3-9D81-40FB1261DCDF}"/>
    <cellStyle name="Normal 109" xfId="44684" xr:uid="{2AD178E7-E4B7-4544-B199-0235659CFF9A}"/>
    <cellStyle name="Normal 109 2" xfId="45813" xr:uid="{D8716306-A0D3-4F82-A564-5B6981754EB0}"/>
    <cellStyle name="Normal 11" xfId="2344" xr:uid="{82195005-0B27-42F8-BF95-1D61867F9FF1}"/>
    <cellStyle name="Normal 11 2" xfId="2345" xr:uid="{1CE796F4-DD86-413E-B3CA-52882763655E}"/>
    <cellStyle name="Normal 11 2 2" xfId="2346" xr:uid="{271FA8D8-9098-4FA3-A43F-3EA6F1E04FA9}"/>
    <cellStyle name="Normal 11 2 2 10" xfId="13697" xr:uid="{F4C47D8F-B1CD-4547-8328-C62952CA00DD}"/>
    <cellStyle name="Normal 11 2 2 11" xfId="13698" xr:uid="{578FCFCD-8561-4D1D-B180-3A60DC18B945}"/>
    <cellStyle name="Normal 11 2 2 12" xfId="13699" xr:uid="{EA75BDCE-81D2-4404-8182-0FC5F767229B}"/>
    <cellStyle name="Normal 11 2 2 13" xfId="13700" xr:uid="{F655B782-3869-4CF3-B2D9-EFEDB823C732}"/>
    <cellStyle name="Normal 11 2 2 14" xfId="13701" xr:uid="{427DE453-1680-4B29-80EC-844E992DAC1E}"/>
    <cellStyle name="Normal 11 2 2 15" xfId="13702" xr:uid="{D671E1ED-1023-4204-A6A9-19799AEFDD53}"/>
    <cellStyle name="Normal 11 2 2 16" xfId="13703" xr:uid="{D8F7A724-56F6-48B1-A9E1-0B960204C068}"/>
    <cellStyle name="Normal 11 2 2 17" xfId="13704" xr:uid="{1A403896-2396-4F54-A2E1-C6429E23A2D6}"/>
    <cellStyle name="Normal 11 2 2 18" xfId="13705" xr:uid="{A7916534-DA42-4274-8F73-85F6D0009C83}"/>
    <cellStyle name="Normal 11 2 2 19" xfId="13706" xr:uid="{320A205A-0722-4777-8314-341D40804A87}"/>
    <cellStyle name="Normal 11 2 2 2" xfId="2347" xr:uid="{5AD5F6B1-470F-45AB-9E62-E7E7FBA8C082}"/>
    <cellStyle name="Normal 11 2 2 20" xfId="13707" xr:uid="{C07B1558-3561-4CD2-9BEF-14D17D31334B}"/>
    <cellStyle name="Normal 11 2 2 21" xfId="13708" xr:uid="{75BC5019-46D9-4784-80B3-828496781349}"/>
    <cellStyle name="Normal 11 2 2 22" xfId="13709" xr:uid="{A8102CA0-87CE-493A-9ECC-15A5FDAE355B}"/>
    <cellStyle name="Normal 11 2 2 23" xfId="13710" xr:uid="{38084A10-C533-4E82-A3C2-EAEE0B0EEABC}"/>
    <cellStyle name="Normal 11 2 2 24" xfId="13711" xr:uid="{2CCD6DD8-CB90-4948-80E7-4D7D99872282}"/>
    <cellStyle name="Normal 11 2 2 25" xfId="13712" xr:uid="{73C400F8-85D9-4BF7-BDBD-B4A32750B2F9}"/>
    <cellStyle name="Normal 11 2 2 26" xfId="13713" xr:uid="{E95D61D8-F7B3-42D5-B658-6B415FBAF030}"/>
    <cellStyle name="Normal 11 2 2 27" xfId="13714" xr:uid="{54A958DA-2564-46AC-8CCA-E9E0A2E5008B}"/>
    <cellStyle name="Normal 11 2 2 28" xfId="13715" xr:uid="{1B966EAD-7ECA-4F62-8A86-77026B09C55A}"/>
    <cellStyle name="Normal 11 2 2 29" xfId="13716" xr:uid="{8F525F56-C9CF-4B32-A334-62E7A349774E}"/>
    <cellStyle name="Normal 11 2 2 3" xfId="13717" xr:uid="{B2579E2C-6B4C-4CBF-BD8F-820774D954A8}"/>
    <cellStyle name="Normal 11 2 2 30" xfId="13718" xr:uid="{03EE538E-09E5-4544-80A6-3472D0603D1F}"/>
    <cellStyle name="Normal 11 2 2 31" xfId="13719" xr:uid="{84985133-EC1A-4E2F-8F96-BB7D7BAE978C}"/>
    <cellStyle name="Normal 11 2 2 4" xfId="13720" xr:uid="{A95274FD-61EB-4080-A840-10CED68A4B07}"/>
    <cellStyle name="Normal 11 2 2 5" xfId="13721" xr:uid="{EB99D65B-4316-47D5-A3DB-AB5318FFCC17}"/>
    <cellStyle name="Normal 11 2 2 6" xfId="13722" xr:uid="{9C7FC7C0-41AD-49AC-A182-2F86E48684EF}"/>
    <cellStyle name="Normal 11 2 2 7" xfId="13723" xr:uid="{CC8CFA5C-DAF4-454B-A9F2-F2715DBB338C}"/>
    <cellStyle name="Normal 11 2 2 8" xfId="13724" xr:uid="{E6DB2001-9B2F-48DA-98B8-6A3CA0B74BC3}"/>
    <cellStyle name="Normal 11 2 2 9" xfId="13725" xr:uid="{52935529-CFDA-4418-801F-FF00C6192EE0}"/>
    <cellStyle name="Normal 11 3" xfId="2348" xr:uid="{077BBABB-5BAB-4082-9088-1F6970B6A4E3}"/>
    <cellStyle name="Normal 11 4" xfId="2349" xr:uid="{F16C36DC-DAB0-4980-860F-B3453183B01F}"/>
    <cellStyle name="Normal 11 5" xfId="2350" xr:uid="{DB34A73A-6A52-4318-A42A-C5F84A8A2C44}"/>
    <cellStyle name="Normal 11 6" xfId="2351" xr:uid="{3C9DA38C-5A5E-4E11-800A-DD0DD87F7C3D}"/>
    <cellStyle name="Normal 11 7" xfId="2352" xr:uid="{3E33B0C9-163E-4AAD-B4D0-25B01C7A9BEB}"/>
    <cellStyle name="Normal 11 8" xfId="13726" xr:uid="{9ED7C8D8-812F-4962-9F3D-477830BC9494}"/>
    <cellStyle name="Normal 11 9" xfId="45814" xr:uid="{3265D48B-05EC-4978-9C22-6733902E3B41}"/>
    <cellStyle name="Normal 110" xfId="45815" xr:uid="{2AAFBE7D-6EB5-4714-A059-C9F629AABAF7}"/>
    <cellStyle name="Normal 110 2" xfId="45816" xr:uid="{5C0D62DF-A58D-4903-B8CE-A71B8D64A5A5}"/>
    <cellStyle name="Normal 110 3" xfId="45817" xr:uid="{AF5AEEEC-CD8F-4A45-A4AE-B6027C06F55B}"/>
    <cellStyle name="Normal 110 4" xfId="45818" xr:uid="{53160058-98D1-4255-96FB-1D96E1B5B1FD}"/>
    <cellStyle name="Normal 110 5" xfId="45819" xr:uid="{B5D99122-6A90-4670-8502-048D20465768}"/>
    <cellStyle name="Normal 111" xfId="45820" xr:uid="{7DDD5374-D5F7-4801-9268-1C547A18DD1A}"/>
    <cellStyle name="Normal 111 2" xfId="45821" xr:uid="{2EAE22A2-B039-473D-BE1E-534C778BF7F5}"/>
    <cellStyle name="Normal 111 3" xfId="45822" xr:uid="{D75B0E46-BB9F-4D6A-A3E5-DCE493C89492}"/>
    <cellStyle name="Normal 111 4" xfId="45823" xr:uid="{AB600420-9F38-4DCE-8A92-7F5C56BA1FBD}"/>
    <cellStyle name="Normal 111 5" xfId="45824" xr:uid="{5D48C967-4509-4E95-BAD7-B065E1BFA327}"/>
    <cellStyle name="Normal 112" xfId="45825" xr:uid="{DFB6921C-34D9-4583-8527-56E584A70421}"/>
    <cellStyle name="Normal 112 2" xfId="45826" xr:uid="{95C8BE63-74FE-41F8-BB1C-1E23DBA27B8E}"/>
    <cellStyle name="Normal 112 3" xfId="45827" xr:uid="{44777609-CE95-4F6D-B017-0E665961C4D4}"/>
    <cellStyle name="Normal 112 4" xfId="45828" xr:uid="{8DCA22F3-960A-4B0B-87F7-8BE9293898E7}"/>
    <cellStyle name="Normal 112 5" xfId="45829" xr:uid="{41A70504-2C55-48B3-B0AB-5647DB1848F5}"/>
    <cellStyle name="Normal 113" xfId="44685" xr:uid="{20294B8F-F67B-4BE3-AF21-C0015DBA1C6D}"/>
    <cellStyle name="Normal 113 2" xfId="45830" xr:uid="{5F69442E-DEC5-494A-8318-DFE05E287C5F}"/>
    <cellStyle name="Normal 113 3" xfId="45831" xr:uid="{DD45AE08-E64A-47D4-AE24-59B2DDED62D7}"/>
    <cellStyle name="Normal 113 4" xfId="45832" xr:uid="{EBB532FF-70D8-4886-953F-252944955117}"/>
    <cellStyle name="Normal 113 5" xfId="45833" xr:uid="{4E6A89AB-B07B-49CC-981B-2FD722ECB12C}"/>
    <cellStyle name="Normal 114" xfId="45834" xr:uid="{569DBA22-E7FE-4B36-A3A6-24BC86D54A1E}"/>
    <cellStyle name="Normal 114 2" xfId="45835" xr:uid="{3FEFC607-4DB4-4C8A-8B16-280E9FB94322}"/>
    <cellStyle name="Normal 114 3" xfId="45836" xr:uid="{EAD36E2A-DAFA-4127-ACB5-4F634F67B830}"/>
    <cellStyle name="Normal 114 4" xfId="45837" xr:uid="{DC207637-82CA-4ED9-A9D9-0689BFC8FAE5}"/>
    <cellStyle name="Normal 114 5" xfId="45838" xr:uid="{EE4E2088-9F61-4096-8842-6EE84AB7EBAC}"/>
    <cellStyle name="Normal 115" xfId="45839" xr:uid="{1536BAB0-E4F4-4F79-A71F-DDD8B6996EAC}"/>
    <cellStyle name="Normal 115 2" xfId="45840" xr:uid="{F1EA2B07-71F6-4525-9893-D962B7379ED9}"/>
    <cellStyle name="Normal 115 3" xfId="45841" xr:uid="{C1701A79-5BAD-4DA3-AAAB-81049E459049}"/>
    <cellStyle name="Normal 115 4" xfId="45842" xr:uid="{4B9DCCEF-D436-43DD-BAEC-2F08BABAFB09}"/>
    <cellStyle name="Normal 115 5" xfId="45843" xr:uid="{F0D3AD73-904C-4207-8D0D-94F803BACD4A}"/>
    <cellStyle name="Normal 116" xfId="45844" xr:uid="{036D0E3F-9AD9-4ECD-930B-B73FEDCE6286}"/>
    <cellStyle name="Normal 116 2" xfId="45845" xr:uid="{E8B830BD-2BC2-4ADC-8712-49C723378DE9}"/>
    <cellStyle name="Normal 116 3" xfId="45846" xr:uid="{468A3BD7-D365-4BEB-859B-02F442903D71}"/>
    <cellStyle name="Normal 116 4" xfId="45847" xr:uid="{2DDA1C17-661D-4FAC-BC0F-84B8289C99C6}"/>
    <cellStyle name="Normal 116 5" xfId="45848" xr:uid="{B9C9A21B-43F9-4770-BF9E-EEC20C04C784}"/>
    <cellStyle name="Normal 117" xfId="45849" xr:uid="{9FEBAE46-5428-4107-80BF-FB898179AF30}"/>
    <cellStyle name="Normal 117 2" xfId="45850" xr:uid="{C4A66599-085A-4E95-984E-FDC6AEA4DAAF}"/>
    <cellStyle name="Normal 117 3" xfId="45851" xr:uid="{0159E068-07F8-4BFC-A227-DCEF3935777E}"/>
    <cellStyle name="Normal 117 4" xfId="45852" xr:uid="{893CDCF2-BFFF-41A5-A089-8B4B7F0BFD77}"/>
    <cellStyle name="Normal 117 5" xfId="45853" xr:uid="{BB50B83D-5109-433C-BF5A-DE61329A3162}"/>
    <cellStyle name="Normal 118" xfId="45854" xr:uid="{4387762F-2F79-46B3-828A-05C1E0DB5684}"/>
    <cellStyle name="Normal 118 2" xfId="45855" xr:uid="{84334442-CF8E-4D38-A4EB-3A6F13B6ABD0}"/>
    <cellStyle name="Normal 118 3" xfId="45856" xr:uid="{5E53D79E-F4E7-4EEB-AC0D-A2B5996E6F6B}"/>
    <cellStyle name="Normal 118 4" xfId="45857" xr:uid="{F383BE2F-3009-4D29-A248-8D258805A82F}"/>
    <cellStyle name="Normal 118 5" xfId="45858" xr:uid="{DF80C017-ACC8-429A-BE6C-94C2424EB33F}"/>
    <cellStyle name="Normal 119" xfId="45859" xr:uid="{C7B12539-22F2-42EF-A0BC-10AC8ABC847F}"/>
    <cellStyle name="Normal 119 2" xfId="45860" xr:uid="{E506ACED-2167-4955-9A78-A37D6EA941E2}"/>
    <cellStyle name="Normal 119 3" xfId="45861" xr:uid="{4837ED05-E60E-4486-A89B-1C95D6D44082}"/>
    <cellStyle name="Normal 119 4" xfId="45862" xr:uid="{2D34EFB7-D159-46C1-97EF-EACD8C134BA5}"/>
    <cellStyle name="Normal 119 5" xfId="45863" xr:uid="{7C5BCFCE-22BF-4A3B-9006-9F1AD92E765F}"/>
    <cellStyle name="Normal 12" xfId="2353" xr:uid="{3985A8D8-E11C-4AA5-A63A-8E698EB38EF4}"/>
    <cellStyle name="Normal 12 10" xfId="579" xr:uid="{F044AE2C-1748-4215-BE87-FEC537876AED}"/>
    <cellStyle name="Normal 12 10 2" xfId="2354" xr:uid="{E3C1CE56-64EF-433B-ACF0-05E6CA3BB98D}"/>
    <cellStyle name="Normal 12 10 3" xfId="2355" xr:uid="{67B97A1C-01B9-4B8D-8ED7-A772157FB904}"/>
    <cellStyle name="Normal 12 11" xfId="2356" xr:uid="{1541F76C-4940-42A5-8988-DAFA259368BA}"/>
    <cellStyle name="Normal 12 11 2" xfId="2357" xr:uid="{CEDB3223-8C74-4312-AF81-90DBA3426FE0}"/>
    <cellStyle name="Normal 12 11 3" xfId="2358" xr:uid="{F41FA3ED-49B2-4E7C-A261-E6A75FF09457}"/>
    <cellStyle name="Normal 12 12" xfId="2359" xr:uid="{C25E75C2-0A29-4C72-9809-7B37B655F290}"/>
    <cellStyle name="Normal 12 12 2" xfId="2360" xr:uid="{5D00E335-B580-41AD-9B19-0E8A1B451ABA}"/>
    <cellStyle name="Normal 12 12 3" xfId="2361" xr:uid="{F3D8F553-5DB3-4217-9712-D16BC71CC242}"/>
    <cellStyle name="Normal 12 13" xfId="2362" xr:uid="{CFDA3DE7-0BDA-41A4-B2FF-75E623E4F7B9}"/>
    <cellStyle name="Normal 12 13 2" xfId="2363" xr:uid="{E6F3CC39-4D09-4971-8E55-09048DF233DD}"/>
    <cellStyle name="Normal 12 13 3" xfId="2364" xr:uid="{E16BDDAA-D542-4B24-81CC-68EEB6143FE4}"/>
    <cellStyle name="Normal 12 14" xfId="2365" xr:uid="{9B276D31-F613-444A-80A0-30010C505C0C}"/>
    <cellStyle name="Normal 12 14 2" xfId="2366" xr:uid="{1CF95C02-CBA2-4E85-B3B0-DAB8970DD856}"/>
    <cellStyle name="Normal 12 14 3" xfId="2367" xr:uid="{8A66C3D7-FD5A-4C64-9858-AB4C68358B60}"/>
    <cellStyle name="Normal 12 15" xfId="2368" xr:uid="{8EF8AD8F-29DF-42D7-9C94-A566C51A4F12}"/>
    <cellStyle name="Normal 12 15 2" xfId="2369" xr:uid="{CA92278A-0692-448C-BEF3-CBBCE29B1E4B}"/>
    <cellStyle name="Normal 12 15 3" xfId="2370" xr:uid="{C68DB4DE-9816-4630-B102-C37F88377E6B}"/>
    <cellStyle name="Normal 12 16" xfId="2371" xr:uid="{9E060079-2358-4F02-B668-9E5FDD8BAE73}"/>
    <cellStyle name="Normal 12 16 2" xfId="2372" xr:uid="{4320D233-1E17-4B14-8C50-2CFC4C2788AD}"/>
    <cellStyle name="Normal 12 16 3" xfId="2373" xr:uid="{7F542D7D-E8BD-49BA-BC4A-827637047B10}"/>
    <cellStyle name="Normal 12 17" xfId="2374" xr:uid="{E033F36D-209A-4F12-9AA4-CB7052D142E8}"/>
    <cellStyle name="Normal 12 17 2" xfId="2375" xr:uid="{AC1E43E3-E4D9-4D55-ACA6-A3D5FD366A1B}"/>
    <cellStyle name="Normal 12 17 3" xfId="2376" xr:uid="{C234B50A-B70A-4C88-A6AA-993D82F8DA28}"/>
    <cellStyle name="Normal 12 18" xfId="2377" xr:uid="{CF8456C9-2E83-40EE-B942-DB2643225B61}"/>
    <cellStyle name="Normal 12 18 2" xfId="2378" xr:uid="{C917FEA1-B7DF-492A-962C-039B0938D86C}"/>
    <cellStyle name="Normal 12 18 3" xfId="2379" xr:uid="{9FBCD029-1E15-4923-AAB9-25C3B5FE065D}"/>
    <cellStyle name="Normal 12 19" xfId="2380" xr:uid="{9BED3379-8835-4ADF-86F9-412003B57DB6}"/>
    <cellStyle name="Normal 12 19 2" xfId="2381" xr:uid="{B827E153-EB6B-40A3-BFB0-3561F0FCBC80}"/>
    <cellStyle name="Normal 12 19 3" xfId="2382" xr:uid="{F82B3A4A-5EAF-4796-A3A1-9BA5F0101171}"/>
    <cellStyle name="Normal 12 2" xfId="2383" xr:uid="{47C281C6-EAAF-499A-9FB5-0E658BA3EFFF}"/>
    <cellStyle name="Normal 12 2 10" xfId="2384" xr:uid="{5A4E1954-DE35-483F-8B9A-C69192A77935}"/>
    <cellStyle name="Normal 12 2 11" xfId="2385" xr:uid="{14174158-2BBE-47A1-9ED4-AF76D7F78AD6}"/>
    <cellStyle name="Normal 12 2 12" xfId="2386" xr:uid="{76F5293E-AA91-415F-89B2-2AC62F1EC464}"/>
    <cellStyle name="Normal 12 2 13" xfId="2387" xr:uid="{24420EEF-2C56-4BDA-8321-F3809E551A39}"/>
    <cellStyle name="Normal 12 2 13 2" xfId="13727" xr:uid="{6006679A-73A6-42C4-8C1F-16BC9B6811CE}"/>
    <cellStyle name="Normal 12 2 13 2 2" xfId="13728" xr:uid="{98A9EBF7-B921-48E8-9926-87AB819B5477}"/>
    <cellStyle name="Normal 12 2 13 3" xfId="13729" xr:uid="{54E07D22-204D-423A-9AE6-BA6087D9CECC}"/>
    <cellStyle name="Normal 12 2 14" xfId="13730" xr:uid="{504F84C1-DFE0-456B-A1C0-72BCAA0393F1}"/>
    <cellStyle name="Normal 12 2 15" xfId="13731" xr:uid="{38A23A3A-3A50-490E-9DD7-53D5C17536CB}"/>
    <cellStyle name="Normal 12 2 16" xfId="13732" xr:uid="{4F7395D3-E5D2-4ACD-86D4-2B27226B7FFA}"/>
    <cellStyle name="Normal 12 2 16 2" xfId="13733" xr:uid="{7A3B9C95-DDD3-47B7-86AA-0004CEFD9F0F}"/>
    <cellStyle name="Normal 12 2 17" xfId="13734" xr:uid="{192039A3-8DB2-4243-B39A-EE5C4FF40359}"/>
    <cellStyle name="Normal 12 2 18" xfId="13735" xr:uid="{A8A3DF72-AB5D-498B-824A-04EDCB2CBC88}"/>
    <cellStyle name="Normal 12 2 19" xfId="13736" xr:uid="{518E2AD1-E845-4908-989C-A4BCF43D4569}"/>
    <cellStyle name="Normal 12 2 2" xfId="2388" xr:uid="{0080E64F-F2C1-4D7B-9D66-9AF806BAFABD}"/>
    <cellStyle name="Normal 12 2 2 10" xfId="13737" xr:uid="{12116DC3-7298-444D-821C-7EB394D5A37B}"/>
    <cellStyle name="Normal 12 2 2 11" xfId="13738" xr:uid="{16B3A422-F56C-4D4A-88A2-F349FF7F997E}"/>
    <cellStyle name="Normal 12 2 2 12" xfId="13739" xr:uid="{2238D442-0453-42B7-BEA0-24C3AA014BCB}"/>
    <cellStyle name="Normal 12 2 2 13" xfId="13740" xr:uid="{3C0B4171-DC07-4FAC-B475-82ADBD9F1782}"/>
    <cellStyle name="Normal 12 2 2 14" xfId="13741" xr:uid="{93AA2727-F771-488A-98B0-144DAE5AAC24}"/>
    <cellStyle name="Normal 12 2 2 15" xfId="13742" xr:uid="{ADDF492E-4035-4727-949D-75EC69576EC1}"/>
    <cellStyle name="Normal 12 2 2 16" xfId="13743" xr:uid="{1653221A-7F15-4633-931B-BBB98F4D7EF5}"/>
    <cellStyle name="Normal 12 2 2 17" xfId="13744" xr:uid="{0C086077-754C-4BC4-A4E3-37997D9C35D1}"/>
    <cellStyle name="Normal 12 2 2 18" xfId="13745" xr:uid="{0021F579-C2E5-4DBC-B8D1-F27202BA3830}"/>
    <cellStyle name="Normal 12 2 2 19" xfId="13746" xr:uid="{4124834F-B467-4129-A44C-2A9BB1E9D466}"/>
    <cellStyle name="Normal 12 2 2 2" xfId="2389" xr:uid="{C62C9E79-787B-4A15-8191-5F3D3BE7A4EE}"/>
    <cellStyle name="Normal 12 2 2 20" xfId="13747" xr:uid="{4FA7C42C-C4A0-41EB-B986-66C7D46FED99}"/>
    <cellStyle name="Normal 12 2 2 21" xfId="13748" xr:uid="{35FE6555-10CD-49F9-A178-F6607D1A318D}"/>
    <cellStyle name="Normal 12 2 2 22" xfId="13749" xr:uid="{FEE65D46-BA25-4DD7-A39A-5B7EC5C2A507}"/>
    <cellStyle name="Normal 12 2 2 23" xfId="13750" xr:uid="{03EF54EC-72BA-4E17-A78A-F561B7ED7559}"/>
    <cellStyle name="Normal 12 2 2 24" xfId="13751" xr:uid="{371F8FBB-95DC-4C96-9603-1AA7252074C6}"/>
    <cellStyle name="Normal 12 2 2 25" xfId="13752" xr:uid="{B8A89B52-54F5-4178-BE29-DC72CE49A66F}"/>
    <cellStyle name="Normal 12 2 2 26" xfId="13753" xr:uid="{63713C0B-4619-4717-ABCF-E066F9FA9F7E}"/>
    <cellStyle name="Normal 12 2 2 27" xfId="13754" xr:uid="{2787B2B7-41B7-4C50-AB6C-39BA942B3C03}"/>
    <cellStyle name="Normal 12 2 2 28" xfId="13755" xr:uid="{15909252-7BC4-47A7-A3F4-423F4FB2C293}"/>
    <cellStyle name="Normal 12 2 2 29" xfId="13756" xr:uid="{0A8C6B49-9EFA-4A18-9316-4E873BB9294E}"/>
    <cellStyle name="Normal 12 2 2 3" xfId="13757" xr:uid="{56B740BC-6C85-487F-91CD-48406EEBAC35}"/>
    <cellStyle name="Normal 12 2 2 30" xfId="13758" xr:uid="{9F44BA66-C255-4CC1-A64F-9CEF12A73C97}"/>
    <cellStyle name="Normal 12 2 2 31" xfId="13759" xr:uid="{D29C2B71-65BE-4287-9A49-71DB1BB60110}"/>
    <cellStyle name="Normal 12 2 2 4" xfId="13760" xr:uid="{AAF3DE0D-95F1-4D15-8E76-159D3F059FC4}"/>
    <cellStyle name="Normal 12 2 2 5" xfId="13761" xr:uid="{05F5A9AD-E47B-4BC2-898A-7A7B6951CF06}"/>
    <cellStyle name="Normal 12 2 2 6" xfId="13762" xr:uid="{97142553-5225-46B3-945D-88F67511711B}"/>
    <cellStyle name="Normal 12 2 2 7" xfId="13763" xr:uid="{1E26ACD0-E18B-4847-8332-3CC00F3991DC}"/>
    <cellStyle name="Normal 12 2 2 8" xfId="13764" xr:uid="{91492CF9-6E36-461A-A4B9-C00C778B9F19}"/>
    <cellStyle name="Normal 12 2 2 9" xfId="13765" xr:uid="{FFA9A4E3-0430-4EB8-852A-C96C3F47E071}"/>
    <cellStyle name="Normal 12 2 20" xfId="13766" xr:uid="{111E7DB4-AB8F-4D75-9284-CE73A9F157A8}"/>
    <cellStyle name="Normal 12 2 21" xfId="13767" xr:uid="{3D0FE1B8-8983-4C39-A53D-7D62BA8736EA}"/>
    <cellStyle name="Normal 12 2 22" xfId="13768" xr:uid="{CBED5DCD-01DA-4A96-BC78-789B85C9FF30}"/>
    <cellStyle name="Normal 12 2 23" xfId="13769" xr:uid="{FA5D6408-D7A3-442D-8080-A2A07D4C19A4}"/>
    <cellStyle name="Normal 12 2 24" xfId="13770" xr:uid="{61F6B531-C3B1-4A56-A01A-081F38F2FA92}"/>
    <cellStyle name="Normal 12 2 25" xfId="13771" xr:uid="{F2C7BAD9-2172-4926-91E6-6FA1F195AF18}"/>
    <cellStyle name="Normal 12 2 26" xfId="13772" xr:uid="{517D8D14-850A-4499-BB68-8C899D51CE6A}"/>
    <cellStyle name="Normal 12 2 3" xfId="2390" xr:uid="{44BC36FE-CE4F-4651-9A82-BD8C7393BD86}"/>
    <cellStyle name="Normal 12 2 4" xfId="2391" xr:uid="{BE727D43-58B4-44FF-89A9-C8FE50B3589F}"/>
    <cellStyle name="Normal 12 2 5" xfId="2392" xr:uid="{EA81A356-48AB-43C3-BD34-E205F4DB34B9}"/>
    <cellStyle name="Normal 12 2 6" xfId="2393" xr:uid="{51CC3BD9-0EDC-4EEE-A541-DB88693391A6}"/>
    <cellStyle name="Normal 12 2 7" xfId="2394" xr:uid="{FE8914A6-7545-4909-90D8-2CE91B06333E}"/>
    <cellStyle name="Normal 12 2 8" xfId="2395" xr:uid="{83417D33-018A-4789-9B79-ABF91AC6E675}"/>
    <cellStyle name="Normal 12 2 9" xfId="2396" xr:uid="{2391C3D9-DB83-49C8-9941-3CBFF7499E0B}"/>
    <cellStyle name="Normal 12 20" xfId="2397" xr:uid="{7848BAE7-6BFA-4EA5-A7D2-FEC99925A2A9}"/>
    <cellStyle name="Normal 12 20 2" xfId="2398" xr:uid="{A0983CC3-D709-4323-B981-F5C83CA2D32C}"/>
    <cellStyle name="Normal 12 20 3" xfId="2399" xr:uid="{550CF983-9A48-4EBD-8709-A085BFA9F7E8}"/>
    <cellStyle name="Normal 12 21" xfId="2400" xr:uid="{09C9B8DC-6843-476A-B370-3DA3030BAE93}"/>
    <cellStyle name="Normal 12 21 2" xfId="2401" xr:uid="{3777CCBF-F928-4C0B-B5FD-6EAE5DA88C97}"/>
    <cellStyle name="Normal 12 21 3" xfId="2402" xr:uid="{CAA7E7FD-6F19-4E90-89E4-79A6046E118D}"/>
    <cellStyle name="Normal 12 22" xfId="2403" xr:uid="{0E170E25-D694-45DA-A401-B45D531E2883}"/>
    <cellStyle name="Normal 12 22 2" xfId="2404" xr:uid="{2DAAFC4F-531F-4203-B4B2-2783F66C236F}"/>
    <cellStyle name="Normal 12 22 3" xfId="2405" xr:uid="{C209CF42-95E3-4AD1-89E5-59B36A1602C9}"/>
    <cellStyle name="Normal 12 23" xfId="2406" xr:uid="{B9ED6067-6E7D-4F8C-ACA4-B4BFC255FFDD}"/>
    <cellStyle name="Normal 12 23 2" xfId="2407" xr:uid="{058BD44F-0371-4AB4-912D-7DC01049B546}"/>
    <cellStyle name="Normal 12 23 3" xfId="2408" xr:uid="{FC19992B-73E2-4270-A0F8-87B6C044933B}"/>
    <cellStyle name="Normal 12 24" xfId="2409" xr:uid="{827242E2-BBC0-4293-9D07-7E706072D90F}"/>
    <cellStyle name="Normal 12 24 2" xfId="2410" xr:uid="{E8E9460A-6CAD-4E97-8EFE-C61CF212C086}"/>
    <cellStyle name="Normal 12 24 3" xfId="2411" xr:uid="{FB7460A7-E88C-4B38-BBF8-A17F916A8AF4}"/>
    <cellStyle name="Normal 12 25" xfId="2412" xr:uid="{0174FC7E-F16E-4840-9D20-75E1626FA9CB}"/>
    <cellStyle name="Normal 12 26" xfId="2413" xr:uid="{B934967B-A78A-46BC-92DF-B20B4284A9B2}"/>
    <cellStyle name="Normal 12 27" xfId="2414" xr:uid="{08ECED6B-60D1-442D-B1D4-E5ABDA4F85F6}"/>
    <cellStyle name="Normal 12 28" xfId="2415" xr:uid="{D3FAAF7F-0D3E-415B-A2B1-E0848A2BC9EE}"/>
    <cellStyle name="Normal 12 29" xfId="2416" xr:uid="{EB040A5E-95FD-4B71-A416-7154861D0289}"/>
    <cellStyle name="Normal 12 3" xfId="2417" xr:uid="{7632A72B-0702-45BA-ADF0-3666FF355E58}"/>
    <cellStyle name="Normal 12 3 2" xfId="2418" xr:uid="{40070B21-6818-40E1-9EDE-84D44A7D0EA1}"/>
    <cellStyle name="Normal 12 3 3" xfId="2419" xr:uid="{A02C85C0-5CF3-4FF3-AEA9-0BC8EEB19781}"/>
    <cellStyle name="Normal 12 30" xfId="2420" xr:uid="{72F5DC21-00CA-48EA-89FC-FBA09F3779C5}"/>
    <cellStyle name="Normal 12 31" xfId="2421" xr:uid="{DA59BAD7-A118-4DE4-9F9A-8A376CDCE9E2}"/>
    <cellStyle name="Normal 12 32" xfId="2422" xr:uid="{EB61143B-224E-4527-8D88-62CD7D318414}"/>
    <cellStyle name="Normal 12 33" xfId="2423" xr:uid="{BAE3FC0C-5E01-4D8C-A69F-1FF51790CE56}"/>
    <cellStyle name="Normal 12 34" xfId="2424" xr:uid="{CE7AFAEA-4865-4674-8A72-B800D1EBB563}"/>
    <cellStyle name="Normal 12 35" xfId="2425" xr:uid="{BB93A998-501F-4CEA-B74B-8421BB24CB0B}"/>
    <cellStyle name="Normal 12 36" xfId="2426" xr:uid="{91BB0250-965E-4EE9-A2DA-CF1DA22ED201}"/>
    <cellStyle name="Normal 12 37" xfId="2427" xr:uid="{00945BF4-CDD7-4D6F-8E6F-49C495B68A65}"/>
    <cellStyle name="Normal 12 38" xfId="2428" xr:uid="{E47B38FC-D9AB-46A9-BD20-A06DC7F8FC20}"/>
    <cellStyle name="Normal 12 39" xfId="2429" xr:uid="{39C0F93A-6F2C-4843-A09E-361E96C50B3A}"/>
    <cellStyle name="Normal 12 4" xfId="2430" xr:uid="{FA6EC760-EBD8-46C6-817D-64577CBE07E8}"/>
    <cellStyle name="Normal 12 4 2" xfId="2431" xr:uid="{9DD427DE-7D60-4534-9671-5A64375A6881}"/>
    <cellStyle name="Normal 12 4 3" xfId="2432" xr:uid="{79F40A7A-BDDB-40DB-B0E4-39BE3AF01C7D}"/>
    <cellStyle name="Normal 12 40" xfId="2433" xr:uid="{9C0A3B9D-78CE-4A42-9CDE-F260E549079E}"/>
    <cellStyle name="Normal 12 41" xfId="2434" xr:uid="{040B29F6-7D55-4587-B943-72D0BC808BBC}"/>
    <cellStyle name="Normal 12 42" xfId="2435" xr:uid="{C76C5325-67BC-45B3-8C2E-7646228A6D56}"/>
    <cellStyle name="Normal 12 43" xfId="2436" xr:uid="{9ECF030F-3E0A-4FB0-A3A0-7874E07A009B}"/>
    <cellStyle name="Normal 12 44" xfId="2437" xr:uid="{EE1AE09C-3B36-41F3-9EDA-F6499E8ED964}"/>
    <cellStyle name="Normal 12 45" xfId="2438" xr:uid="{FD23C2C7-F970-4C20-962F-6194E6C72E41}"/>
    <cellStyle name="Normal 12 46" xfId="2439" xr:uid="{21E1FC92-E720-41DC-A358-851D66414AAE}"/>
    <cellStyle name="Normal 12 47" xfId="2440" xr:uid="{2BFEDF54-079D-4CE0-8DD5-93152DF651B8}"/>
    <cellStyle name="Normal 12 48" xfId="2441" xr:uid="{87F6816E-040A-4CE7-AFF1-1108AB7D8BB4}"/>
    <cellStyle name="Normal 12 49" xfId="2442" xr:uid="{0F457EF1-B29D-4780-803A-DA861864C4EC}"/>
    <cellStyle name="Normal 12 5" xfId="2443" xr:uid="{CB572D41-9B8E-434B-B746-2DEE6AAC172B}"/>
    <cellStyle name="Normal 12 5 2" xfId="2444" xr:uid="{7F63BE01-68AF-4BB0-B393-656E2CF84F81}"/>
    <cellStyle name="Normal 12 5 3" xfId="2445" xr:uid="{868E8F10-8981-4872-BA6D-6CEB41913C36}"/>
    <cellStyle name="Normal 12 50" xfId="2446" xr:uid="{47238D14-A527-491A-B7F6-512030206B46}"/>
    <cellStyle name="Normal 12 51" xfId="13773" xr:uid="{E2C1422B-9C0A-4B43-81D4-88C7BE54F7CD}"/>
    <cellStyle name="Normal 12 52" xfId="13774" xr:uid="{73285A8B-FF65-4986-9C0F-84178B1FEE66}"/>
    <cellStyle name="Normal 12 53" xfId="13775" xr:uid="{26CC2AC8-CD26-44AB-891B-B21557A84472}"/>
    <cellStyle name="Normal 12 6" xfId="2447" xr:uid="{AAB5C9FE-BA9F-4FCA-AE98-662F7B22AFBF}"/>
    <cellStyle name="Normal 12 6 2" xfId="2448" xr:uid="{41B76A6D-894B-4729-8A8E-43BEA2DBF3A2}"/>
    <cellStyle name="Normal 12 6 3" xfId="2449" xr:uid="{79E6C62E-D3B0-462D-9846-CFE90AE17063}"/>
    <cellStyle name="Normal 12 7" xfId="2450" xr:uid="{A63A3E0C-D44C-49DA-A824-78196A61C69C}"/>
    <cellStyle name="Normal 12 7 2" xfId="2451" xr:uid="{03388AE8-B9AB-44AE-BAA5-26BD51E850FD}"/>
    <cellStyle name="Normal 12 7 3" xfId="2452" xr:uid="{96BD7B80-11E4-4735-A0AD-7DE50EABEE7C}"/>
    <cellStyle name="Normal 12 8" xfId="2453" xr:uid="{08347E4C-E1F7-406B-808B-BEA70E169588}"/>
    <cellStyle name="Normal 12 8 2" xfId="2454" xr:uid="{FC98E667-49FA-4CD0-9446-1BDF7BF2260C}"/>
    <cellStyle name="Normal 12 8 3" xfId="2455" xr:uid="{04F049AF-C37E-4AB1-BFD1-7B69E47EEF9F}"/>
    <cellStyle name="Normal 12 9" xfId="2456" xr:uid="{772A5863-5F06-45D2-A489-64C382AE8E0E}"/>
    <cellStyle name="Normal 12 9 2" xfId="2457" xr:uid="{8539B8FD-8214-4D3C-A1ED-C53EC0531A7C}"/>
    <cellStyle name="Normal 12 9 3" xfId="2458" xr:uid="{594A0ECD-DF8F-4F12-981B-94EDDB6ADB0F}"/>
    <cellStyle name="Normal 120" xfId="45864" xr:uid="{178A4985-3677-46FC-972C-5CFA6828361F}"/>
    <cellStyle name="Normal 120 2" xfId="45865" xr:uid="{E69EA420-E505-4CC0-96D5-1F3E4DF48453}"/>
    <cellStyle name="Normal 120 3" xfId="45866" xr:uid="{5399F74B-9262-4B7D-B4A9-FC5130F8944E}"/>
    <cellStyle name="Normal 120 4" xfId="45867" xr:uid="{A3E36AB1-710D-4706-B2D6-D5EB652217D7}"/>
    <cellStyle name="Normal 120 5" xfId="45868" xr:uid="{7D52CA26-C875-4E0D-BDC5-1EED45E30BE5}"/>
    <cellStyle name="Normal 121" xfId="45869" xr:uid="{E12443C5-1E46-44BE-B316-574049378258}"/>
    <cellStyle name="Normal 121 2" xfId="45870" xr:uid="{BD7E1F1B-F1F3-4BAD-9E08-3C412F045A44}"/>
    <cellStyle name="Normal 121 3" xfId="45871" xr:uid="{291E53B6-A9DA-4E3C-9E58-5C5B5DCC4271}"/>
    <cellStyle name="Normal 121 4" xfId="45872" xr:uid="{51B1623F-8B72-4F75-815C-64641D254FE6}"/>
    <cellStyle name="Normal 121 5" xfId="45873" xr:uid="{6FAD7608-EBEE-4E71-A14D-FF43B65B7C9A}"/>
    <cellStyle name="Normal 122" xfId="45874" xr:uid="{37BC674B-E88E-4EF6-B1CA-F9C072AA4126}"/>
    <cellStyle name="Normal 122 2" xfId="45875" xr:uid="{16582C15-EAE0-43CE-A954-A1859076779A}"/>
    <cellStyle name="Normal 122 3" xfId="45876" xr:uid="{907C9A80-D22E-4548-B9D4-03ED9F50D39F}"/>
    <cellStyle name="Normal 122 4" xfId="45877" xr:uid="{E0B4994C-2773-47AE-87FF-AD66480A9325}"/>
    <cellStyle name="Normal 122 5" xfId="45878" xr:uid="{7C59EECE-8651-4D92-A824-3442BD97D436}"/>
    <cellStyle name="Normal 123" xfId="45879" xr:uid="{8F5722EC-402B-4C73-A598-642E404EF0B6}"/>
    <cellStyle name="Normal 123 2" xfId="45880" xr:uid="{AD928C4B-F47C-47C7-9F05-B29F14EAA24B}"/>
    <cellStyle name="Normal 123 3" xfId="45881" xr:uid="{991AE482-05BC-45C9-8226-49229F80981E}"/>
    <cellStyle name="Normal 123 4" xfId="45882" xr:uid="{6412E554-31FB-4892-950F-561B846E335E}"/>
    <cellStyle name="Normal 123 5" xfId="45883" xr:uid="{51FDF858-47F9-4D9F-A737-B91B062015B0}"/>
    <cellStyle name="Normal 124" xfId="45884" xr:uid="{D0D09257-A275-4599-BB11-28F7CA776945}"/>
    <cellStyle name="Normal 124 2" xfId="45885" xr:uid="{067EE418-C6AB-48A4-A25E-87313AB295FC}"/>
    <cellStyle name="Normal 124 3" xfId="45886" xr:uid="{806C234B-7ADE-48AD-B305-74A6EE4465A3}"/>
    <cellStyle name="Normal 124 4" xfId="45887" xr:uid="{A786C824-9C17-47D8-9F36-F8D621E97B14}"/>
    <cellStyle name="Normal 124 5" xfId="45888" xr:uid="{BE0AF839-152D-42ED-B902-F4BD1389CD23}"/>
    <cellStyle name="Normal 125" xfId="45889" xr:uid="{1060CD4D-4B12-4F1F-AB88-A8CC5F166C54}"/>
    <cellStyle name="Normal 125 2" xfId="45890" xr:uid="{18ABF4E3-81E2-4B29-9FB3-484607DACDFD}"/>
    <cellStyle name="Normal 125 3" xfId="45891" xr:uid="{DCFD40F3-C526-4B90-9840-C56FD5896F5E}"/>
    <cellStyle name="Normal 125 4" xfId="45892" xr:uid="{64C1AEDC-BC17-4BB0-92D4-6B9C18D064DC}"/>
    <cellStyle name="Normal 125 5" xfId="45893" xr:uid="{307CB7E9-C3E1-4B34-B33B-2C0284DF85A7}"/>
    <cellStyle name="Normal 126" xfId="45894" xr:uid="{7BEC0A9D-A185-4552-B731-7BC875018E1B}"/>
    <cellStyle name="Normal 126 2" xfId="45895" xr:uid="{7CA088EF-AE9E-411E-9453-B34EEF81ACDA}"/>
    <cellStyle name="Normal 126 3" xfId="45896" xr:uid="{006E3F5E-1A9D-4B78-AF70-0D2B074CFFE4}"/>
    <cellStyle name="Normal 126 4" xfId="45897" xr:uid="{0DB35E0C-6EF9-40F4-A355-5F978AD7A8F4}"/>
    <cellStyle name="Normal 126 5" xfId="45898" xr:uid="{D3A42422-687A-4B69-8E9C-AE628400B9C9}"/>
    <cellStyle name="Normal 127" xfId="45899" xr:uid="{1770A48D-955A-4D58-9606-A2AFBD19FFA2}"/>
    <cellStyle name="Normal 127 2" xfId="45900" xr:uid="{439DD627-7C26-4C66-ABF9-4F356EB9E762}"/>
    <cellStyle name="Normal 127 3" xfId="45901" xr:uid="{5AA8B2BD-D343-4596-879E-A0B5525622E4}"/>
    <cellStyle name="Normal 127 4" xfId="45902" xr:uid="{0B342D21-2DB6-4A18-9B51-40336ADFBB9E}"/>
    <cellStyle name="Normal 127 5" xfId="45903" xr:uid="{34A44A85-B2B6-4A0A-8708-BC1AF61C1F11}"/>
    <cellStyle name="Normal 128" xfId="45904" xr:uid="{C5CEB7E9-F72D-43A9-9E41-A86775F5C9FF}"/>
    <cellStyle name="Normal 128 2" xfId="45905" xr:uid="{6841CBFA-70F0-4ECB-8E4D-CF4B258CB305}"/>
    <cellStyle name="Normal 128 3" xfId="45906" xr:uid="{1DDD0DBF-D0F3-47C7-8410-23A3BF471CF1}"/>
    <cellStyle name="Normal 128 4" xfId="45907" xr:uid="{7D6F9BA1-9908-455C-B45B-A924566061DA}"/>
    <cellStyle name="Normal 128 5" xfId="45908" xr:uid="{D10E98C6-4EF1-45B3-B05C-0606FD3AD926}"/>
    <cellStyle name="Normal 129" xfId="45909" xr:uid="{4265E859-FF17-4F3B-901F-46183967C538}"/>
    <cellStyle name="Normal 129 2" xfId="45910" xr:uid="{4786C161-25CD-4165-B2D8-6A9D23749D18}"/>
    <cellStyle name="Normal 129 3" xfId="45911" xr:uid="{BB09C250-D2BF-4D0B-BB95-120D807EC2C9}"/>
    <cellStyle name="Normal 129 4" xfId="45912" xr:uid="{5D7EE184-37CF-4B50-B25E-6871959B2AA9}"/>
    <cellStyle name="Normal 129 5" xfId="45913" xr:uid="{3840E429-39F9-48C9-9EFA-18E419ECF854}"/>
    <cellStyle name="Normal 13" xfId="2459" xr:uid="{ACEF378A-27DC-40EA-9DE5-28DB4FC98D03}"/>
    <cellStyle name="Normal 13 10" xfId="2460" xr:uid="{022289E3-D095-40F6-8E4D-56BF6542E433}"/>
    <cellStyle name="Normal 13 10 2" xfId="2461" xr:uid="{4A2E141F-303E-4DAD-ADDE-331592F86947}"/>
    <cellStyle name="Normal 13 10 3" xfId="2462" xr:uid="{3DE97D4D-FEE3-4D99-9770-AEDEDB679138}"/>
    <cellStyle name="Normal 13 11" xfId="2463" xr:uid="{8645DEB1-628F-4E22-9F47-0AD77966C1C9}"/>
    <cellStyle name="Normal 13 11 2" xfId="2464" xr:uid="{838CB720-1D96-4FFA-97A6-7D28065710E9}"/>
    <cellStyle name="Normal 13 11 3" xfId="2465" xr:uid="{4D938D1A-7D5F-49D2-84E4-8C0C4BD36478}"/>
    <cellStyle name="Normal 13 12" xfId="2466" xr:uid="{5264F5BD-37DA-4F4A-959E-62E4A92C3C45}"/>
    <cellStyle name="Normal 13 12 2" xfId="2467" xr:uid="{3786CC76-6839-4C63-BBAF-C3FC9BA2AF8F}"/>
    <cellStyle name="Normal 13 12 3" xfId="2468" xr:uid="{B2894CDE-6B13-4A9B-91DB-585771E25DBF}"/>
    <cellStyle name="Normal 13 13" xfId="2469" xr:uid="{58239517-E026-4F81-8BEA-55DF19A61975}"/>
    <cellStyle name="Normal 13 13 2" xfId="2470" xr:uid="{AF4F1766-E63E-4576-8A84-2164F49242AA}"/>
    <cellStyle name="Normal 13 13 3" xfId="2471" xr:uid="{C7B04F50-D035-49F4-83DA-C3B4CA46C5F6}"/>
    <cellStyle name="Normal 13 14" xfId="2472" xr:uid="{D70536F9-FC51-4087-903F-EB533FC77470}"/>
    <cellStyle name="Normal 13 14 2" xfId="2473" xr:uid="{8B837D34-D3AD-4174-90C0-57484C9743B3}"/>
    <cellStyle name="Normal 13 14 3" xfId="2474" xr:uid="{4D369CCB-679D-412D-A3A6-FA156FBF4944}"/>
    <cellStyle name="Normal 13 15" xfId="2475" xr:uid="{89AB0587-370D-4A13-9B07-4C8F4F6D869C}"/>
    <cellStyle name="Normal 13 15 2" xfId="2476" xr:uid="{75685B34-D523-498D-A011-AA97231B5F00}"/>
    <cellStyle name="Normal 13 15 3" xfId="2477" xr:uid="{998308D4-7836-44D7-B746-A555BBFCE3CA}"/>
    <cellStyle name="Normal 13 16" xfId="2478" xr:uid="{D7082733-31BD-4967-A53B-D5DD14ACE04F}"/>
    <cellStyle name="Normal 13 16 2" xfId="2479" xr:uid="{B036A95F-4E82-43AA-982B-3917DED26E8B}"/>
    <cellStyle name="Normal 13 16 3" xfId="2480" xr:uid="{D373DFEA-71E7-49CF-921F-BB23D5E6B8F0}"/>
    <cellStyle name="Normal 13 17" xfId="2481" xr:uid="{0EE300AC-3DD0-4A93-B81B-776B932692CB}"/>
    <cellStyle name="Normal 13 17 2" xfId="2482" xr:uid="{5D81F91F-A310-4B18-882A-82B5D83F61F5}"/>
    <cellStyle name="Normal 13 17 3" xfId="2483" xr:uid="{BED77530-1E91-4579-B01A-CA67C97E7DAA}"/>
    <cellStyle name="Normal 13 18" xfId="2484" xr:uid="{7210087A-0553-4128-B1C4-13C4F207CCE9}"/>
    <cellStyle name="Normal 13 18 2" xfId="2485" xr:uid="{E3D54938-7FB4-497E-AB16-59A2CD1D0261}"/>
    <cellStyle name="Normal 13 18 3" xfId="2486" xr:uid="{AA1C5603-1DFA-40D2-8705-43F2AEE13AE7}"/>
    <cellStyle name="Normal 13 19" xfId="2487" xr:uid="{665105F7-6C7D-466E-9232-C8DB3BD53B9D}"/>
    <cellStyle name="Normal 13 19 2" xfId="2488" xr:uid="{D8E54868-814B-4BDF-950B-34460B075EDE}"/>
    <cellStyle name="Normal 13 19 3" xfId="2489" xr:uid="{0E899EAE-2670-4E0B-9719-76EF0142EAA1}"/>
    <cellStyle name="Normal 13 2" xfId="2490" xr:uid="{E721F5F6-0DB9-4AC2-A78D-F135DA6383AC}"/>
    <cellStyle name="Normal 13 2 10" xfId="2491" xr:uid="{66323743-512B-4480-BC06-B27E0DF0BC59}"/>
    <cellStyle name="Normal 13 2 11" xfId="2492" xr:uid="{1C8A185E-E7C8-46C0-AD89-9A5EA4B7E1EA}"/>
    <cellStyle name="Normal 13 2 12" xfId="2493" xr:uid="{8385268F-C290-47E3-8945-BF257D1B9EFE}"/>
    <cellStyle name="Normal 13 2 13" xfId="2494" xr:uid="{1AE39FD5-1BC5-441C-BE90-777089C3A540}"/>
    <cellStyle name="Normal 13 2 14" xfId="2495" xr:uid="{8503A64C-C370-4B1F-AB2A-A19363F99A1C}"/>
    <cellStyle name="Normal 13 2 14 2" xfId="13776" xr:uid="{DD41A276-6B47-4087-955E-074913CB80E7}"/>
    <cellStyle name="Normal 13 2 14 2 2" xfId="13777" xr:uid="{4D386878-2CA4-48E3-A95D-F23C12E555A4}"/>
    <cellStyle name="Normal 13 2 14 3" xfId="13778" xr:uid="{2538143C-067C-4B09-BE53-F7D78A9F1280}"/>
    <cellStyle name="Normal 13 2 15" xfId="13779" xr:uid="{C3BF51C2-7F8A-41F7-8B2B-AD45E1083116}"/>
    <cellStyle name="Normal 13 2 16" xfId="13780" xr:uid="{0F61FC6C-2F74-46C7-BB38-F8D2CD09D186}"/>
    <cellStyle name="Normal 13 2 17" xfId="13781" xr:uid="{905C5427-5319-4465-A586-6898898D9ECD}"/>
    <cellStyle name="Normal 13 2 17 2" xfId="13782" xr:uid="{15D929F0-5775-446F-94CC-7BA5078F067D}"/>
    <cellStyle name="Normal 13 2 18" xfId="13783" xr:uid="{B2A2E7D4-8A70-470A-BE4B-B2A9CC03808C}"/>
    <cellStyle name="Normal 13 2 19" xfId="13784" xr:uid="{05458728-7227-48F1-B01E-5F8B3A7657AC}"/>
    <cellStyle name="Normal 13 2 2" xfId="2496" xr:uid="{8C54F001-60AD-4E3A-BC4C-1A9CE445851F}"/>
    <cellStyle name="Normal 13 2 20" xfId="13785" xr:uid="{74FA9797-A3AC-495B-ABDD-CCC6B8B231B4}"/>
    <cellStyle name="Normal 13 2 21" xfId="13786" xr:uid="{4BD5D3EB-9564-40F1-B9FE-BB082AC03AF0}"/>
    <cellStyle name="Normal 13 2 22" xfId="13787" xr:uid="{D70F52CD-7E8A-4353-9666-D56C627629E7}"/>
    <cellStyle name="Normal 13 2 23" xfId="13788" xr:uid="{C265F7BB-3CC9-4EF2-9AEF-C202482EAE7B}"/>
    <cellStyle name="Normal 13 2 24" xfId="13789" xr:uid="{5F3FEA05-70AC-4DDC-9DD1-D9BED2B31B20}"/>
    <cellStyle name="Normal 13 2 25" xfId="13790" xr:uid="{AF56D73B-302A-4A6A-8D89-B281ADB06DDE}"/>
    <cellStyle name="Normal 13 2 26" xfId="13791" xr:uid="{B2CF9B66-1E81-457E-BB70-44363C140677}"/>
    <cellStyle name="Normal 13 2 27" xfId="13792" xr:uid="{3F232A00-D1D7-4557-8B70-CC62470D2BA3}"/>
    <cellStyle name="Normal 13 2 3" xfId="2497" xr:uid="{EA3BC6F7-4C63-46E0-B47A-646DFB6DC8D5}"/>
    <cellStyle name="Normal 13 2 4" xfId="2498" xr:uid="{546F13AA-91F9-4F9F-B208-C35D206B087D}"/>
    <cellStyle name="Normal 13 2 5" xfId="2499" xr:uid="{64C04D0A-256E-401B-A5A0-E403438262C9}"/>
    <cellStyle name="Normal 13 2 6" xfId="2500" xr:uid="{01C103D4-1C09-4EDE-A25E-F407683A329B}"/>
    <cellStyle name="Normal 13 2 7" xfId="2501" xr:uid="{219BFBA6-EBC2-4BFE-8A2C-125029837247}"/>
    <cellStyle name="Normal 13 2 8" xfId="2502" xr:uid="{5D1CA491-1948-4BCF-9F19-02ED9C03D0A6}"/>
    <cellStyle name="Normal 13 2 9" xfId="2503" xr:uid="{70BBABBC-C9F3-4CE1-99EA-20376DB85C64}"/>
    <cellStyle name="Normal 13 20" xfId="2504" xr:uid="{02F5CBCD-C246-4BE7-ADCB-2C6653B2507F}"/>
    <cellStyle name="Normal 13 20 2" xfId="2505" xr:uid="{47EB03D5-332F-4F0A-B2B4-E00A9C33BA48}"/>
    <cellStyle name="Normal 13 20 3" xfId="2506" xr:uid="{A4F02DC2-A7EA-472F-B707-895518504EB4}"/>
    <cellStyle name="Normal 13 21" xfId="2507" xr:uid="{5186822A-AFD6-4E73-B4AA-862DBB9482D9}"/>
    <cellStyle name="Normal 13 21 2" xfId="2508" xr:uid="{89EED160-07F3-4484-AAA6-12E372BADA9C}"/>
    <cellStyle name="Normal 13 21 3" xfId="2509" xr:uid="{40159B1D-81EC-4BBA-815C-3C24FDA573EF}"/>
    <cellStyle name="Normal 13 22" xfId="2510" xr:uid="{B7890496-F583-410D-96BA-1C453CDF41C7}"/>
    <cellStyle name="Normal 13 22 2" xfId="2511" xr:uid="{A06B41EE-E939-4CE9-A639-107F55166BAA}"/>
    <cellStyle name="Normal 13 22 3" xfId="2512" xr:uid="{0F6EF6DA-ED06-4467-9AD5-2FF5E2F121B1}"/>
    <cellStyle name="Normal 13 23" xfId="2513" xr:uid="{580FAA45-1F3B-4E3C-8111-FB481C68F938}"/>
    <cellStyle name="Normal 13 23 2" xfId="2514" xr:uid="{927D2F4E-0254-4135-B4CA-6844B058A18A}"/>
    <cellStyle name="Normal 13 23 3" xfId="2515" xr:uid="{152BA00A-4202-4ADD-90BC-818A0D631F2F}"/>
    <cellStyle name="Normal 13 24" xfId="2516" xr:uid="{2343DDCB-4CF9-4BF9-A6AE-7D3AC5C6444E}"/>
    <cellStyle name="Normal 13 25" xfId="2517" xr:uid="{C24BB76C-8F5F-444D-8195-DE95D5D2845C}"/>
    <cellStyle name="Normal 13 26" xfId="2518" xr:uid="{EACD8B86-2DAA-4C53-9C7E-1B9007009D84}"/>
    <cellStyle name="Normal 13 27" xfId="2519" xr:uid="{8366F36E-D102-48F1-82B7-8104A4A68EA8}"/>
    <cellStyle name="Normal 13 28" xfId="2520" xr:uid="{2B2E2CB3-17EA-4B99-BF35-06AF45DB63B7}"/>
    <cellStyle name="Normal 13 29" xfId="2521" xr:uid="{E153502B-505E-429A-81E1-2E871F4DA670}"/>
    <cellStyle name="Normal 13 3" xfId="2522" xr:uid="{966AB186-3B6E-4C1C-9540-B4E6ED30BEBD}"/>
    <cellStyle name="Normal 13 3 2" xfId="2523" xr:uid="{5C7658F9-F98C-464C-B332-BC0E737DF3FB}"/>
    <cellStyle name="Normal 13 3 3" xfId="2524" xr:uid="{5291525C-4FA5-4CF7-91FC-1D1CE064A0B0}"/>
    <cellStyle name="Normal 13 30" xfId="2525" xr:uid="{5D0928D4-3CA0-4BF1-ACC8-C239328122FF}"/>
    <cellStyle name="Normal 13 31" xfId="2526" xr:uid="{6446C202-6E7B-4BB9-BA30-D068F956A343}"/>
    <cellStyle name="Normal 13 32" xfId="2527" xr:uid="{F1E02955-E96E-4551-9B73-4DA898636FD9}"/>
    <cellStyle name="Normal 13 33" xfId="2528" xr:uid="{92511BE6-1F0D-4598-BC54-7054C737E674}"/>
    <cellStyle name="Normal 13 34" xfId="2529" xr:uid="{1AC1DA6C-64D8-4F30-95F0-A2CD752591DA}"/>
    <cellStyle name="Normal 13 35" xfId="2530" xr:uid="{E405EC70-1F93-4E54-A4AE-7DE69C113621}"/>
    <cellStyle name="Normal 13 36" xfId="2531" xr:uid="{B6AC51A0-7FCF-43C6-9A90-2E2CF7553BA3}"/>
    <cellStyle name="Normal 13 37" xfId="2532" xr:uid="{CF2BFBD6-F810-49AB-8DA5-010FE89CEBBA}"/>
    <cellStyle name="Normal 13 38" xfId="2533" xr:uid="{F60C7E02-DFA5-4DCD-9875-CCFA9608C6D3}"/>
    <cellStyle name="Normal 13 39" xfId="2534" xr:uid="{7699496D-3A14-4D31-874A-28185036A4FF}"/>
    <cellStyle name="Normal 13 4" xfId="2535" xr:uid="{BA9F50F6-C749-4CA2-A709-89D2C0A4C28D}"/>
    <cellStyle name="Normal 13 4 2" xfId="2536" xr:uid="{FD798C63-7935-494D-AE04-9BCBA4C56A52}"/>
    <cellStyle name="Normal 13 4 3" xfId="2537" xr:uid="{9156A8F9-0BF2-46F8-9376-3DB4B5EF1B37}"/>
    <cellStyle name="Normal 13 40" xfId="2538" xr:uid="{83077E37-17E0-40A7-B449-3DF0D68FF35E}"/>
    <cellStyle name="Normal 13 41" xfId="2539" xr:uid="{D6C629B8-D6BE-4703-9975-84C0D6403ED3}"/>
    <cellStyle name="Normal 13 42" xfId="2540" xr:uid="{C587B726-A39B-4FDC-9A54-5486DE717759}"/>
    <cellStyle name="Normal 13 43" xfId="2541" xr:uid="{D1678FC4-8721-43A8-86E5-4421925AE282}"/>
    <cellStyle name="Normal 13 44" xfId="2542" xr:uid="{20C3FC03-9E70-4616-816E-5FE0709196B4}"/>
    <cellStyle name="Normal 13 45" xfId="2543" xr:uid="{029C54A3-A820-4EAB-A99B-1AD34391DEFE}"/>
    <cellStyle name="Normal 13 46" xfId="2544" xr:uid="{912141AB-6E62-48B9-BC16-EB71B29C3C3E}"/>
    <cellStyle name="Normal 13 47" xfId="2545" xr:uid="{20175208-9D49-4793-AD48-90148F163856}"/>
    <cellStyle name="Normal 13 48" xfId="2546" xr:uid="{2403244B-F0F7-47F0-9A1D-3BC4B387177E}"/>
    <cellStyle name="Normal 13 49" xfId="2547" xr:uid="{FE791610-BEB0-4A15-AC93-09E1B80D459B}"/>
    <cellStyle name="Normal 13 5" xfId="2548" xr:uid="{95ABCCE7-114D-4DAB-9399-715AC9B55736}"/>
    <cellStyle name="Normal 13 5 2" xfId="2549" xr:uid="{4EB4AD69-D2FF-4580-AF08-D2575357DAC4}"/>
    <cellStyle name="Normal 13 5 3" xfId="2550" xr:uid="{3F4989D3-5CF5-402C-9EFD-4B344F323E81}"/>
    <cellStyle name="Normal 13 50" xfId="44686" xr:uid="{B21811A0-CB0C-4D16-A03E-224423AEAC19}"/>
    <cellStyle name="Normal 13 6" xfId="2551" xr:uid="{879923D5-915E-401D-994A-7EC035ABE581}"/>
    <cellStyle name="Normal 13 6 2" xfId="2552" xr:uid="{B7EFA590-9C04-4FB8-9FBF-7DAB6453647F}"/>
    <cellStyle name="Normal 13 6 3" xfId="2553" xr:uid="{E7043F2C-DB1E-42B6-A657-15265170DECC}"/>
    <cellStyle name="Normal 13 7" xfId="2554" xr:uid="{95A98788-9D4B-49F0-BF11-6213666F6BA9}"/>
    <cellStyle name="Normal 13 7 2" xfId="2555" xr:uid="{C090EEC0-2241-4172-82D9-A662424F5D58}"/>
    <cellStyle name="Normal 13 7 3" xfId="2556" xr:uid="{56CB6BAF-3C9A-490C-AA6D-B92558C903B3}"/>
    <cellStyle name="Normal 13 8" xfId="2557" xr:uid="{F3021F8D-E5AB-47DD-9747-7CAFA84E6A73}"/>
    <cellStyle name="Normal 13 8 2" xfId="2558" xr:uid="{83DF2729-D03E-4320-A133-3DFC0F3E7A59}"/>
    <cellStyle name="Normal 13 8 3" xfId="2559" xr:uid="{66541EC8-67B5-426F-B26A-8BDAB8EE35C5}"/>
    <cellStyle name="Normal 13 9" xfId="2560" xr:uid="{7D99B2BF-49F5-42FA-B88D-C6F8047C7AFA}"/>
    <cellStyle name="Normal 13 9 2" xfId="2561" xr:uid="{1C7161C4-F61F-4290-8313-E112489448B3}"/>
    <cellStyle name="Normal 13 9 3" xfId="2562" xr:uid="{85FD5F46-79A5-4C22-81BF-AF45C477ADDB}"/>
    <cellStyle name="Normal 130" xfId="45914" xr:uid="{783A3DA5-E133-4894-AB90-B04DE21A0BD5}"/>
    <cellStyle name="Normal 130 2" xfId="45915" xr:uid="{DE7632FF-E79C-4652-8C63-502B40B15722}"/>
    <cellStyle name="Normal 130 3" xfId="45916" xr:uid="{A6A99A62-7EE6-4531-B23E-78FFDF42256A}"/>
    <cellStyle name="Normal 130 4" xfId="45917" xr:uid="{82C8F7CC-C08B-471D-B174-BDF9E254F5B9}"/>
    <cellStyle name="Normal 130 5" xfId="45918" xr:uid="{7E468EAA-B4B0-4982-B106-EE9FFFD213E1}"/>
    <cellStyle name="Normal 131" xfId="45919" xr:uid="{14315BE1-EA54-4376-BE1F-5ACB0648EB39}"/>
    <cellStyle name="Normal 131 2" xfId="45920" xr:uid="{E3409D01-B63B-44E1-A0FE-F31914EC1B5D}"/>
    <cellStyle name="Normal 131 3" xfId="45921" xr:uid="{D7669283-1B0E-430F-BC96-18331504AFA5}"/>
    <cellStyle name="Normal 131 4" xfId="45922" xr:uid="{0621F3CF-C43B-4A49-906A-9D790941301D}"/>
    <cellStyle name="Normal 131 5" xfId="45923" xr:uid="{DD3B4496-24F4-4EDD-B63B-FEA2EDCD2D68}"/>
    <cellStyle name="Normal 132" xfId="45924" xr:uid="{38770E0E-37CA-45F0-8E8B-A16CF37806B9}"/>
    <cellStyle name="Normal 132 2" xfId="45925" xr:uid="{8B46F22B-6497-4900-B89A-1A119C461084}"/>
    <cellStyle name="Normal 132 3" xfId="45926" xr:uid="{660CF50E-D172-4F26-81D1-8B188C31D5B4}"/>
    <cellStyle name="Normal 132 4" xfId="45927" xr:uid="{A7501155-3E88-4B7C-888E-736FD8C97C28}"/>
    <cellStyle name="Normal 132 5" xfId="45928" xr:uid="{716E42BA-2A83-4AD6-80E6-EBBC1D8430AA}"/>
    <cellStyle name="Normal 133" xfId="45929" xr:uid="{EE1DAE86-4662-468D-9A7C-31DD90BA6B74}"/>
    <cellStyle name="Normal 133 2" xfId="45930" xr:uid="{03CAC9BF-F47B-480F-B693-9D0DC384FB90}"/>
    <cellStyle name="Normal 133 3" xfId="45931" xr:uid="{7A4EBCAB-1581-4A9B-99E6-562328117D01}"/>
    <cellStyle name="Normal 133 4" xfId="45932" xr:uid="{8096EE0A-4DB7-4E01-BEE3-5F38B2AF3476}"/>
    <cellStyle name="Normal 133 5" xfId="45933" xr:uid="{23F4A299-D23E-4855-BB44-FF0BBE64E39C}"/>
    <cellStyle name="Normal 134" xfId="45934" xr:uid="{FC0E4C18-2C6F-40D4-BBA3-1AE7D4C1B905}"/>
    <cellStyle name="Normal 134 2" xfId="45935" xr:uid="{C12C286E-DD89-4D56-AC4F-A56CF9A5C98C}"/>
    <cellStyle name="Normal 134 3" xfId="45936" xr:uid="{1880C5F9-B2D4-4675-A612-936B0F340991}"/>
    <cellStyle name="Normal 134 4" xfId="45937" xr:uid="{D6932125-9781-427D-8D12-23FFB8860B1E}"/>
    <cellStyle name="Normal 134 5" xfId="45938" xr:uid="{2AD52CDE-04FC-4D5B-A42B-79D08546D743}"/>
    <cellStyle name="Normal 135" xfId="45939" xr:uid="{7FEE325D-59A3-4717-8603-697EF6AB50A6}"/>
    <cellStyle name="Normal 135 2" xfId="45940" xr:uid="{423B61A3-495A-49D7-84F8-BFE8DDFAA4DB}"/>
    <cellStyle name="Normal 135 3" xfId="45941" xr:uid="{C45D49C7-CC64-4556-BAE5-4787FE35A2FE}"/>
    <cellStyle name="Normal 135 4" xfId="45942" xr:uid="{47B1C720-18F2-47CD-BE06-AD89CBC76E16}"/>
    <cellStyle name="Normal 135 5" xfId="45943" xr:uid="{643F45CA-F13B-4067-BCC1-E153C37656C1}"/>
    <cellStyle name="Normal 136" xfId="45944" xr:uid="{0D9F08EB-0B6F-432C-8EEE-081DA5D42472}"/>
    <cellStyle name="Normal 136 2" xfId="45945" xr:uid="{672D513A-CEF0-4F0D-A25B-A88552B9F7AA}"/>
    <cellStyle name="Normal 136 3" xfId="45946" xr:uid="{9E0A01AC-A803-4907-850C-EF112E5CB437}"/>
    <cellStyle name="Normal 136 4" xfId="45947" xr:uid="{8E8ED869-799F-4BF6-869B-DD35F19AF4AE}"/>
    <cellStyle name="Normal 136 5" xfId="45948" xr:uid="{3E1E3780-6D54-488A-B4A5-7C6A0EEB1711}"/>
    <cellStyle name="Normal 137" xfId="45949" xr:uid="{C57F122B-2FAD-49EC-99D7-A5F96111A53B}"/>
    <cellStyle name="Normal 137 2" xfId="45950" xr:uid="{BC029F48-2A44-4ADA-BFFF-CC9DA4974C69}"/>
    <cellStyle name="Normal 137 3" xfId="45951" xr:uid="{9C914B3A-89B3-4A7B-A1C0-4FA10AAFF0E1}"/>
    <cellStyle name="Normal 137 4" xfId="45952" xr:uid="{EEC242D7-E2CB-4A7C-A430-EF0B4F5FF614}"/>
    <cellStyle name="Normal 137 5" xfId="45953" xr:uid="{AED44958-2F6C-4C9B-A85E-9DB33D3103E9}"/>
    <cellStyle name="Normal 138" xfId="45954" xr:uid="{FE06E7D2-AD41-4CDF-B0BA-0E1B310ADA71}"/>
    <cellStyle name="Normal 138 2" xfId="45955" xr:uid="{2F593E6C-8C69-425D-96D3-42BA6DE8B432}"/>
    <cellStyle name="Normal 138 3" xfId="45956" xr:uid="{C20A42B2-C098-4BAD-9A37-C38109DCF5CE}"/>
    <cellStyle name="Normal 138 4" xfId="45957" xr:uid="{FD0CEDA4-8F9F-4DFE-A349-CF91B8607DE0}"/>
    <cellStyle name="Normal 138 5" xfId="45958" xr:uid="{6DD5DF13-CD94-4970-B1C2-FB3466003D84}"/>
    <cellStyle name="Normal 139" xfId="45959" xr:uid="{5BCF0133-2671-4300-A900-2224F68640A5}"/>
    <cellStyle name="Normal 139 2" xfId="45960" xr:uid="{B0AFE1BA-F139-4AA3-8B6D-D48EAF028AB2}"/>
    <cellStyle name="Normal 139 3" xfId="45961" xr:uid="{78760456-DBFD-4B9A-BB4F-CA6A471E497E}"/>
    <cellStyle name="Normal 139 4" xfId="45962" xr:uid="{6F3E2295-6F72-48ED-94E6-DE1202EC6840}"/>
    <cellStyle name="Normal 139 5" xfId="45963" xr:uid="{9C902589-3379-47F6-A4A3-E23B54BD2B00}"/>
    <cellStyle name="Normal 14" xfId="2563" xr:uid="{B2FC3EB0-A39D-4035-8B82-64D8F0DA8EF3}"/>
    <cellStyle name="Normal 14 10" xfId="2564" xr:uid="{773F3DA1-F8A1-40E2-B08C-F030B925A2D5}"/>
    <cellStyle name="Normal 14 10 2" xfId="2565" xr:uid="{561850EF-BAE8-425E-9497-4B8FBEE5F7E2}"/>
    <cellStyle name="Normal 14 10 3" xfId="2566" xr:uid="{A1E6DAE5-E620-4F32-8781-A9C3EAD432BC}"/>
    <cellStyle name="Normal 14 11" xfId="2567" xr:uid="{E3722220-0241-470A-9E3C-D626ADF9941E}"/>
    <cellStyle name="Normal 14 11 2" xfId="2568" xr:uid="{391E5305-D601-4CD2-ACD4-56A2478234B0}"/>
    <cellStyle name="Normal 14 11 3" xfId="2569" xr:uid="{53A25D3B-C2C1-41CE-8229-51EE5726E506}"/>
    <cellStyle name="Normal 14 12" xfId="2570" xr:uid="{FA676E2D-D18E-4949-BED9-86FC410EC975}"/>
    <cellStyle name="Normal 14 12 2" xfId="2571" xr:uid="{33F25906-6ED8-4E4D-B647-AABCED1ACAF0}"/>
    <cellStyle name="Normal 14 12 3" xfId="2572" xr:uid="{3DBD45A0-77BC-40FE-8910-AAD1C11633FA}"/>
    <cellStyle name="Normal 14 13" xfId="2573" xr:uid="{64CBB17D-245B-4547-8DAB-46C7262DFD9C}"/>
    <cellStyle name="Normal 14 13 2" xfId="2574" xr:uid="{2D8579F4-3B6D-40DF-BD38-F1E5988069C8}"/>
    <cellStyle name="Normal 14 13 3" xfId="2575" xr:uid="{75A8D55A-C229-4667-BC5D-58AB8C13D154}"/>
    <cellStyle name="Normal 14 14" xfId="2576" xr:uid="{07F93B61-F672-4DED-9182-234108A3F917}"/>
    <cellStyle name="Normal 14 14 2" xfId="2577" xr:uid="{3B2F59F9-E404-4AEA-A036-896CB146B45E}"/>
    <cellStyle name="Normal 14 14 3" xfId="2578" xr:uid="{17DC0B00-8DD7-4FF3-ACB2-109F33E27A8D}"/>
    <cellStyle name="Normal 14 15" xfId="2579" xr:uid="{B0B2F14B-FF48-4198-BC4C-A25C3A1C9CBA}"/>
    <cellStyle name="Normal 14 15 2" xfId="2580" xr:uid="{BEC41C11-17BF-4C4B-9B04-5F3ACB5A6468}"/>
    <cellStyle name="Normal 14 15 3" xfId="2581" xr:uid="{2752E959-6385-4844-B622-B13E6FC3A114}"/>
    <cellStyle name="Normal 14 16" xfId="2582" xr:uid="{F9404D60-F85D-4B3A-9815-7BB5A4D59719}"/>
    <cellStyle name="Normal 14 16 2" xfId="2583" xr:uid="{8F53C03F-AA69-4AC8-9E31-1F24016C30ED}"/>
    <cellStyle name="Normal 14 16 3" xfId="2584" xr:uid="{DCCEE5A9-2278-465D-BC51-F0A45E67BBDB}"/>
    <cellStyle name="Normal 14 17" xfId="2585" xr:uid="{843C2D8D-75D7-4C1F-938D-6DEC4FC14821}"/>
    <cellStyle name="Normal 14 17 2" xfId="2586" xr:uid="{60F19075-AAE1-401D-8628-541F39BE3DD3}"/>
    <cellStyle name="Normal 14 17 3" xfId="2587" xr:uid="{1C9E5528-70A7-4191-BC0F-CF8A9F8C7383}"/>
    <cellStyle name="Normal 14 18" xfId="2588" xr:uid="{3046627A-E76C-4E6A-A0B8-F32834B2625B}"/>
    <cellStyle name="Normal 14 18 2" xfId="2589" xr:uid="{6FE130F2-5164-4319-85D1-DE24CF91D1C7}"/>
    <cellStyle name="Normal 14 18 3" xfId="2590" xr:uid="{2A7DDB7E-D546-48F3-AE54-8024B5E808E7}"/>
    <cellStyle name="Normal 14 19" xfId="2591" xr:uid="{5B15F835-62E2-42E0-9639-FA6A7073AE1D}"/>
    <cellStyle name="Normal 14 19 2" xfId="2592" xr:uid="{CBBC1636-3824-483E-8D6C-13CB8FDFF04A}"/>
    <cellStyle name="Normal 14 19 3" xfId="2593" xr:uid="{FADA331C-E822-457F-94E9-C42B773C984F}"/>
    <cellStyle name="Normal 14 2" xfId="2594" xr:uid="{05A3AF05-E56D-4568-98A2-900FF00F71C4}"/>
    <cellStyle name="Normal 14 2 10" xfId="2595" xr:uid="{1DC40956-23DC-4C1E-8297-195502AB138A}"/>
    <cellStyle name="Normal 14 2 11" xfId="2596" xr:uid="{8F9C7456-0511-4A3E-92D8-6A0B38685C1A}"/>
    <cellStyle name="Normal 14 2 12" xfId="2597" xr:uid="{450F0E87-40C9-4E64-B384-46CA70C951ED}"/>
    <cellStyle name="Normal 14 2 13" xfId="2598" xr:uid="{48BB5BC9-D429-402D-9500-2786EC58F389}"/>
    <cellStyle name="Normal 14 2 14" xfId="2599" xr:uid="{8E2DE553-EAB8-4C2D-80F8-5AFD5E559EE0}"/>
    <cellStyle name="Normal 14 2 14 2" xfId="13793" xr:uid="{30EAA801-E915-4DBF-B0DC-4024D704F759}"/>
    <cellStyle name="Normal 14 2 14 2 2" xfId="13794" xr:uid="{25968D64-EB4E-41A3-AB18-223AA911E8E2}"/>
    <cellStyle name="Normal 14 2 14 3" xfId="13795" xr:uid="{55535DA7-4268-40C5-8D37-0CDDAF76B56D}"/>
    <cellStyle name="Normal 14 2 15" xfId="13796" xr:uid="{DB42B214-59E0-46C0-AD81-DEDD44D7A54E}"/>
    <cellStyle name="Normal 14 2 16" xfId="13797" xr:uid="{1DB0A2E2-6CC2-4178-8957-3D7F709D0D1E}"/>
    <cellStyle name="Normal 14 2 17" xfId="13798" xr:uid="{9297F312-D05F-440C-B13A-7379FEE69D44}"/>
    <cellStyle name="Normal 14 2 17 2" xfId="13799" xr:uid="{F25A495F-A97B-460B-8DAA-E3730982DF8D}"/>
    <cellStyle name="Normal 14 2 18" xfId="13800" xr:uid="{7595247F-EE9A-45B5-BD12-C8B57BA297FD}"/>
    <cellStyle name="Normal 14 2 19" xfId="13801" xr:uid="{2FCA85FF-ED95-4116-8C49-FB1288C1A811}"/>
    <cellStyle name="Normal 14 2 2" xfId="2600" xr:uid="{7733BA3B-46B0-4518-A152-0F14F319F9A9}"/>
    <cellStyle name="Normal 14 2 20" xfId="13802" xr:uid="{AF1AF997-8A94-4D50-9669-4355844C466A}"/>
    <cellStyle name="Normal 14 2 21" xfId="13803" xr:uid="{DDD37C7E-56CA-4FB8-9C9B-F8FE44F6F0DB}"/>
    <cellStyle name="Normal 14 2 22" xfId="13804" xr:uid="{C3E03A37-62E5-492F-9E93-299AA073DDFD}"/>
    <cellStyle name="Normal 14 2 23" xfId="13805" xr:uid="{2D0515EC-44B8-4E98-BEE8-82647F48DB1E}"/>
    <cellStyle name="Normal 14 2 24" xfId="13806" xr:uid="{8FA17B76-E474-4C92-9DE1-B2D89BD73E62}"/>
    <cellStyle name="Normal 14 2 25" xfId="13807" xr:uid="{2298ED09-6997-486D-BABF-F58ED61C86EA}"/>
    <cellStyle name="Normal 14 2 26" xfId="13808" xr:uid="{EDEE7508-160A-4588-A7ED-6A3F033BD090}"/>
    <cellStyle name="Normal 14 2 27" xfId="13809" xr:uid="{FC0F92B2-C4E1-4A6C-9459-B74BA769C800}"/>
    <cellStyle name="Normal 14 2 3" xfId="2601" xr:uid="{DF9A0660-CE54-445B-9262-B8565A82E75E}"/>
    <cellStyle name="Normal 14 2 4" xfId="2602" xr:uid="{60EE653D-6712-46F5-9E1F-F88E028C5E5D}"/>
    <cellStyle name="Normal 14 2 5" xfId="2603" xr:uid="{A772703E-A1DD-4B75-9A2F-8692C74FE9D2}"/>
    <cellStyle name="Normal 14 2 6" xfId="2604" xr:uid="{0F3D85B6-B9A3-47F8-804D-A0817C69EB20}"/>
    <cellStyle name="Normal 14 2 7" xfId="2605" xr:uid="{2D1C7B5E-CCBD-48CC-A8EF-4477CD4F49E8}"/>
    <cellStyle name="Normal 14 2 8" xfId="2606" xr:uid="{EF36DBE9-B3AE-4284-BF01-B27E40F7CB16}"/>
    <cellStyle name="Normal 14 2 9" xfId="2607" xr:uid="{1E3E171F-0DC3-49FB-BB84-5A61F8083FB0}"/>
    <cellStyle name="Normal 14 20" xfId="2608" xr:uid="{9A954FCA-7FAA-4C3C-B976-0F9F1FEE41EC}"/>
    <cellStyle name="Normal 14 20 2" xfId="2609" xr:uid="{2F2A40AD-303F-4730-A9DE-47C51445D950}"/>
    <cellStyle name="Normal 14 20 3" xfId="2610" xr:uid="{96600F52-736B-4B25-9B29-F753DEAFC68E}"/>
    <cellStyle name="Normal 14 21" xfId="2611" xr:uid="{A67326E3-49C2-4DC6-9DBE-C094526A5EF2}"/>
    <cellStyle name="Normal 14 21 2" xfId="2612" xr:uid="{67116016-D5C7-4C37-A70E-15C19E292E33}"/>
    <cellStyle name="Normal 14 21 3" xfId="2613" xr:uid="{81EEB386-58C2-4425-B0D3-FFB54582823E}"/>
    <cellStyle name="Normal 14 22" xfId="2614" xr:uid="{33C95459-5802-4B0A-8A6F-BF295C70B41C}"/>
    <cellStyle name="Normal 14 22 2" xfId="2615" xr:uid="{EB81B3BE-E646-4D55-AECB-6D8A96AFD5B1}"/>
    <cellStyle name="Normal 14 22 3" xfId="2616" xr:uid="{CE4C84DA-0ADF-48C8-B0E7-522EBE9CA560}"/>
    <cellStyle name="Normal 14 23" xfId="2617" xr:uid="{4258B407-6CD6-43C9-ABDC-B1DD463D3E91}"/>
    <cellStyle name="Normal 14 23 2" xfId="2618" xr:uid="{FFB4F0E5-2533-4E27-9F22-8219B493D62A}"/>
    <cellStyle name="Normal 14 23 3" xfId="2619" xr:uid="{125A15C7-67FA-4D63-96AB-28BA490BDDA2}"/>
    <cellStyle name="Normal 14 24" xfId="2620" xr:uid="{0BB3F507-E555-409C-AFE7-033F3F3A1E62}"/>
    <cellStyle name="Normal 14 25" xfId="2621" xr:uid="{88B8F4BE-1523-447E-88AE-C02E4F639142}"/>
    <cellStyle name="Normal 14 26" xfId="2622" xr:uid="{6076D4B1-D93B-4132-A547-6E68579B425B}"/>
    <cellStyle name="Normal 14 27" xfId="2623" xr:uid="{84447257-70E4-4DEE-99FB-9C89AADEF580}"/>
    <cellStyle name="Normal 14 28" xfId="2624" xr:uid="{9BE148E5-16E1-4DA8-A114-E15670D93C18}"/>
    <cellStyle name="Normal 14 29" xfId="2625" xr:uid="{ADFF194E-F7CE-47C4-9E91-46EBEF1E4B9D}"/>
    <cellStyle name="Normal 14 3" xfId="2626" xr:uid="{A4DA1837-ABB9-4671-843C-5FF81E824547}"/>
    <cellStyle name="Normal 14 3 2" xfId="2627" xr:uid="{6644FA3D-D6DA-42B4-86D6-E7EE89E0D09F}"/>
    <cellStyle name="Normal 14 3 3" xfId="2628" xr:uid="{CDAA61DF-4F72-4CE5-812C-ED8C9A122C25}"/>
    <cellStyle name="Normal 14 30" xfId="2629" xr:uid="{1FA8E1EE-B479-4F65-AA2C-A96B2636DBC6}"/>
    <cellStyle name="Normal 14 31" xfId="2630" xr:uid="{00167DBD-E250-4693-B8B9-710E48D4DF9F}"/>
    <cellStyle name="Normal 14 32" xfId="2631" xr:uid="{C7F37512-C3DB-4AE6-BA99-BDCDC0C72BAE}"/>
    <cellStyle name="Normal 14 33" xfId="2632" xr:uid="{CD32021C-3A08-4C15-AE95-ADF9AD431BFA}"/>
    <cellStyle name="Normal 14 34" xfId="2633" xr:uid="{CFC9A5D7-CE22-4242-90F4-D60D5AAD4A15}"/>
    <cellStyle name="Normal 14 35" xfId="2634" xr:uid="{6F39F6C0-AA09-425A-ABF4-3EF275B0A3FD}"/>
    <cellStyle name="Normal 14 36" xfId="2635" xr:uid="{CB51D6B0-8DCC-447B-88F5-A98E4109CED6}"/>
    <cellStyle name="Normal 14 37" xfId="2636" xr:uid="{6996ADC1-C0DF-4D9D-B790-2BCAF572C5AF}"/>
    <cellStyle name="Normal 14 38" xfId="2637" xr:uid="{9F55806A-09DE-4542-AC5C-52A1ADE15DEA}"/>
    <cellStyle name="Normal 14 39" xfId="2638" xr:uid="{37E67D74-71AB-4BB4-879B-4BA0B4EAF114}"/>
    <cellStyle name="Normal 14 4" xfId="2639" xr:uid="{64A281A2-140A-4427-B396-7D0BB173DC84}"/>
    <cellStyle name="Normal 14 4 2" xfId="2640" xr:uid="{420DE419-A2A1-4C57-83F1-4170117A66F1}"/>
    <cellStyle name="Normal 14 4 3" xfId="2641" xr:uid="{0B31A010-95B1-4507-B8AD-75F90DEA9658}"/>
    <cellStyle name="Normal 14 40" xfId="2642" xr:uid="{32FF5A99-F9BF-4680-A091-B004D1C9814E}"/>
    <cellStyle name="Normal 14 41" xfId="2643" xr:uid="{02BC9C54-5FC8-472D-B353-2D12D0A14960}"/>
    <cellStyle name="Normal 14 42" xfId="2644" xr:uid="{65B439E6-04C4-46E7-8935-58F134D7588A}"/>
    <cellStyle name="Normal 14 43" xfId="2645" xr:uid="{7848ABA6-FEE7-4302-8B44-E5ACE8A54F7A}"/>
    <cellStyle name="Normal 14 44" xfId="2646" xr:uid="{78194B5B-C170-4507-BA8C-58A2A37C4705}"/>
    <cellStyle name="Normal 14 45" xfId="2647" xr:uid="{CD340223-07AB-489B-A047-A0132DA8FDF2}"/>
    <cellStyle name="Normal 14 46" xfId="2648" xr:uid="{F885FF66-AF33-4117-8CB6-C4A560F3D3B2}"/>
    <cellStyle name="Normal 14 47" xfId="2649" xr:uid="{8A4F0ED1-6684-4FDA-BEA3-6849D6061522}"/>
    <cellStyle name="Normal 14 48" xfId="2650" xr:uid="{28C2BE82-14A1-4BEC-9B80-78D3D62F6B69}"/>
    <cellStyle name="Normal 14 49" xfId="2651" xr:uid="{4D0AA2BF-4A7E-46CD-B2BF-8A14CF7FE682}"/>
    <cellStyle name="Normal 14 5" xfId="2652" xr:uid="{06E52326-1FCE-405B-9C07-60A7A6866E72}"/>
    <cellStyle name="Normal 14 5 2" xfId="2653" xr:uid="{28C3D18A-A4F7-4EF4-A00F-EBCC210AFC3C}"/>
    <cellStyle name="Normal 14 5 3" xfId="2654" xr:uid="{D97F8473-823E-4612-A486-762C7C6DFBD7}"/>
    <cellStyle name="Normal 14 50" xfId="44687" xr:uid="{9404CD24-EE1B-44A4-A62F-9A9F04E47131}"/>
    <cellStyle name="Normal 14 6" xfId="2655" xr:uid="{602C1245-0A56-40BC-BB3F-FFF92A5FBD6D}"/>
    <cellStyle name="Normal 14 6 2" xfId="2656" xr:uid="{7267C9E2-4A59-4E96-920D-A4972C7CEB8B}"/>
    <cellStyle name="Normal 14 6 3" xfId="2657" xr:uid="{969F9F83-6F3E-4BFD-A319-AD7947922A6B}"/>
    <cellStyle name="Normal 14 7" xfId="2658" xr:uid="{771C05A3-FAED-45E3-B242-1E40F41D6399}"/>
    <cellStyle name="Normal 14 7 2" xfId="2659" xr:uid="{0C48E28C-4605-4298-B286-D499C7C27A00}"/>
    <cellStyle name="Normal 14 7 3" xfId="2660" xr:uid="{8A02C6B6-F87E-45A4-818F-62EB2ED1D31B}"/>
    <cellStyle name="Normal 14 8" xfId="2661" xr:uid="{4C86D612-3C10-466D-9104-F612100E48B5}"/>
    <cellStyle name="Normal 14 8 2" xfId="2662" xr:uid="{E397916A-F11B-4B37-BBC0-D7D7839C1A52}"/>
    <cellStyle name="Normal 14 8 3" xfId="2663" xr:uid="{C846C232-A7CD-4DA5-89F1-A8773AB74FD9}"/>
    <cellStyle name="Normal 14 9" xfId="2664" xr:uid="{35EEA934-AEB6-4BFC-9C26-C0E8A0C30FBA}"/>
    <cellStyle name="Normal 14 9 2" xfId="2665" xr:uid="{E4EA713A-3D4F-4FFE-B7B5-A9211AB84223}"/>
    <cellStyle name="Normal 14 9 3" xfId="2666" xr:uid="{3BDEA915-714A-498B-ABDC-22700C6B9F9E}"/>
    <cellStyle name="Normal 140" xfId="45964" xr:uid="{1C67D83C-598F-4F49-B2B5-3EF3ACD72A2F}"/>
    <cellStyle name="Normal 140 2" xfId="45965" xr:uid="{A4D9DCDB-7278-45E5-8210-C54BD47281EF}"/>
    <cellStyle name="Normal 140 3" xfId="45966" xr:uid="{18F81D2E-BE1F-41BA-8865-A630CEA646FE}"/>
    <cellStyle name="Normal 140 4" xfId="45967" xr:uid="{F34655F1-2DA5-4D0B-B9D5-A0B5D96C3383}"/>
    <cellStyle name="Normal 140 5" xfId="45968" xr:uid="{C59B513B-DCC2-4EC9-9B93-ADD2CCE8AA39}"/>
    <cellStyle name="Normal 141" xfId="45969" xr:uid="{466E47BC-1E95-4B67-8234-813072F95120}"/>
    <cellStyle name="Normal 141 2" xfId="45970" xr:uid="{FFB02300-3214-448F-8A40-12A2F5EDEE7B}"/>
    <cellStyle name="Normal 141 3" xfId="45971" xr:uid="{EBC3D2C7-FDF0-4C62-A1C9-F84450FAA476}"/>
    <cellStyle name="Normal 141 4" xfId="45972" xr:uid="{99FD84E2-87F9-48B1-9AA2-BEF041AB3774}"/>
    <cellStyle name="Normal 141 5" xfId="45973" xr:uid="{2D61D391-C4CC-4896-9699-2E95DF4D5382}"/>
    <cellStyle name="Normal 142" xfId="45974" xr:uid="{42006C0B-A9D1-4A01-9C65-0CFD1AFBC52A}"/>
    <cellStyle name="Normal 142 2" xfId="45975" xr:uid="{5AF62D90-7B72-4704-BD72-778DFC87FD07}"/>
    <cellStyle name="Normal 142 3" xfId="45976" xr:uid="{0D1C7D0E-4713-421C-86C1-2391922726A7}"/>
    <cellStyle name="Normal 142 4" xfId="45977" xr:uid="{0FE50864-53B2-4DAA-9875-B79D63D34663}"/>
    <cellStyle name="Normal 142 5" xfId="45978" xr:uid="{FC581AF7-0280-460E-92DF-9F37B5590CAF}"/>
    <cellStyle name="Normal 143" xfId="45979" xr:uid="{F2E85FDB-C652-4C94-9C59-0AA882C01DEB}"/>
    <cellStyle name="Normal 144" xfId="45980" xr:uid="{FCE0652E-D7C8-493E-9335-75F58369FA77}"/>
    <cellStyle name="Normal 145" xfId="45981" xr:uid="{75D4466B-92C3-49C2-B2EC-8E1C951C0BE2}"/>
    <cellStyle name="Normal 146" xfId="45982" xr:uid="{20599918-8333-43A8-B881-62D3AAB2F05F}"/>
    <cellStyle name="Normal 147" xfId="45983" xr:uid="{9537B50D-2C4C-485D-94DD-C8863444AE6D}"/>
    <cellStyle name="Normal 148" xfId="45984" xr:uid="{C6D2C33F-497C-4C40-8B61-3B604D42718B}"/>
    <cellStyle name="Normal 149" xfId="45985" xr:uid="{34450A3B-06C8-47BF-A281-964B52A8BE84}"/>
    <cellStyle name="Normal 15" xfId="2667" xr:uid="{6D70A0C0-E837-4987-840F-1D5F5A2F46CD}"/>
    <cellStyle name="Normal 15 10" xfId="2668" xr:uid="{8A548A05-AA10-4A8A-8DF4-271F23BD4353}"/>
    <cellStyle name="Normal 15 10 2" xfId="2669" xr:uid="{BAFA4F97-F3B1-4012-8974-D71E088327D4}"/>
    <cellStyle name="Normal 15 10 3" xfId="2670" xr:uid="{F7B9CBFE-4F69-4623-ABFD-093E9B4EFDF1}"/>
    <cellStyle name="Normal 15 11" xfId="2671" xr:uid="{EE32EE9A-F55F-4462-B9DA-B859B11095DC}"/>
    <cellStyle name="Normal 15 11 2" xfId="2672" xr:uid="{48EBB8DB-B915-4D72-BC50-5C18388BD46E}"/>
    <cellStyle name="Normal 15 11 3" xfId="2673" xr:uid="{C70FA320-F2AA-4C87-9347-432541BB349D}"/>
    <cellStyle name="Normal 15 12" xfId="2674" xr:uid="{92CB8D79-C330-4030-9ABD-C26D443AB652}"/>
    <cellStyle name="Normal 15 12 2" xfId="2675" xr:uid="{8DA8CC84-BA6F-4899-8B48-05567A562932}"/>
    <cellStyle name="Normal 15 12 3" xfId="2676" xr:uid="{6D0712D3-AA2D-40B9-95F8-D8D7130B21D4}"/>
    <cellStyle name="Normal 15 13" xfId="2677" xr:uid="{7DE88F6B-3FBC-42B3-BC32-6BCF928A4A02}"/>
    <cellStyle name="Normal 15 13 2" xfId="2678" xr:uid="{EC5B4E56-8189-40E6-B5BF-B36A7678F400}"/>
    <cellStyle name="Normal 15 13 3" xfId="2679" xr:uid="{D30F8816-0781-4D62-8E6D-8FE129E70D48}"/>
    <cellStyle name="Normal 15 14" xfId="2680" xr:uid="{2A04A076-4E61-4307-967F-F4559106EC8D}"/>
    <cellStyle name="Normal 15 14 2" xfId="2681" xr:uid="{920124C0-7D98-4F73-AF71-6A873DD285BE}"/>
    <cellStyle name="Normal 15 14 3" xfId="2682" xr:uid="{70E35DA5-EAB8-4C48-A235-FC38E5D8AB61}"/>
    <cellStyle name="Normal 15 15" xfId="2683" xr:uid="{5A08A36F-2739-4313-9E3A-7ED5F8D1A946}"/>
    <cellStyle name="Normal 15 15 2" xfId="2684" xr:uid="{C7C7E4DC-ED26-4E25-8C32-A5430F432AE5}"/>
    <cellStyle name="Normal 15 15 3" xfId="2685" xr:uid="{B2FC58FE-78EB-4854-A7CD-1531E87ABDF0}"/>
    <cellStyle name="Normal 15 16" xfId="2686" xr:uid="{6DE70EC1-DF30-4A96-8825-42258E7C2CD3}"/>
    <cellStyle name="Normal 15 16 2" xfId="2687" xr:uid="{DF3FB126-820D-4D62-B87A-33492D8A52CD}"/>
    <cellStyle name="Normal 15 16 3" xfId="2688" xr:uid="{321773A1-4AFD-4762-A5B0-E81D16C2E10D}"/>
    <cellStyle name="Normal 15 17" xfId="2689" xr:uid="{ECE3B9A2-6E72-40FB-A128-F177C8BFFD89}"/>
    <cellStyle name="Normal 15 17 2" xfId="2690" xr:uid="{F359055A-CE97-4809-BCF3-DC821C461056}"/>
    <cellStyle name="Normal 15 17 3" xfId="2691" xr:uid="{240A6608-9A49-4A18-B010-BB9A23DE0B24}"/>
    <cellStyle name="Normal 15 18" xfId="2692" xr:uid="{523C79E4-6223-441B-B197-917F60700168}"/>
    <cellStyle name="Normal 15 18 2" xfId="2693" xr:uid="{A0C91FB3-8E75-4E56-975F-EC3812735F03}"/>
    <cellStyle name="Normal 15 18 3" xfId="2694" xr:uid="{179F40E2-5FB5-4CC9-8C5A-8F8B87516436}"/>
    <cellStyle name="Normal 15 19" xfId="2695" xr:uid="{EEB0FF4D-02E9-4157-85F3-C396C9291696}"/>
    <cellStyle name="Normal 15 19 2" xfId="2696" xr:uid="{0DA3140E-1C3F-436E-A019-92DFE3A9E949}"/>
    <cellStyle name="Normal 15 19 3" xfId="2697" xr:uid="{ABC7ABE0-584F-4843-A97B-8C06A4D76114}"/>
    <cellStyle name="Normal 15 2" xfId="2698" xr:uid="{28F79583-A510-48AE-8066-6F2CF9A79821}"/>
    <cellStyle name="Normal 15 2 10" xfId="2699" xr:uid="{B4D3A802-52C9-45A1-A179-49C81F07AD35}"/>
    <cellStyle name="Normal 15 2 11" xfId="2700" xr:uid="{41F124EE-5B61-4C6A-A46F-48CC81676ACD}"/>
    <cellStyle name="Normal 15 2 12" xfId="2701" xr:uid="{820F9DAE-22D8-4A66-AC9D-9A5769CD1A6F}"/>
    <cellStyle name="Normal 15 2 13" xfId="2702" xr:uid="{41BAD4A6-99E6-4C14-AB00-D2A65BD92416}"/>
    <cellStyle name="Normal 15 2 14" xfId="2703" xr:uid="{FD4D0079-DA4D-452B-93B4-E88298E0BD2E}"/>
    <cellStyle name="Normal 15 2 14 2" xfId="13810" xr:uid="{9C3A4ED4-4188-49C1-98F3-855D1234B784}"/>
    <cellStyle name="Normal 15 2 14 2 2" xfId="13811" xr:uid="{50165E37-E47F-4524-87FF-E75C7DA2FF9F}"/>
    <cellStyle name="Normal 15 2 14 3" xfId="13812" xr:uid="{F483BD23-A779-4793-9A83-17631C39B021}"/>
    <cellStyle name="Normal 15 2 15" xfId="13813" xr:uid="{7D5190F5-70A4-4EC1-8436-A27601AB4BC9}"/>
    <cellStyle name="Normal 15 2 16" xfId="13814" xr:uid="{2FEFBD0E-58FB-4E24-AADD-EC5C1A094818}"/>
    <cellStyle name="Normal 15 2 17" xfId="13815" xr:uid="{BEACACB4-B964-4CE8-AA8D-D2ECFE9B3CAD}"/>
    <cellStyle name="Normal 15 2 17 2" xfId="13816" xr:uid="{0922E6EA-276B-4DFF-AB0B-D363757B5106}"/>
    <cellStyle name="Normal 15 2 18" xfId="13817" xr:uid="{41B8FEE3-356E-4CB0-B219-353D49BEB7AF}"/>
    <cellStyle name="Normal 15 2 19" xfId="13818" xr:uid="{B2A4B5E8-21D3-4E02-A8B7-0549AB4590E2}"/>
    <cellStyle name="Normal 15 2 2" xfId="2704" xr:uid="{02A396EB-0382-4831-A772-1414A9BF3985}"/>
    <cellStyle name="Normal 15 2 20" xfId="13819" xr:uid="{BDE00D1F-C1EB-42CD-9D91-F284437EA2D9}"/>
    <cellStyle name="Normal 15 2 21" xfId="13820" xr:uid="{9D12DD8E-38E1-4FBB-90C6-5D11A0103444}"/>
    <cellStyle name="Normal 15 2 22" xfId="13821" xr:uid="{51CC82E7-71AE-4206-BAF8-9298F97E34DD}"/>
    <cellStyle name="Normal 15 2 23" xfId="13822" xr:uid="{8CC06806-5950-4CFB-80C6-13A77F3771DA}"/>
    <cellStyle name="Normal 15 2 24" xfId="13823" xr:uid="{FD368134-C757-4028-A573-65A0B80BF25B}"/>
    <cellStyle name="Normal 15 2 25" xfId="13824" xr:uid="{5EA93761-E958-422D-AF03-947FD2D6D345}"/>
    <cellStyle name="Normal 15 2 26" xfId="13825" xr:uid="{35454C6B-DDE5-4DD8-8A06-81E7A2A98E3F}"/>
    <cellStyle name="Normal 15 2 27" xfId="13826" xr:uid="{D067FB91-8760-4E68-993D-D8F8C68670E8}"/>
    <cellStyle name="Normal 15 2 3" xfId="2705" xr:uid="{731ABD2E-1935-45C4-BFDD-B8E1874BC476}"/>
    <cellStyle name="Normal 15 2 4" xfId="2706" xr:uid="{F7A01598-3E9C-4470-85D7-19C1E0A92F28}"/>
    <cellStyle name="Normal 15 2 5" xfId="2707" xr:uid="{E9D0AB30-20A6-43A3-9288-493EB937C710}"/>
    <cellStyle name="Normal 15 2 6" xfId="2708" xr:uid="{89A9C9DD-5080-4533-8198-2DA05CC9BF31}"/>
    <cellStyle name="Normal 15 2 7" xfId="2709" xr:uid="{E458E42C-7542-47FA-9144-750BA7DF53F1}"/>
    <cellStyle name="Normal 15 2 8" xfId="2710" xr:uid="{D8581FFA-C3DD-42B7-9E30-EEC69595EE12}"/>
    <cellStyle name="Normal 15 2 9" xfId="2711" xr:uid="{4A5CBC93-A341-4B69-A660-324A3149EFDF}"/>
    <cellStyle name="Normal 15 20" xfId="2712" xr:uid="{EF5E8DF8-11E6-4D61-B479-9F114961F0CC}"/>
    <cellStyle name="Normal 15 20 2" xfId="2713" xr:uid="{5E37E9FD-5475-4436-9775-E471EC738495}"/>
    <cellStyle name="Normal 15 20 3" xfId="2714" xr:uid="{075219AC-969E-4E2D-8B21-3E57909F2705}"/>
    <cellStyle name="Normal 15 21" xfId="2715" xr:uid="{28F4AA5E-CCBE-46CD-B495-FFA9AB614E8A}"/>
    <cellStyle name="Normal 15 21 2" xfId="2716" xr:uid="{540ECAE6-6AE8-49F7-AC1A-D4F795C0D861}"/>
    <cellStyle name="Normal 15 21 3" xfId="2717" xr:uid="{7E92A701-E4DF-4326-B7FD-B78D2FA4A6F9}"/>
    <cellStyle name="Normal 15 22" xfId="2718" xr:uid="{8B3487A2-A286-44CA-815F-8885E9583F2C}"/>
    <cellStyle name="Normal 15 22 2" xfId="2719" xr:uid="{DF33317C-FD24-4B35-BA64-045497400D75}"/>
    <cellStyle name="Normal 15 22 3" xfId="2720" xr:uid="{1AC6541B-E8C2-40DF-A609-DEE2CF873223}"/>
    <cellStyle name="Normal 15 23" xfId="2721" xr:uid="{89D8DCB4-324F-48A8-8D7F-222773A0504E}"/>
    <cellStyle name="Normal 15 23 2" xfId="2722" xr:uid="{014089F9-9CE6-4884-BA11-0CB10A72A4BD}"/>
    <cellStyle name="Normal 15 23 3" xfId="2723" xr:uid="{B24D156A-E0E0-4105-B35B-B4A07EEDFAAA}"/>
    <cellStyle name="Normal 15 24" xfId="2724" xr:uid="{0E30047F-73B7-4D14-BB44-DEB567DAD94F}"/>
    <cellStyle name="Normal 15 25" xfId="2725" xr:uid="{5B025195-9300-40A1-955F-C4D75ACE33F8}"/>
    <cellStyle name="Normal 15 26" xfId="2726" xr:uid="{694D53D9-E230-423E-91F6-A06F12E41D8E}"/>
    <cellStyle name="Normal 15 27" xfId="2727" xr:uid="{55AD61B6-A72B-4127-805B-51EE157C2229}"/>
    <cellStyle name="Normal 15 28" xfId="2728" xr:uid="{3E3521CA-FFFC-4FBC-AE36-A56B3981BC1B}"/>
    <cellStyle name="Normal 15 29" xfId="2729" xr:uid="{A09F96CE-67B7-41E9-BE8C-FDE105113896}"/>
    <cellStyle name="Normal 15 3" xfId="2730" xr:uid="{10D38326-C170-4EF8-BA35-6A4D978E5F3D}"/>
    <cellStyle name="Normal 15 3 2" xfId="2731" xr:uid="{077DFDF6-3BF1-4C27-9302-968A036486EA}"/>
    <cellStyle name="Normal 15 3 3" xfId="2732" xr:uid="{F8158E69-31F5-47E5-93F6-AF22AF2114E5}"/>
    <cellStyle name="Normal 15 30" xfId="2733" xr:uid="{09EE38D1-CD46-43C7-B339-C84C305DF00A}"/>
    <cellStyle name="Normal 15 31" xfId="2734" xr:uid="{B1A72846-8986-4FC7-8A53-E3ECAF766863}"/>
    <cellStyle name="Normal 15 32" xfId="2735" xr:uid="{F5C2A2A2-0E30-496F-84E2-7090A2ED69D9}"/>
    <cellStyle name="Normal 15 33" xfId="2736" xr:uid="{2B4281E3-C4D0-4112-A1F6-C589DD22B620}"/>
    <cellStyle name="Normal 15 34" xfId="2737" xr:uid="{E1DFF95D-B43F-4401-B887-767AD6C8A0CA}"/>
    <cellStyle name="Normal 15 35" xfId="2738" xr:uid="{49C032E4-8EAB-4955-B622-EE4D093F242F}"/>
    <cellStyle name="Normal 15 36" xfId="2739" xr:uid="{490FE442-89FD-4291-AC05-509C25D82BAC}"/>
    <cellStyle name="Normal 15 37" xfId="2740" xr:uid="{8AAA30BC-90F1-40F8-924A-A9D2B2B1E66D}"/>
    <cellStyle name="Normal 15 38" xfId="2741" xr:uid="{CFA8F37D-BC6C-4F22-87D7-48CEA2795E43}"/>
    <cellStyle name="Normal 15 39" xfId="2742" xr:uid="{C510E113-7E1C-4DF8-8847-F5669AC5DB72}"/>
    <cellStyle name="Normal 15 4" xfId="2743" xr:uid="{22698B03-F38B-444D-AD9D-63562714BAFF}"/>
    <cellStyle name="Normal 15 4 2" xfId="2744" xr:uid="{4C4F8022-2FFB-4861-95E5-E14A8DACC527}"/>
    <cellStyle name="Normal 15 4 3" xfId="2745" xr:uid="{DD87E0B9-346E-4670-B04A-5EA834672978}"/>
    <cellStyle name="Normal 15 40" xfId="2746" xr:uid="{7DE22D29-1630-4148-934F-6A935B060F88}"/>
    <cellStyle name="Normal 15 41" xfId="2747" xr:uid="{5EB095A5-10CC-413A-A83B-BB67621BC147}"/>
    <cellStyle name="Normal 15 42" xfId="2748" xr:uid="{4357D595-5E17-4D09-A8D9-96DA0DF1D6F0}"/>
    <cellStyle name="Normal 15 43" xfId="2749" xr:uid="{418BBB23-3B2D-41EE-90AC-CC03E654CD6A}"/>
    <cellStyle name="Normal 15 44" xfId="2750" xr:uid="{CF971140-4AE9-4ED4-96FA-3A8E36DCCDF5}"/>
    <cellStyle name="Normal 15 45" xfId="2751" xr:uid="{91AC1A94-1619-4426-B783-89F799DBFEEB}"/>
    <cellStyle name="Normal 15 46" xfId="2752" xr:uid="{A58A12D6-7B5F-43E0-A98C-230F22BCEC45}"/>
    <cellStyle name="Normal 15 47" xfId="2753" xr:uid="{B4500D47-A8DA-4E18-B9F3-84A953FAB3EC}"/>
    <cellStyle name="Normal 15 48" xfId="2754" xr:uid="{25EA3D7B-EF22-42AB-8E80-9FCC3A410A8A}"/>
    <cellStyle name="Normal 15 49" xfId="2755" xr:uid="{5AE05BD3-6125-4A32-ADD8-AB8A56DFE480}"/>
    <cellStyle name="Normal 15 5" xfId="2756" xr:uid="{EC059EBC-3A8F-493B-926C-112800B6A4C3}"/>
    <cellStyle name="Normal 15 5 2" xfId="2757" xr:uid="{24E07ADD-D8EC-4892-82F2-791B1AAD6773}"/>
    <cellStyle name="Normal 15 5 3" xfId="2758" xr:uid="{896E213F-4A4D-4A2B-83EE-09A28A8F229D}"/>
    <cellStyle name="Normal 15 50" xfId="2759" xr:uid="{71901390-0AA1-4F6D-AB8F-F8D988B1C734}"/>
    <cellStyle name="Normal 15 50 2" xfId="2760" xr:uid="{B7106E15-7DE1-46AE-92D2-C7BC22675D1F}"/>
    <cellStyle name="Normal 15 51" xfId="13827" xr:uid="{D40CCB84-24EE-4009-934E-26B0CD8483EA}"/>
    <cellStyle name="Normal 15 52" xfId="13828" xr:uid="{A753FB88-C9DC-476F-87CF-9BF8C32D3DC8}"/>
    <cellStyle name="Normal 15 6" xfId="2761" xr:uid="{18770B01-8487-460F-8C35-786E95F29BCB}"/>
    <cellStyle name="Normal 15 6 2" xfId="2762" xr:uid="{AD1D0C31-FF23-4912-B8B1-176CEF11575C}"/>
    <cellStyle name="Normal 15 6 3" xfId="2763" xr:uid="{5E162292-40DB-4F8B-9242-33D12930AF29}"/>
    <cellStyle name="Normal 15 7" xfId="2764" xr:uid="{8A94C23C-B5F7-4909-851B-360F331646EF}"/>
    <cellStyle name="Normal 15 7 2" xfId="2765" xr:uid="{E2C1081E-4862-4F44-8F52-37AD1320E5CE}"/>
    <cellStyle name="Normal 15 7 3" xfId="2766" xr:uid="{98B0B334-A243-4BD2-8B2E-CB66270EF3F4}"/>
    <cellStyle name="Normal 15 8" xfId="2767" xr:uid="{9934D7EB-3E87-48FE-AF61-27A7A4AA8D19}"/>
    <cellStyle name="Normal 15 8 2" xfId="2768" xr:uid="{7A6AB81B-7101-46AA-8765-0538722216D4}"/>
    <cellStyle name="Normal 15 8 3" xfId="2769" xr:uid="{B0075C23-5B5B-48D6-A767-5B3512D4E685}"/>
    <cellStyle name="Normal 15 9" xfId="2770" xr:uid="{EC975535-3A58-482B-A3F3-CFE5250FB5C1}"/>
    <cellStyle name="Normal 15 9 2" xfId="2771" xr:uid="{A20D0992-5581-408C-B210-50A9135B373B}"/>
    <cellStyle name="Normal 15 9 3" xfId="2772" xr:uid="{A65B72E1-743F-4EC3-ABDA-DEA0E9CE19EB}"/>
    <cellStyle name="Normal 150" xfId="45986" xr:uid="{9189DC38-14DF-4F8E-A50B-489EBE98E538}"/>
    <cellStyle name="Normal 151" xfId="45987" xr:uid="{DF3C6643-F2C6-4D6A-A7C0-A6B84F566708}"/>
    <cellStyle name="Normal 152" xfId="45988" xr:uid="{9544B6A7-CFEF-4D0B-8E32-8B75F55FFAC7}"/>
    <cellStyle name="Normal 152 2" xfId="45989" xr:uid="{E6DB8D36-E625-4539-8A54-B61881FB309E}"/>
    <cellStyle name="Normal 152 3" xfId="45990" xr:uid="{8FD3E4CF-1297-45DC-808E-061C6F9522B2}"/>
    <cellStyle name="Normal 152 4" xfId="45991" xr:uid="{A1865405-DCDB-4DFE-91D4-DBC8F1029800}"/>
    <cellStyle name="Normal 152 5" xfId="45992" xr:uid="{6A340DDA-4844-48F3-938E-B4E3714143CE}"/>
    <cellStyle name="Normal 153" xfId="45993" xr:uid="{B1CEBA8E-F0AD-43AF-A7D3-54F6CA76EF6F}"/>
    <cellStyle name="Normal 153 2" xfId="45994" xr:uid="{DF3571B3-3260-4D7B-BDC0-2903146D679B}"/>
    <cellStyle name="Normal 153 3" xfId="45995" xr:uid="{D50BB47C-7D1F-45AB-95AE-47A0F0340D47}"/>
    <cellStyle name="Normal 153 4" xfId="45996" xr:uid="{E30F983E-4E79-4996-B9D8-4F50F1454D24}"/>
    <cellStyle name="Normal 153 5" xfId="45997" xr:uid="{6AE2DB91-3990-43A0-A5CF-7A4CE8D4EDF1}"/>
    <cellStyle name="Normal 154" xfId="45998" xr:uid="{EB272254-1A08-4A0B-9128-BF9DE496A567}"/>
    <cellStyle name="Normal 154 2" xfId="45999" xr:uid="{79A443B0-66B4-4D3E-8D11-92EBB4E359BB}"/>
    <cellStyle name="Normal 154 3" xfId="46000" xr:uid="{6D691216-8C3C-4823-9370-FD9F01128BE3}"/>
    <cellStyle name="Normal 154 4" xfId="46001" xr:uid="{059935B0-33C5-478D-9248-CF50F8D67223}"/>
    <cellStyle name="Normal 154 5" xfId="46002" xr:uid="{098164BF-A31C-4148-8EB9-1A420A8D9C27}"/>
    <cellStyle name="Normal 155" xfId="46003" xr:uid="{F7760557-A83C-4EAF-AD43-310865A0F66A}"/>
    <cellStyle name="Normal 156" xfId="46004" xr:uid="{D593892D-0805-484F-8EDF-8E5D9B875905}"/>
    <cellStyle name="Normal 157" xfId="46005" xr:uid="{A7BB10CF-0FC3-45C2-B354-A9D758E48707}"/>
    <cellStyle name="Normal 158" xfId="46006" xr:uid="{68F17DDB-84AB-40B0-98A2-0B41BE568918}"/>
    <cellStyle name="Normal 159" xfId="46855" xr:uid="{D11C90C1-8EE4-4316-B274-61C932D26190}"/>
    <cellStyle name="Normal 16" xfId="2773" xr:uid="{EC600238-4E17-43FB-BD16-B6109AF42E37}"/>
    <cellStyle name="Normal 16 10" xfId="2774" xr:uid="{72328F52-B54A-412C-9498-E3A6CF308453}"/>
    <cellStyle name="Normal 16 10 2" xfId="2775" xr:uid="{CE75A2F6-6857-4813-89DA-D98A5E7D033A}"/>
    <cellStyle name="Normal 16 10 3" xfId="2776" xr:uid="{D57D134B-E21E-462C-A555-9A611C3EA302}"/>
    <cellStyle name="Normal 16 11" xfId="2777" xr:uid="{56A63B62-2BE3-4D91-9C8D-DE3FD3DDAAA4}"/>
    <cellStyle name="Normal 16 11 2" xfId="2778" xr:uid="{2FD09DD3-7750-4109-A546-9A06F32C44E1}"/>
    <cellStyle name="Normal 16 11 3" xfId="2779" xr:uid="{B431E347-B111-4E2E-966B-F118F49BBFA8}"/>
    <cellStyle name="Normal 16 12" xfId="2780" xr:uid="{A53E7045-7BE7-4EA3-A09D-5BFF7F35A464}"/>
    <cellStyle name="Normal 16 12 2" xfId="2781" xr:uid="{8991FB7A-C92A-4944-A715-EDBE3488A4BB}"/>
    <cellStyle name="Normal 16 12 3" xfId="2782" xr:uid="{E9994314-596F-4127-9369-1047974C4DD5}"/>
    <cellStyle name="Normal 16 13" xfId="2783" xr:uid="{8917D491-6726-4878-A2FB-2AF105A56062}"/>
    <cellStyle name="Normal 16 13 2" xfId="2784" xr:uid="{4C80D405-9C72-49CE-9B76-3864046D9440}"/>
    <cellStyle name="Normal 16 13 3" xfId="2785" xr:uid="{0FE9CD20-7ABC-40F4-8466-D03EC555D4FC}"/>
    <cellStyle name="Normal 16 14" xfId="2786" xr:uid="{188DEA59-F329-44D7-8722-9DFEE4CB6767}"/>
    <cellStyle name="Normal 16 14 2" xfId="2787" xr:uid="{69E9469B-DF83-45C2-98E0-D21E8B11DD44}"/>
    <cellStyle name="Normal 16 14 3" xfId="2788" xr:uid="{FDCD4F2B-876D-4AFC-BF2D-BA6DE432D704}"/>
    <cellStyle name="Normal 16 15" xfId="2789" xr:uid="{7A3E7236-FB5C-40AF-B772-4E549967EB2D}"/>
    <cellStyle name="Normal 16 15 2" xfId="2790" xr:uid="{B898BE9A-1C51-4D6C-A5B9-1C0FAF049AF7}"/>
    <cellStyle name="Normal 16 15 3" xfId="2791" xr:uid="{988AB8DA-E630-41BC-9BD6-22CA1C70AD77}"/>
    <cellStyle name="Normal 16 16" xfId="2792" xr:uid="{DDF146A7-C688-4C8E-A9DB-714EDD21C190}"/>
    <cellStyle name="Normal 16 16 2" xfId="2793" xr:uid="{133EA351-FC62-407D-9EBB-CFEBB3D14EA3}"/>
    <cellStyle name="Normal 16 16 3" xfId="2794" xr:uid="{847412FE-07AC-4CA4-8DBB-18AAA115BEEC}"/>
    <cellStyle name="Normal 16 17" xfId="2795" xr:uid="{FB3F7B35-6620-4245-860B-C8CB6D308D56}"/>
    <cellStyle name="Normal 16 17 2" xfId="2796" xr:uid="{4DD21D7F-D854-45B2-867D-C9FF3BDAEFBB}"/>
    <cellStyle name="Normal 16 17 3" xfId="2797" xr:uid="{3979B51F-5928-496D-A196-8F29AE407C5F}"/>
    <cellStyle name="Normal 16 18" xfId="2798" xr:uid="{882EA102-2EA4-42FF-91D3-AF6F20A46128}"/>
    <cellStyle name="Normal 16 18 2" xfId="2799" xr:uid="{966205F7-A79B-48B0-8FB2-11607409CE20}"/>
    <cellStyle name="Normal 16 18 3" xfId="2800" xr:uid="{DB91FCC9-E6AC-4790-837D-CF5A2801917A}"/>
    <cellStyle name="Normal 16 19" xfId="2801" xr:uid="{E3DA886B-87A5-4A92-BE8E-BE881B88AC46}"/>
    <cellStyle name="Normal 16 19 2" xfId="2802" xr:uid="{B0D7032F-7393-43D2-87E6-4515384E89AE}"/>
    <cellStyle name="Normal 16 19 3" xfId="2803" xr:uid="{CFF948A7-7EB3-4FAD-8998-23CD6F0DB1E7}"/>
    <cellStyle name="Normal 16 2" xfId="2804" xr:uid="{1F845913-4445-402B-9503-CCA873CA607B}"/>
    <cellStyle name="Normal 16 2 10" xfId="2805" xr:uid="{4FFDC0BF-9BC0-41F8-9F36-237EDBD3BD24}"/>
    <cellStyle name="Normal 16 2 11" xfId="2806" xr:uid="{23FE40B4-8A5B-4F4C-B94B-B84EFDE869B3}"/>
    <cellStyle name="Normal 16 2 12" xfId="2807" xr:uid="{DE49232D-D88E-4D2D-A649-47DAB8F8E975}"/>
    <cellStyle name="Normal 16 2 13" xfId="2808" xr:uid="{64EFEE55-88C3-4F54-84EE-093154DDC234}"/>
    <cellStyle name="Normal 16 2 14" xfId="2809" xr:uid="{C0981E8E-4F7A-4402-B4BB-1E3230B52C46}"/>
    <cellStyle name="Normal 16 2 14 2" xfId="13829" xr:uid="{A7DDD96B-D861-40F6-9DED-8C90C18B0AFC}"/>
    <cellStyle name="Normal 16 2 14 2 2" xfId="13830" xr:uid="{4C1A8620-049E-4A32-AC08-DBF8CCB5BBDA}"/>
    <cellStyle name="Normal 16 2 14 3" xfId="13831" xr:uid="{F777B28F-963D-4D70-A944-B697F57D75DF}"/>
    <cellStyle name="Normal 16 2 15" xfId="13832" xr:uid="{7CCC45ED-3591-45F9-A9D6-6F6045CE3826}"/>
    <cellStyle name="Normal 16 2 16" xfId="13833" xr:uid="{9EB28EC0-7E7A-43E2-9307-E6F1160A61F2}"/>
    <cellStyle name="Normal 16 2 17" xfId="13834" xr:uid="{A37648B7-5153-4A43-9EC9-8153FBFF9209}"/>
    <cellStyle name="Normal 16 2 17 2" xfId="13835" xr:uid="{08E32E87-911E-4935-8A28-EA61DEF51617}"/>
    <cellStyle name="Normal 16 2 18" xfId="13836" xr:uid="{9A71D2C5-BDE1-4063-8DBE-3118A0666854}"/>
    <cellStyle name="Normal 16 2 19" xfId="13837" xr:uid="{F8899F85-87EC-4611-ADF6-B0B65B6887E9}"/>
    <cellStyle name="Normal 16 2 2" xfId="2810" xr:uid="{8EF5B77B-492C-450A-BDC2-13108CA69CDF}"/>
    <cellStyle name="Normal 16 2 20" xfId="13838" xr:uid="{3E2F4387-AE49-499B-8EC1-F52137B530D6}"/>
    <cellStyle name="Normal 16 2 21" xfId="13839" xr:uid="{D56B7E4B-DEF2-4755-8E6D-7921EF27C5ED}"/>
    <cellStyle name="Normal 16 2 22" xfId="13840" xr:uid="{EF1E57C9-8152-48A6-A29C-1531CD17F474}"/>
    <cellStyle name="Normal 16 2 23" xfId="13841" xr:uid="{E938186E-6553-424C-A264-F11DF5177D38}"/>
    <cellStyle name="Normal 16 2 24" xfId="13842" xr:uid="{66329E8A-99AC-4AC7-8A0E-363479F5D968}"/>
    <cellStyle name="Normal 16 2 25" xfId="13843" xr:uid="{2CD71340-6CFE-4F8E-8F86-DD690455BF31}"/>
    <cellStyle name="Normal 16 2 26" xfId="13844" xr:uid="{C19873EF-ABE9-49DF-83D5-87528A8FE630}"/>
    <cellStyle name="Normal 16 2 27" xfId="13845" xr:uid="{CAF819F0-9185-4F40-89FD-553A9CDFF2C6}"/>
    <cellStyle name="Normal 16 2 3" xfId="2811" xr:uid="{09F2B4D5-3CC0-47E0-90D7-47E945BD0972}"/>
    <cellStyle name="Normal 16 2 4" xfId="2812" xr:uid="{D1296489-8F59-47FB-85D7-C7AD0DA2FF83}"/>
    <cellStyle name="Normal 16 2 5" xfId="2813" xr:uid="{027F44E2-FB03-4F8E-8321-0BFFDCFAAACA}"/>
    <cellStyle name="Normal 16 2 6" xfId="2814" xr:uid="{2328135A-559D-40AA-8404-282F46E65C25}"/>
    <cellStyle name="Normal 16 2 7" xfId="2815" xr:uid="{E81A9276-3B88-475E-A3C0-77C099DAE2F8}"/>
    <cellStyle name="Normal 16 2 8" xfId="2816" xr:uid="{2EA78CF9-B394-4795-9E6B-E345A2D537D8}"/>
    <cellStyle name="Normal 16 2 9" xfId="2817" xr:uid="{59074735-7CB4-45DB-9EB1-04FAEE65C27D}"/>
    <cellStyle name="Normal 16 20" xfId="2818" xr:uid="{F5A05827-F9F2-4BB5-8375-224A2B11A673}"/>
    <cellStyle name="Normal 16 20 2" xfId="2819" xr:uid="{E13B6001-92B2-41D4-BF91-332FDC924AD0}"/>
    <cellStyle name="Normal 16 20 3" xfId="2820" xr:uid="{9A1FFBA5-4200-483D-A8D4-CD22E429BC57}"/>
    <cellStyle name="Normal 16 21" xfId="2821" xr:uid="{D06FA9C0-934D-4E8E-A09C-BBBB5AC29478}"/>
    <cellStyle name="Normal 16 21 2" xfId="2822" xr:uid="{7BDC6827-1D74-4EE8-9EA9-1C03ACFE51E5}"/>
    <cellStyle name="Normal 16 21 3" xfId="2823" xr:uid="{B2DD9A5F-4CAA-4475-BDFA-C9F80E5E125D}"/>
    <cellStyle name="Normal 16 22" xfId="2824" xr:uid="{9E2D31F3-4E6B-43F9-97B8-FE87CD4D5F58}"/>
    <cellStyle name="Normal 16 22 2" xfId="2825" xr:uid="{FFF51C82-D792-40B1-8965-BC5B5AFAF640}"/>
    <cellStyle name="Normal 16 22 3" xfId="2826" xr:uid="{E82EA98E-7937-4F81-A312-64E6191FD413}"/>
    <cellStyle name="Normal 16 23" xfId="2827" xr:uid="{7FB7EDA1-ACD3-41BA-A732-ACECF0F95E42}"/>
    <cellStyle name="Normal 16 23 2" xfId="2828" xr:uid="{4A118CCF-F00A-4391-8037-6C575F03335F}"/>
    <cellStyle name="Normal 16 23 3" xfId="2829" xr:uid="{E31A5388-4186-4973-8EF6-717994F6667D}"/>
    <cellStyle name="Normal 16 24" xfId="2830" xr:uid="{72CE768E-4A27-4370-B7A8-C12B703DED4A}"/>
    <cellStyle name="Normal 16 25" xfId="2831" xr:uid="{9F73C6B6-7BD8-4F52-AA25-40BB757775BE}"/>
    <cellStyle name="Normal 16 26" xfId="2832" xr:uid="{EB736545-862A-4D6E-8D61-13AFB1A9BC9C}"/>
    <cellStyle name="Normal 16 27" xfId="2833" xr:uid="{DFE8888D-EABF-4DC6-BC81-E8FABDAB2D47}"/>
    <cellStyle name="Normal 16 28" xfId="2834" xr:uid="{ECB29228-FD94-49B3-9A85-0DC13E5D0DED}"/>
    <cellStyle name="Normal 16 29" xfId="2835" xr:uid="{69FD2AE9-BD29-4332-BD02-FA7965DDAC41}"/>
    <cellStyle name="Normal 16 3" xfId="2836" xr:uid="{D36C627A-7C67-40F5-B175-CE1425162CB3}"/>
    <cellStyle name="Normal 16 3 2" xfId="2837" xr:uid="{B7BA436F-3D72-4A4E-A0B9-7322F77E4D2A}"/>
    <cellStyle name="Normal 16 3 3" xfId="2838" xr:uid="{B13E9557-C895-4A5D-AA92-32D3390F24D6}"/>
    <cellStyle name="Normal 16 30" xfId="2839" xr:uid="{0FB4F41B-BD2E-40A3-BD20-B4560602682B}"/>
    <cellStyle name="Normal 16 31" xfId="2840" xr:uid="{6451EB62-E7F0-41C4-8C85-6E328649B6B9}"/>
    <cellStyle name="Normal 16 32" xfId="2841" xr:uid="{A399A6DF-51ED-4BF5-83C1-1C090A876236}"/>
    <cellStyle name="Normal 16 33" xfId="2842" xr:uid="{A3F0B3F2-70B2-401D-BF74-EEEEF0C639FA}"/>
    <cellStyle name="Normal 16 34" xfId="2843" xr:uid="{2EF03C31-DF1C-4281-9B81-6EE17E90EEF8}"/>
    <cellStyle name="Normal 16 35" xfId="2844" xr:uid="{5BFEAD5B-03E3-4FCF-B2BC-34697BEA56F2}"/>
    <cellStyle name="Normal 16 36" xfId="2845" xr:uid="{B2CD4639-1897-4232-A5A8-8E52187D8FA2}"/>
    <cellStyle name="Normal 16 37" xfId="2846" xr:uid="{3A004DC7-4CAC-4EF3-9EE9-226BBA8F230B}"/>
    <cellStyle name="Normal 16 38" xfId="2847" xr:uid="{55C95DC8-D1BC-4B5B-9670-D3E9DEF636AB}"/>
    <cellStyle name="Normal 16 39" xfId="2848" xr:uid="{A0C0559B-6F37-4D6D-8AC1-DD9F14D996AC}"/>
    <cellStyle name="Normal 16 4" xfId="2849" xr:uid="{FC4D021A-3C8D-47B4-8917-7FDEF0D71810}"/>
    <cellStyle name="Normal 16 4 2" xfId="2850" xr:uid="{3125DB01-A0CE-4EE5-8855-1D2F8EA270E4}"/>
    <cellStyle name="Normal 16 4 3" xfId="2851" xr:uid="{83A90335-B113-44D7-A6CB-E48DE832F403}"/>
    <cellStyle name="Normal 16 40" xfId="2852" xr:uid="{D9C6F9D7-B3EB-4E61-95E6-39003B652363}"/>
    <cellStyle name="Normal 16 41" xfId="2853" xr:uid="{57D5EB19-D0E7-407E-86E7-79B8E46FC6DE}"/>
    <cellStyle name="Normal 16 42" xfId="2854" xr:uid="{1F8A0ED3-B5BC-48C0-8213-35352ABBD870}"/>
    <cellStyle name="Normal 16 43" xfId="2855" xr:uid="{BC3AAD39-6146-4601-9FC0-A036FB85DE1F}"/>
    <cellStyle name="Normal 16 44" xfId="2856" xr:uid="{B67DEBFF-537E-412D-8413-4904E09105DD}"/>
    <cellStyle name="Normal 16 45" xfId="2857" xr:uid="{DB295C99-5D33-40E6-AE9B-2166DD1E3C2D}"/>
    <cellStyle name="Normal 16 46" xfId="2858" xr:uid="{92A91096-7A7D-4020-BFEF-39697377B393}"/>
    <cellStyle name="Normal 16 47" xfId="2859" xr:uid="{63299595-F21E-4B70-8CCC-F7C384D1F5E9}"/>
    <cellStyle name="Normal 16 48" xfId="2860" xr:uid="{B198145D-92F8-4C03-8F58-40390FEE5ABE}"/>
    <cellStyle name="Normal 16 49" xfId="2861" xr:uid="{2AFD0E43-9039-4E20-806B-B7953CB72B82}"/>
    <cellStyle name="Normal 16 5" xfId="2862" xr:uid="{5CD1A55F-6DF6-42A7-B322-A38F7D62E120}"/>
    <cellStyle name="Normal 16 5 2" xfId="2863" xr:uid="{924A86FD-A892-4FB1-A08E-D4D08EBDA47D}"/>
    <cellStyle name="Normal 16 5 3" xfId="2864" xr:uid="{F85E9AC4-38D3-4F9F-A196-97C066B019F0}"/>
    <cellStyle name="Normal 16 50" xfId="2865" xr:uid="{44DB840E-A64D-4127-B575-F86B060B915E}"/>
    <cellStyle name="Normal 16 50 2" xfId="2866" xr:uid="{BC940259-1F30-4E3F-9919-4CAF8D07C691}"/>
    <cellStyle name="Normal 16 51" xfId="2867" xr:uid="{5262BEB4-14E3-4E01-99D8-744C09B75B59}"/>
    <cellStyle name="Normal 16 52" xfId="2868" xr:uid="{C312D8E6-792B-49A2-AECE-01A14E00DC6E}"/>
    <cellStyle name="Normal 16 6" xfId="2869" xr:uid="{F7133BC3-61E2-4084-80C5-81BF411F27C9}"/>
    <cellStyle name="Normal 16 6 2" xfId="2870" xr:uid="{0BEC6A7F-9D5F-441B-80F7-F4C0055BAB4B}"/>
    <cellStyle name="Normal 16 6 3" xfId="2871" xr:uid="{2BDE287F-78D3-4C51-B00F-1AA49A74C555}"/>
    <cellStyle name="Normal 16 7" xfId="2872" xr:uid="{91904C70-7F30-480B-AEF6-9501BB67D622}"/>
    <cellStyle name="Normal 16 7 2" xfId="2873" xr:uid="{95B4F13B-B2F9-4CA3-86D7-426E29975A09}"/>
    <cellStyle name="Normal 16 7 3" xfId="2874" xr:uid="{9C24EB69-28F4-44BD-994D-1671AE003526}"/>
    <cellStyle name="Normal 16 8" xfId="2875" xr:uid="{BF5FB1CB-4EA7-4BCB-931E-C7044A0837F5}"/>
    <cellStyle name="Normal 16 8 2" xfId="2876" xr:uid="{3EFF5C9A-298F-4082-BFBA-25488486F37F}"/>
    <cellStyle name="Normal 16 8 3" xfId="2877" xr:uid="{E1D88377-AB45-4075-96FD-BD9C57CE0F7A}"/>
    <cellStyle name="Normal 16 9" xfId="2878" xr:uid="{19846662-7631-4CF6-97ED-B09D43F34FE6}"/>
    <cellStyle name="Normal 16 9 2" xfId="2879" xr:uid="{E0D3B554-21E3-4E2A-807E-13F0CABA3735}"/>
    <cellStyle name="Normal 16 9 3" xfId="2880" xr:uid="{4C826167-5FE8-449B-B15C-635FEE57B91F}"/>
    <cellStyle name="Normal 160" xfId="7" xr:uid="{357D7CF9-F182-4C77-BC5F-7306552B0DBF}"/>
    <cellStyle name="Normal 161" xfId="46007" xr:uid="{58B972C6-5A24-429A-8F48-63CDC6FD7BB0}"/>
    <cellStyle name="Normal 17" xfId="2881" xr:uid="{9F9329B3-50D7-4F2A-BEDF-35CCE9CAF7F6}"/>
    <cellStyle name="Normal 17 2" xfId="2882" xr:uid="{9AC219BF-B3EF-4BA9-9F7C-17CE7B8E2000}"/>
    <cellStyle name="Normal 17 2 2" xfId="46008" xr:uid="{954F39B7-8E9E-420E-9831-DB4181F700A3}"/>
    <cellStyle name="Normal 17 2 3" xfId="46009" xr:uid="{4784ECF9-1824-4708-BE5A-976BE6AD29C2}"/>
    <cellStyle name="Normal 17 2 4" xfId="46010" xr:uid="{10032DF1-03F8-4E5C-B21B-E44F50392F30}"/>
    <cellStyle name="Normal 17 2 5" xfId="46011" xr:uid="{7570FE54-CE3A-44A0-A3C6-244553F6FE9F}"/>
    <cellStyle name="Normal 17 3" xfId="2883" xr:uid="{F254EADD-F012-4CE7-AF61-5EC8AD06EA37}"/>
    <cellStyle name="Normal 17 3 2" xfId="2884" xr:uid="{DD850BB7-D742-466C-ACAD-90CB107A378A}"/>
    <cellStyle name="Normal 17 4" xfId="13846" xr:uid="{D8BFE85E-B813-4CA5-A920-CAE573FC9236}"/>
    <cellStyle name="Normal 17 5" xfId="13847" xr:uid="{E662A47C-7D39-4281-AB46-B93062607AFF}"/>
    <cellStyle name="Normal 17 6" xfId="46012" xr:uid="{54FF5C82-801F-4B27-ACBF-8C1F333A9FE3}"/>
    <cellStyle name="Normal 18" xfId="2885" xr:uid="{43419156-6DDA-47E8-BDA3-EB5835D463E7}"/>
    <cellStyle name="Normal 18 10" xfId="2886" xr:uid="{A1CF8BF6-2546-4B21-9C1E-E9DFA68F219F}"/>
    <cellStyle name="Normal 18 10 2" xfId="2887" xr:uid="{AE9D37DA-2D2E-44A8-A1A3-A1069F1D6B79}"/>
    <cellStyle name="Normal 18 10 3" xfId="2888" xr:uid="{02A48A98-DE66-4F9E-84B0-357566EAE948}"/>
    <cellStyle name="Normal 18 11" xfId="2889" xr:uid="{59698897-1A8A-4F3C-8208-5819534BF725}"/>
    <cellStyle name="Normal 18 11 2" xfId="2890" xr:uid="{6D4711E1-FE2A-447E-8FE5-F9B483F52504}"/>
    <cellStyle name="Normal 18 11 3" xfId="2891" xr:uid="{7FA019F1-96F2-44ED-9830-9F9BF90E7900}"/>
    <cellStyle name="Normal 18 12" xfId="2892" xr:uid="{6BCC10CF-AF67-4C68-8383-C0BD8AEE03D9}"/>
    <cellStyle name="Normal 18 12 2" xfId="2893" xr:uid="{8CC6DBC5-1E77-4D89-8BB2-41B75449A592}"/>
    <cellStyle name="Normal 18 12 3" xfId="2894" xr:uid="{8A73A5B3-1824-40EE-B81A-CCA4929CC838}"/>
    <cellStyle name="Normal 18 13" xfId="2895" xr:uid="{20617816-3145-4522-9A0F-43AB6059F95D}"/>
    <cellStyle name="Normal 18 13 2" xfId="2896" xr:uid="{85D99E91-0B2D-41E5-A391-13A8DF1348B3}"/>
    <cellStyle name="Normal 18 13 3" xfId="2897" xr:uid="{55008B63-C3C2-42DA-AEA4-1DBFB3DE74E7}"/>
    <cellStyle name="Normal 18 14" xfId="2898" xr:uid="{4CC76E4F-D827-4458-BA04-0227553F2332}"/>
    <cellStyle name="Normal 18 14 2" xfId="2899" xr:uid="{DBE288EB-1FF8-4BC6-A6F2-7DDFB941D978}"/>
    <cellStyle name="Normal 18 14 3" xfId="2900" xr:uid="{6A920AB1-7A78-4749-8E53-41E59A1A7049}"/>
    <cellStyle name="Normal 18 15" xfId="2901" xr:uid="{67A1A940-67FB-4229-A799-40F70ADEB0A8}"/>
    <cellStyle name="Normal 18 15 2" xfId="2902" xr:uid="{2B0CA519-9BE0-48A3-8B0D-F3515E1F2AAA}"/>
    <cellStyle name="Normal 18 15 3" xfId="2903" xr:uid="{F1414FB7-DCB1-4160-9216-4FCBDDCB9821}"/>
    <cellStyle name="Normal 18 16" xfId="2904" xr:uid="{6BF1144D-8929-4D29-A2DF-2461EA77C7F9}"/>
    <cellStyle name="Normal 18 16 2" xfId="2905" xr:uid="{A0F5192F-40AB-419C-AFFA-C6D558A002C2}"/>
    <cellStyle name="Normal 18 16 3" xfId="2906" xr:uid="{24276F35-5177-488E-B101-D358B8953D2E}"/>
    <cellStyle name="Normal 18 17" xfId="2907" xr:uid="{D2B072EA-6B78-4997-8D6A-5445D604EFF3}"/>
    <cellStyle name="Normal 18 17 2" xfId="2908" xr:uid="{30CFEFF1-AAF8-4A5D-BBF9-A41F65B9BBBB}"/>
    <cellStyle name="Normal 18 17 3" xfId="2909" xr:uid="{540C6811-7F39-4E80-983D-151C6E10F005}"/>
    <cellStyle name="Normal 18 18" xfId="2910" xr:uid="{11CBD990-6D40-47CF-A67B-E1CB5D2FC1A6}"/>
    <cellStyle name="Normal 18 18 2" xfId="2911" xr:uid="{D42504B0-EE39-4CF1-B577-B433CF672128}"/>
    <cellStyle name="Normal 18 18 3" xfId="2912" xr:uid="{4C33B762-86E3-4713-8052-F0CB81D7163C}"/>
    <cellStyle name="Normal 18 19" xfId="2913" xr:uid="{FFE30244-C7DE-4B38-90EF-1876725EE93E}"/>
    <cellStyle name="Normal 18 19 2" xfId="2914" xr:uid="{30F2DE6B-7B81-4D78-A7A1-8A95358D6250}"/>
    <cellStyle name="Normal 18 19 3" xfId="2915" xr:uid="{961ED791-059F-4A04-8886-538300CD8079}"/>
    <cellStyle name="Normal 18 2" xfId="2916" xr:uid="{4A9392CA-CA5C-4988-B27C-1E0093781E98}"/>
    <cellStyle name="Normal 18 2 10" xfId="2917" xr:uid="{8A71369D-1CE0-46C7-9950-45F1FE1B9956}"/>
    <cellStyle name="Normal 18 2 11" xfId="2918" xr:uid="{104E7693-A26C-4500-8E61-80153DED2373}"/>
    <cellStyle name="Normal 18 2 12" xfId="2919" xr:uid="{13F76AB5-9F67-4A7B-B2B5-72DF4FD2B442}"/>
    <cellStyle name="Normal 18 2 13" xfId="2920" xr:uid="{AC6E0EBD-CD56-42B7-B726-2B36D42B2FB6}"/>
    <cellStyle name="Normal 18 2 14" xfId="2921" xr:uid="{2CC0815D-138B-4FA9-8F0D-FB709F4E550A}"/>
    <cellStyle name="Normal 18 2 14 2" xfId="13848" xr:uid="{D738E102-488F-4045-9AE3-928EB7637D6B}"/>
    <cellStyle name="Normal 18 2 14 2 2" xfId="13849" xr:uid="{1540E164-AF12-47D7-92F3-5B8937789D2E}"/>
    <cellStyle name="Normal 18 2 14 3" xfId="13850" xr:uid="{F38838E5-081A-4D51-A6D2-109CA363E28C}"/>
    <cellStyle name="Normal 18 2 15" xfId="13851" xr:uid="{48CE50E2-126C-4E7B-B03D-B4B1ACE35614}"/>
    <cellStyle name="Normal 18 2 16" xfId="13852" xr:uid="{800CD7AE-16FF-4984-B4F2-F875C51F7C97}"/>
    <cellStyle name="Normal 18 2 17" xfId="13853" xr:uid="{46B3F7BF-21D3-44D6-9DA9-27F48B06C2CD}"/>
    <cellStyle name="Normal 18 2 17 2" xfId="13854" xr:uid="{9BC60F2D-EDD4-4EBC-99A5-5371965B66F7}"/>
    <cellStyle name="Normal 18 2 18" xfId="13855" xr:uid="{1216B020-C598-46B1-AE39-529F83299293}"/>
    <cellStyle name="Normal 18 2 19" xfId="13856" xr:uid="{9697034E-CD07-49B7-B051-503F9B8072E9}"/>
    <cellStyle name="Normal 18 2 2" xfId="2922" xr:uid="{75D8B14A-4E94-40F1-8AB5-34949395E9F4}"/>
    <cellStyle name="Normal 18 2 20" xfId="13857" xr:uid="{E2FFF414-250A-402C-83F8-9327DF0EAB10}"/>
    <cellStyle name="Normal 18 2 21" xfId="13858" xr:uid="{00E9A5B0-2D59-4A43-940E-006767170990}"/>
    <cellStyle name="Normal 18 2 22" xfId="13859" xr:uid="{1F06653B-E588-41BD-B149-A5E414FF3586}"/>
    <cellStyle name="Normal 18 2 23" xfId="13860" xr:uid="{121E58B7-FBB5-4659-96BF-DB6D7C4B72B2}"/>
    <cellStyle name="Normal 18 2 24" xfId="13861" xr:uid="{89E7F364-1F13-4242-BBA9-705805C3B739}"/>
    <cellStyle name="Normal 18 2 25" xfId="13862" xr:uid="{D742C9E3-0FBC-402C-8376-872DD0EFAB56}"/>
    <cellStyle name="Normal 18 2 26" xfId="13863" xr:uid="{EDB1B343-CB32-4CA4-9573-04384441FF0B}"/>
    <cellStyle name="Normal 18 2 27" xfId="13864" xr:uid="{291EC6F9-5ABC-474B-875D-8064AFAD92D9}"/>
    <cellStyle name="Normal 18 2 3" xfId="2923" xr:uid="{0BB605B1-9144-4548-A99D-D93894CF85C2}"/>
    <cellStyle name="Normal 18 2 4" xfId="2924" xr:uid="{0770D54C-98B8-4FFB-AB42-DF23E8EAAA27}"/>
    <cellStyle name="Normal 18 2 5" xfId="2925" xr:uid="{CA0EA255-4B4F-45AF-A292-CFDA72E8C6D0}"/>
    <cellStyle name="Normal 18 2 6" xfId="2926" xr:uid="{32D6E855-9CD8-49A6-A948-3292DD6FC83C}"/>
    <cellStyle name="Normal 18 2 7" xfId="2927" xr:uid="{B1FFBE8C-1669-40F6-809C-7BFA591E0AB8}"/>
    <cellStyle name="Normal 18 2 8" xfId="2928" xr:uid="{D4CCCECA-E470-4F06-A2A6-363C736F7117}"/>
    <cellStyle name="Normal 18 2 9" xfId="2929" xr:uid="{624475AC-23C5-4DC5-8D75-28B7358BE946}"/>
    <cellStyle name="Normal 18 20" xfId="2930" xr:uid="{49EC5347-1BFE-421F-80AC-0DE0E6F9C412}"/>
    <cellStyle name="Normal 18 20 2" xfId="2931" xr:uid="{A9C12012-7FCE-44AD-A0FA-4EB92A0F67EE}"/>
    <cellStyle name="Normal 18 20 3" xfId="2932" xr:uid="{C21C2FFD-030E-4DA5-9A23-4F23431A2195}"/>
    <cellStyle name="Normal 18 21" xfId="2933" xr:uid="{B5FFC091-5DA2-4252-8B20-E62F02D0CE09}"/>
    <cellStyle name="Normal 18 21 2" xfId="2934" xr:uid="{A23A581E-6F86-486E-AD4D-BD3ABF45E44A}"/>
    <cellStyle name="Normal 18 21 3" xfId="2935" xr:uid="{94CC7E37-3FAE-4C8E-A8E9-CAC2D2093448}"/>
    <cellStyle name="Normal 18 22" xfId="2936" xr:uid="{9FC5B8F3-4CA9-42D1-8393-FA5BD2AE41C2}"/>
    <cellStyle name="Normal 18 22 2" xfId="2937" xr:uid="{ADAFADBB-0B72-4D69-9D11-3869A77DDFF5}"/>
    <cellStyle name="Normal 18 22 3" xfId="2938" xr:uid="{065D2445-A7FF-451B-B6F3-176CEAB812B0}"/>
    <cellStyle name="Normal 18 23" xfId="2939" xr:uid="{E3B89159-D413-434A-B90A-517DA66FF52D}"/>
    <cellStyle name="Normal 18 23 2" xfId="2940" xr:uid="{866DBFD6-05F8-48E1-9F8C-0EADC663125D}"/>
    <cellStyle name="Normal 18 23 3" xfId="2941" xr:uid="{BEF2FA07-C255-41B9-BA00-FE0DC158439F}"/>
    <cellStyle name="Normal 18 24" xfId="2942" xr:uid="{19DD07B1-09EB-47FA-A35F-1304FFE82493}"/>
    <cellStyle name="Normal 18 25" xfId="2943" xr:uid="{88F5956B-5074-4A42-86C0-97B3E9266BB2}"/>
    <cellStyle name="Normal 18 26" xfId="2944" xr:uid="{F975E20B-93C7-41E3-8C13-9A70068617BD}"/>
    <cellStyle name="Normal 18 27" xfId="2945" xr:uid="{4A0E504B-C9E9-42B6-9667-D6ED833FD465}"/>
    <cellStyle name="Normal 18 28" xfId="2946" xr:uid="{E7FD97D6-D7B0-4413-820D-F46BD83ECAB7}"/>
    <cellStyle name="Normal 18 29" xfId="2947" xr:uid="{D5792CF7-C22E-4F20-84C7-31EA6DCA72FC}"/>
    <cellStyle name="Normal 18 3" xfId="2948" xr:uid="{72DDCA10-EEB7-4F53-B512-4E5BE7E2900A}"/>
    <cellStyle name="Normal 18 3 2" xfId="2949" xr:uid="{B93B7EE3-C75F-4F7C-BED6-3ED14B8EB831}"/>
    <cellStyle name="Normal 18 3 3" xfId="2950" xr:uid="{067E0BEC-CF71-4059-97FA-1F4772F212FB}"/>
    <cellStyle name="Normal 18 30" xfId="2951" xr:uid="{2DA5728B-2D4D-4E91-BE0B-6333CBE34719}"/>
    <cellStyle name="Normal 18 31" xfId="2952" xr:uid="{20B493C1-6BB3-4E43-A1DD-66F10540AA2C}"/>
    <cellStyle name="Normal 18 32" xfId="2953" xr:uid="{518F3B8A-846A-4136-BAF0-A9643FA1BAE0}"/>
    <cellStyle name="Normal 18 33" xfId="2954" xr:uid="{E1F0747D-B6D2-4401-B6E0-967F8CF57867}"/>
    <cellStyle name="Normal 18 34" xfId="2955" xr:uid="{2D4EF854-A8ED-4E5E-AE16-3BEDAE027E81}"/>
    <cellStyle name="Normal 18 35" xfId="2956" xr:uid="{94131160-3285-410F-9F8E-E57B788AF595}"/>
    <cellStyle name="Normal 18 36" xfId="2957" xr:uid="{E6DF46F1-8EF2-4307-8BF7-D52BECEE5D32}"/>
    <cellStyle name="Normal 18 37" xfId="2958" xr:uid="{DBDCDC61-EF89-4817-9973-352C3D43E878}"/>
    <cellStyle name="Normal 18 38" xfId="2959" xr:uid="{73F344C1-D255-4485-98BF-8DD55F576534}"/>
    <cellStyle name="Normal 18 39" xfId="2960" xr:uid="{FB09DCAC-3056-4B7A-A50C-3C0AACEAD8A2}"/>
    <cellStyle name="Normal 18 4" xfId="2961" xr:uid="{3DA4DAC1-53FA-4BD1-8592-61C873F8EBDF}"/>
    <cellStyle name="Normal 18 4 2" xfId="2962" xr:uid="{27EED6BA-8445-44FB-8750-7550ADD9377C}"/>
    <cellStyle name="Normal 18 4 3" xfId="2963" xr:uid="{66ADBA99-8F82-4A62-8030-8E090E18C83D}"/>
    <cellStyle name="Normal 18 40" xfId="2964" xr:uid="{CE79085B-B0D6-4AC6-B1AF-3732B27175AA}"/>
    <cellStyle name="Normal 18 41" xfId="2965" xr:uid="{B45B6CA6-9F7B-4E19-A261-D0D21560AF98}"/>
    <cellStyle name="Normal 18 42" xfId="2966" xr:uid="{B832122C-0314-427E-9500-CF063045958E}"/>
    <cellStyle name="Normal 18 43" xfId="2967" xr:uid="{D3DA4118-257F-44F7-A0AD-579C043E949D}"/>
    <cellStyle name="Normal 18 44" xfId="2968" xr:uid="{738E4D34-2CC5-4EAF-A929-5607C355EF5C}"/>
    <cellStyle name="Normal 18 45" xfId="2969" xr:uid="{CD4D3CAF-12A0-435B-A3AA-383776F89728}"/>
    <cellStyle name="Normal 18 46" xfId="2970" xr:uid="{2E96E470-B94F-47AD-A1E6-BD3C28E6FB9B}"/>
    <cellStyle name="Normal 18 47" xfId="2971" xr:uid="{46801DA7-90F7-4B68-9F38-09A35A47FFE4}"/>
    <cellStyle name="Normal 18 48" xfId="2972" xr:uid="{8F0E5363-CB12-470C-9D0A-6183FCF38B31}"/>
    <cellStyle name="Normal 18 49" xfId="2973" xr:uid="{24838A82-3FAC-4576-AA8E-524749BEA07D}"/>
    <cellStyle name="Normal 18 5" xfId="2974" xr:uid="{B76A3614-B1F0-4015-BA54-6FBC1ABD1CA6}"/>
    <cellStyle name="Normal 18 5 2" xfId="2975" xr:uid="{63899AAA-C26D-477E-A593-54E02CC85D38}"/>
    <cellStyle name="Normal 18 5 3" xfId="2976" xr:uid="{E81CFA9D-F095-454C-94D7-CC8CB00548D9}"/>
    <cellStyle name="Normal 18 50" xfId="2977" xr:uid="{6058D2D9-55EE-46B8-BDF3-4282D9298578}"/>
    <cellStyle name="Normal 18 6" xfId="2978" xr:uid="{50116162-8D4A-4E1C-805B-B998B6917116}"/>
    <cellStyle name="Normal 18 6 2" xfId="2979" xr:uid="{AB4798BA-91BF-4331-BA5D-7F8E6FFC13C8}"/>
    <cellStyle name="Normal 18 6 3" xfId="2980" xr:uid="{5E631F4B-9ACD-4B11-99B9-69D8BC524064}"/>
    <cellStyle name="Normal 18 7" xfId="2981" xr:uid="{B7E737EC-596C-46F0-923D-271511CA3F45}"/>
    <cellStyle name="Normal 18 7 2" xfId="2982" xr:uid="{4525FB08-7647-4895-AA3E-804F977E734B}"/>
    <cellStyle name="Normal 18 7 3" xfId="2983" xr:uid="{7D821EDC-8660-479F-B0C2-D5D7A48B54B8}"/>
    <cellStyle name="Normal 18 8" xfId="2984" xr:uid="{4776CFFD-F317-429C-9552-BE84F3EC90BE}"/>
    <cellStyle name="Normal 18 8 2" xfId="2985" xr:uid="{AC49E27E-C250-4038-A587-77FD7517B4C1}"/>
    <cellStyle name="Normal 18 8 3" xfId="2986" xr:uid="{E0E40FE8-C6D1-4BEC-9418-6D0EC6E8015F}"/>
    <cellStyle name="Normal 18 9" xfId="2987" xr:uid="{B2C0A55A-9917-4676-B9A5-E1CF4DD07313}"/>
    <cellStyle name="Normal 18 9 2" xfId="2988" xr:uid="{79A9020B-E94F-4E21-A9A1-C1A1418FE148}"/>
    <cellStyle name="Normal 18 9 3" xfId="2989" xr:uid="{1A179681-B8F2-487C-9915-3C326EF27E9E}"/>
    <cellStyle name="Normal 19" xfId="13865" xr:uid="{F9844B70-6A27-46FC-AEB7-E46E3C9BD54B}"/>
    <cellStyle name="Normal 19 2" xfId="2990" xr:uid="{7E42A899-B381-4330-A2B4-484CDFE7BDA6}"/>
    <cellStyle name="Normal 19 2 2" xfId="46013" xr:uid="{D1EEE7CB-1E6E-4C81-9203-1B8FDAC30020}"/>
    <cellStyle name="Normal 19 2 3" xfId="46014" xr:uid="{A0E2736B-B130-4968-BE51-3F5D01BDD038}"/>
    <cellStyle name="Normal 19 2 4" xfId="46015" xr:uid="{A64E1A1D-2912-40D0-84E4-599AAC4B18D8}"/>
    <cellStyle name="Normal 19 2 5" xfId="46016" xr:uid="{E24DED48-A4F3-4AA2-A368-EF75629EE3B7}"/>
    <cellStyle name="Normal 19 3" xfId="2991" xr:uid="{8DCFFF9F-CBB1-4E35-B3CE-F8F688562970}"/>
    <cellStyle name="Normal 19 4" xfId="46017" xr:uid="{25586BCE-9F5F-4AB9-8324-512CEF05E269}"/>
    <cellStyle name="Normal 19 5" xfId="46018" xr:uid="{5087821B-5EB9-430B-B7CE-4B8E7CED3A09}"/>
    <cellStyle name="Normal 19 6" xfId="46019" xr:uid="{C3A9B09F-B3C1-493B-9579-22A7357CBAFE}"/>
    <cellStyle name="Normal 2" xfId="3" xr:uid="{19A369E7-9F94-4697-96AD-DEDF66645A74}"/>
    <cellStyle name="Normal 2 10" xfId="2992" xr:uid="{491F0B7E-6DA1-4360-968E-36CBDB4EF1B1}"/>
    <cellStyle name="Normal 2 10 10" xfId="2993" xr:uid="{C6824CD2-4AFC-45BA-A3B9-1647AE9F087B}"/>
    <cellStyle name="Normal 2 10 11" xfId="2994" xr:uid="{A9DFD7EE-0194-4B4D-8B2D-03B89B46F672}"/>
    <cellStyle name="Normal 2 10 12" xfId="2995" xr:uid="{3C901845-DE09-4054-8286-1698C8B711AB}"/>
    <cellStyle name="Normal 2 10 13" xfId="2996" xr:uid="{759D9B67-78F9-4B77-9B59-0ECEFAF941FD}"/>
    <cellStyle name="Normal 2 10 14" xfId="2997" xr:uid="{B9470C66-8B81-4C21-B8E4-5FD166419648}"/>
    <cellStyle name="Normal 2 10 15" xfId="2998" xr:uid="{FC2989DE-1D5E-425D-9457-F2750152765C}"/>
    <cellStyle name="Normal 2 10 16" xfId="2999" xr:uid="{148AD663-1F40-444B-B621-ED4BEE04447B}"/>
    <cellStyle name="Normal 2 10 17" xfId="3000" xr:uid="{C9B399F7-1E21-4084-926E-6F7AB4386F78}"/>
    <cellStyle name="Normal 2 10 18" xfId="3001" xr:uid="{BF341912-F433-4209-A73C-82A5E42AE288}"/>
    <cellStyle name="Normal 2 10 19" xfId="3002" xr:uid="{CAE57079-D347-49E4-88E6-6D90CB00FF5C}"/>
    <cellStyle name="Normal 2 10 2" xfId="3003" xr:uid="{CD181887-AB2E-4FF6-8F89-E6A1122F6080}"/>
    <cellStyle name="Normal 2 10 20" xfId="3004" xr:uid="{50AB6125-81D2-4B0D-96E1-98140C2FF873}"/>
    <cellStyle name="Normal 2 10 21" xfId="3005" xr:uid="{238D189F-6A75-48D6-B477-2243A521D27B}"/>
    <cellStyle name="Normal 2 10 21 2" xfId="13866" xr:uid="{FFE2BC4F-E0DD-4D9E-A3F6-701BD1821B7F}"/>
    <cellStyle name="Normal 2 10 21 2 2" xfId="13867" xr:uid="{418F1753-7D48-4898-8780-7990F5434843}"/>
    <cellStyle name="Normal 2 10 21 3" xfId="13868" xr:uid="{B5585E33-6425-42A7-8372-CAB2E10B5AE4}"/>
    <cellStyle name="Normal 2 10 22" xfId="13869" xr:uid="{9FE5EB7C-EB5D-4E8F-AA15-A8F878A6C0E4}"/>
    <cellStyle name="Normal 2 10 23" xfId="13870" xr:uid="{7835E033-23CE-4D06-BE7F-83CA2A6EBA44}"/>
    <cellStyle name="Normal 2 10 24" xfId="13871" xr:uid="{E38825CE-B61C-4BE1-9C06-ABFA20EC025D}"/>
    <cellStyle name="Normal 2 10 24 2" xfId="13872" xr:uid="{0FE70953-C4F7-4814-B202-D7E83F0123EC}"/>
    <cellStyle name="Normal 2 10 25" xfId="13873" xr:uid="{948BD0D3-7D9D-4166-B6B9-E35E9BCD5AFB}"/>
    <cellStyle name="Normal 2 10 26" xfId="13874" xr:uid="{0B7A2978-7D19-4ECB-87FF-2A6333146505}"/>
    <cellStyle name="Normal 2 10 27" xfId="13875" xr:uid="{9C0DE10C-B301-473E-AF99-8A588B38A11E}"/>
    <cellStyle name="Normal 2 10 28" xfId="13876" xr:uid="{E0AF2BCB-331A-46B1-BD31-28C51BBCB370}"/>
    <cellStyle name="Normal 2 10 29" xfId="13877" xr:uid="{5DC1F5FA-5CB6-4BE9-A215-66905A8EEB11}"/>
    <cellStyle name="Normal 2 10 3" xfId="3006" xr:uid="{59C5CA4A-F605-46C8-AE85-B60D0C5A0671}"/>
    <cellStyle name="Normal 2 10 30" xfId="13878" xr:uid="{CF21FFCF-A349-447E-9586-D52D44A6A691}"/>
    <cellStyle name="Normal 2 10 31" xfId="13879" xr:uid="{83E01B65-FB97-4776-A986-409D49BE0240}"/>
    <cellStyle name="Normal 2 10 32" xfId="13880" xr:uid="{61CC9E6D-0AEE-4E32-9BDF-0BCD607EE719}"/>
    <cellStyle name="Normal 2 10 33" xfId="13881" xr:uid="{1768937E-6A6C-4D72-B5D6-68194FC1EAC0}"/>
    <cellStyle name="Normal 2 10 34" xfId="13882" xr:uid="{6077F460-5A9D-4A86-B0FE-6FE5A1C117C9}"/>
    <cellStyle name="Normal 2 10 4" xfId="3007" xr:uid="{274817A9-821E-4F02-A832-6BAAC364CE2D}"/>
    <cellStyle name="Normal 2 10 5" xfId="3008" xr:uid="{C5569F41-F36B-45AF-98DA-33F8A7DC3BC3}"/>
    <cellStyle name="Normal 2 10 6" xfId="3009" xr:uid="{E975CB20-0760-4F6E-AE6D-A80B858C2B8D}"/>
    <cellStyle name="Normal 2 10 7" xfId="3010" xr:uid="{74D2AF4E-907C-4CA6-8FF9-31ECB423CFAF}"/>
    <cellStyle name="Normal 2 10 8" xfId="3011" xr:uid="{06D4A04F-4ADF-49A4-A0CE-75C477E9FA4C}"/>
    <cellStyle name="Normal 2 10 9" xfId="3012" xr:uid="{1A5EC62F-6E89-4179-9BBB-52F6A570C5F5}"/>
    <cellStyle name="Normal 2 100" xfId="13883" xr:uid="{F6845F10-A22B-4F85-8BFD-47AEFE2D24EF}"/>
    <cellStyle name="Normal 2 101" xfId="13884" xr:uid="{52B6E071-8424-4D40-AB7C-17EB15E5AF41}"/>
    <cellStyle name="Normal 2 102" xfId="13885" xr:uid="{2F4B44BC-FA2B-4176-8F7D-1F2631AF5526}"/>
    <cellStyle name="Normal 2 103" xfId="44688" xr:uid="{9B120D71-E2F8-4AF4-833C-D3E05D73D618}"/>
    <cellStyle name="Normal 2 104" xfId="46851" xr:uid="{54CEAEB9-6F9D-4AFD-8FD1-DDC914D03AE7}"/>
    <cellStyle name="Normal 2 105" xfId="270" xr:uid="{44DEAB32-C036-474D-9E78-FB116E75C075}"/>
    <cellStyle name="Normal 2 11" xfId="3013" xr:uid="{86A8E86B-7F0F-4B61-A270-EF7CFE6559A6}"/>
    <cellStyle name="Normal 2 11 10" xfId="3014" xr:uid="{2EC80108-A743-4259-8A8B-39E462DB391F}"/>
    <cellStyle name="Normal 2 11 11" xfId="3015" xr:uid="{2F407440-7979-438E-AADD-5FA90A3050C1}"/>
    <cellStyle name="Normal 2 11 12" xfId="3016" xr:uid="{94CB7108-A3EC-44CE-813A-F50F9DA0A691}"/>
    <cellStyle name="Normal 2 11 13" xfId="3017" xr:uid="{5049BF13-5138-4E31-A66C-642AE16ADC91}"/>
    <cellStyle name="Normal 2 11 14" xfId="3018" xr:uid="{F05FAEB7-21ED-47D9-92AD-3A78D11CF2D9}"/>
    <cellStyle name="Normal 2 11 15" xfId="3019" xr:uid="{CE6D8D6E-2FA5-4F3D-8240-BB72B1896640}"/>
    <cellStyle name="Normal 2 11 16" xfId="3020" xr:uid="{BC0905FD-E39A-456A-900C-CE82F1087BD4}"/>
    <cellStyle name="Normal 2 11 17" xfId="3021" xr:uid="{B9541A13-CAA8-492F-81CB-0DACBAD90F6E}"/>
    <cellStyle name="Normal 2 11 18" xfId="3022" xr:uid="{A1565E3E-F311-4B3E-AEAB-CE1E5405E70F}"/>
    <cellStyle name="Normal 2 11 19" xfId="3023" xr:uid="{5545329D-225C-44AC-A582-6A38E9F14687}"/>
    <cellStyle name="Normal 2 11 2" xfId="3024" xr:uid="{4AFDB18C-28AF-43D9-B92E-A364128024B5}"/>
    <cellStyle name="Normal 2 11 20" xfId="3025" xr:uid="{7725EBEB-9917-45D2-90D3-D23BA8388F8F}"/>
    <cellStyle name="Normal 2 11 21" xfId="3026" xr:uid="{430C7ED3-9FA5-429F-97FB-0851D1DD1982}"/>
    <cellStyle name="Normal 2 11 21 2" xfId="13886" xr:uid="{8D30C49B-2E38-4720-8F3E-93E1237D0301}"/>
    <cellStyle name="Normal 2 11 21 2 2" xfId="13887" xr:uid="{BD22345B-2A6B-4E4D-886B-508BDFB22922}"/>
    <cellStyle name="Normal 2 11 21 3" xfId="13888" xr:uid="{6B74BCF3-51F2-4820-B5AD-84BC3CFF1316}"/>
    <cellStyle name="Normal 2 11 22" xfId="13889" xr:uid="{315BB4E9-CAC4-4DF6-B304-442BFF8DB2CE}"/>
    <cellStyle name="Normal 2 11 23" xfId="13890" xr:uid="{68598C78-5477-4FD7-A715-0DDACAAE4C69}"/>
    <cellStyle name="Normal 2 11 24" xfId="13891" xr:uid="{9E3B9CDF-558E-4340-AE64-2672B97594E4}"/>
    <cellStyle name="Normal 2 11 24 2" xfId="13892" xr:uid="{A38279D2-91BD-4C29-8F0C-C440D1ECB078}"/>
    <cellStyle name="Normal 2 11 25" xfId="13893" xr:uid="{F1EA55C3-F66B-45E8-ABD4-9D0B3BF9A55E}"/>
    <cellStyle name="Normal 2 11 26" xfId="13894" xr:uid="{36A16E80-ED88-4C8F-811C-107093B285B1}"/>
    <cellStyle name="Normal 2 11 27" xfId="13895" xr:uid="{2070C8E5-77BB-461C-9DC7-B3B81DF54302}"/>
    <cellStyle name="Normal 2 11 28" xfId="13896" xr:uid="{83D68D1E-301A-451A-B352-13074CB9FB24}"/>
    <cellStyle name="Normal 2 11 29" xfId="13897" xr:uid="{C7F2673B-F227-4FB2-97F8-B2B1EC778C75}"/>
    <cellStyle name="Normal 2 11 3" xfId="3027" xr:uid="{50833CDE-17AE-4498-A5DA-B1F5EE982BF5}"/>
    <cellStyle name="Normal 2 11 30" xfId="13898" xr:uid="{374E9D10-9717-4F28-9142-FCA7647BB5AC}"/>
    <cellStyle name="Normal 2 11 31" xfId="13899" xr:uid="{3323A409-EF63-4673-BC7B-EEDC9035DE2E}"/>
    <cellStyle name="Normal 2 11 32" xfId="13900" xr:uid="{EB2F90E3-30D7-4FAB-BF2C-B281C1B8657F}"/>
    <cellStyle name="Normal 2 11 33" xfId="13901" xr:uid="{1AA080AB-F528-418F-8EA6-32ED6FBDCCD5}"/>
    <cellStyle name="Normal 2 11 34" xfId="13902" xr:uid="{3E259ED8-CBA5-4938-B46A-BBF3C1AF2B18}"/>
    <cellStyle name="Normal 2 11 4" xfId="3028" xr:uid="{5502508A-2B42-4B62-981D-B4BA9842C89B}"/>
    <cellStyle name="Normal 2 11 5" xfId="3029" xr:uid="{68A4D248-48A0-437E-B6DD-539B1087D57F}"/>
    <cellStyle name="Normal 2 11 6" xfId="3030" xr:uid="{EA485CCA-DB70-4259-B7B6-4D85EBEF1E58}"/>
    <cellStyle name="Normal 2 11 7" xfId="3031" xr:uid="{EFC65A53-F01A-4F9F-AEB2-99B325756AF0}"/>
    <cellStyle name="Normal 2 11 8" xfId="3032" xr:uid="{E85C3F18-5804-4495-BBA5-1836E9770DBF}"/>
    <cellStyle name="Normal 2 11 9" xfId="3033" xr:uid="{1E81F35F-65A9-4ED9-9C97-7F935998A3C9}"/>
    <cellStyle name="Normal 2 12" xfId="3034" xr:uid="{E51B8DA8-93DC-4904-8862-91451A249D97}"/>
    <cellStyle name="Normal 2 12 10" xfId="3035" xr:uid="{E20301FE-FA62-409D-8F4C-5E241AB43EE6}"/>
    <cellStyle name="Normal 2 12 11" xfId="3036" xr:uid="{09C615FC-3621-4608-9D1F-F7AEFB841447}"/>
    <cellStyle name="Normal 2 12 12" xfId="3037" xr:uid="{094D8D40-2204-439A-BC2E-9CAD616BBFC3}"/>
    <cellStyle name="Normal 2 12 13" xfId="3038" xr:uid="{3FA97F8E-B7C8-4B21-8575-5E1847C2080C}"/>
    <cellStyle name="Normal 2 12 14" xfId="3039" xr:uid="{ABD26A28-CEAC-4728-A4FD-05013582006C}"/>
    <cellStyle name="Normal 2 12 15" xfId="3040" xr:uid="{02EE6B4D-1B82-4EA4-A3AE-35FE9BBD2BFB}"/>
    <cellStyle name="Normal 2 12 16" xfId="3041" xr:uid="{D81033EC-E6BF-46B8-8697-B97ED82F442C}"/>
    <cellStyle name="Normal 2 12 17" xfId="3042" xr:uid="{C997D51C-2B15-4E5D-B6E4-BCE0B7072EB3}"/>
    <cellStyle name="Normal 2 12 18" xfId="3043" xr:uid="{CDE2891B-0365-4FC9-9AF3-8340FC544FE9}"/>
    <cellStyle name="Normal 2 12 19" xfId="3044" xr:uid="{D72A8474-71B5-4F70-BE70-B7082C671A30}"/>
    <cellStyle name="Normal 2 12 2" xfId="3045" xr:uid="{D905F25E-EBD1-4245-9FBE-15BD054B7DAF}"/>
    <cellStyle name="Normal 2 12 20" xfId="3046" xr:uid="{2B147F22-12D5-48FA-BD57-27A1D9DC3AC8}"/>
    <cellStyle name="Normal 2 12 21" xfId="3047" xr:uid="{08916EA8-D42A-40AE-84B5-3D5F96E52B90}"/>
    <cellStyle name="Normal 2 12 21 2" xfId="13903" xr:uid="{31FDBF2D-49F5-444A-9054-5864A7F13C5D}"/>
    <cellStyle name="Normal 2 12 21 2 2" xfId="13904" xr:uid="{E7F1350E-D01A-4626-B56C-793BAC366336}"/>
    <cellStyle name="Normal 2 12 21 3" xfId="13905" xr:uid="{D97FBBE6-2ECE-4245-A192-C4A07F6EEADF}"/>
    <cellStyle name="Normal 2 12 22" xfId="13906" xr:uid="{EFE374B8-2FC0-4831-96FA-2654D04580AE}"/>
    <cellStyle name="Normal 2 12 23" xfId="13907" xr:uid="{128F5AFB-FB79-4F09-A9B8-8714A7368F0F}"/>
    <cellStyle name="Normal 2 12 24" xfId="13908" xr:uid="{0998767D-2FD7-42F4-BEB2-BEEF3E361163}"/>
    <cellStyle name="Normal 2 12 24 2" xfId="13909" xr:uid="{B024A08D-5C07-4146-9F9E-256B8BDB27E6}"/>
    <cellStyle name="Normal 2 12 25" xfId="13910" xr:uid="{9A7BE5CA-E1BC-4CFB-A47A-E7ED5B2DD5C2}"/>
    <cellStyle name="Normal 2 12 26" xfId="13911" xr:uid="{DE4D093E-26D3-49E1-A56C-48A49ABA116E}"/>
    <cellStyle name="Normal 2 12 27" xfId="13912" xr:uid="{C21E7648-5DB2-4557-A0AD-177478956F0D}"/>
    <cellStyle name="Normal 2 12 28" xfId="13913" xr:uid="{A4C1956C-556E-4430-AAA6-1068F6E3A6BA}"/>
    <cellStyle name="Normal 2 12 29" xfId="13914" xr:uid="{D7072FCA-C82D-4D4A-8777-632FDC4C1BEE}"/>
    <cellStyle name="Normal 2 12 3" xfId="3048" xr:uid="{14EDD983-6EE3-44D4-9996-8BB195BCF3DD}"/>
    <cellStyle name="Normal 2 12 30" xfId="13915" xr:uid="{48FF8F65-CEDE-4975-A956-54F5820F4489}"/>
    <cellStyle name="Normal 2 12 31" xfId="13916" xr:uid="{EA9D7E11-D06D-48BC-B764-9EB149E0C36A}"/>
    <cellStyle name="Normal 2 12 32" xfId="13917" xr:uid="{E2C3E568-B13E-4CC5-921A-475F22BDC8B1}"/>
    <cellStyle name="Normal 2 12 33" xfId="13918" xr:uid="{C85DA3F9-E65E-447D-968C-28B5E8ECC88A}"/>
    <cellStyle name="Normal 2 12 34" xfId="13919" xr:uid="{FB52FA0E-D6DC-4ECD-AB43-FBE7E902030F}"/>
    <cellStyle name="Normal 2 12 4" xfId="3049" xr:uid="{99E6B609-8FE8-4500-97E8-F10BE7F8441F}"/>
    <cellStyle name="Normal 2 12 5" xfId="3050" xr:uid="{4BAED787-C5A6-4E12-8177-C3096AB033DE}"/>
    <cellStyle name="Normal 2 12 6" xfId="3051" xr:uid="{1B164E93-E6C1-4BA9-B041-E1E236DC0A74}"/>
    <cellStyle name="Normal 2 12 7" xfId="3052" xr:uid="{0D7B7F5B-62D5-4BCC-8419-71E3633D0088}"/>
    <cellStyle name="Normal 2 12 8" xfId="3053" xr:uid="{7B8E0E94-5D7D-4F52-837B-67997F548483}"/>
    <cellStyle name="Normal 2 12 9" xfId="3054" xr:uid="{B7451FE8-CDB1-4FA4-9927-F8F6FF6EC2C3}"/>
    <cellStyle name="Normal 2 13" xfId="3055" xr:uid="{440E8804-4C79-4FA1-A965-AB3EE98DF71D}"/>
    <cellStyle name="Normal 2 13 10" xfId="3056" xr:uid="{F78261F0-6E83-461E-87D1-7005C333BCC3}"/>
    <cellStyle name="Normal 2 13 11" xfId="3057" xr:uid="{88852370-A86F-4DB9-9F10-C00BF664E264}"/>
    <cellStyle name="Normal 2 13 12" xfId="3058" xr:uid="{9CEB9CED-B9E9-487A-A185-AD753D3883D6}"/>
    <cellStyle name="Normal 2 13 13" xfId="3059" xr:uid="{DB0D499E-CB66-474B-B023-DE4D824F4ECF}"/>
    <cellStyle name="Normal 2 13 14" xfId="3060" xr:uid="{E80463E7-B179-4116-BFF7-9ED7B6D64FB8}"/>
    <cellStyle name="Normal 2 13 15" xfId="3061" xr:uid="{6E56DEDD-741F-481E-A14B-BE7090CC4804}"/>
    <cellStyle name="Normal 2 13 16" xfId="3062" xr:uid="{FD07AF87-51B1-423B-B685-73600062542A}"/>
    <cellStyle name="Normal 2 13 17" xfId="3063" xr:uid="{A88AEB31-76DC-4634-9319-D02A33930974}"/>
    <cellStyle name="Normal 2 13 18" xfId="3064" xr:uid="{DB5ED45E-8E12-4C7F-B356-042435945D4C}"/>
    <cellStyle name="Normal 2 13 19" xfId="3065" xr:uid="{B08402EA-A4BE-4FB3-98E1-7011B8736B65}"/>
    <cellStyle name="Normal 2 13 2" xfId="3066" xr:uid="{3D792B36-9AE0-4D1C-806B-9E70A86B11A0}"/>
    <cellStyle name="Normal 2 13 20" xfId="3067" xr:uid="{97E4B3E0-5DAB-41AB-BA54-51B536EBD832}"/>
    <cellStyle name="Normal 2 13 21" xfId="3068" xr:uid="{8408204C-8A2F-4BDC-A59B-23D04E227830}"/>
    <cellStyle name="Normal 2 13 21 2" xfId="13920" xr:uid="{C892EDF2-993A-4737-B304-58BDD6A7538B}"/>
    <cellStyle name="Normal 2 13 21 2 2" xfId="13921" xr:uid="{912102E8-7CEF-4144-92F5-62219F135FBE}"/>
    <cellStyle name="Normal 2 13 21 3" xfId="13922" xr:uid="{173AE715-1145-4248-BEE2-A10DDC00CCBC}"/>
    <cellStyle name="Normal 2 13 22" xfId="13923" xr:uid="{3F129DC2-CF5C-46C0-840B-B521B80BD755}"/>
    <cellStyle name="Normal 2 13 23" xfId="13924" xr:uid="{3AA80B42-4043-48F6-A8FE-837713BDA432}"/>
    <cellStyle name="Normal 2 13 24" xfId="13925" xr:uid="{9E17591A-EEA7-4800-9492-8C12FC716578}"/>
    <cellStyle name="Normal 2 13 24 2" xfId="13926" xr:uid="{6297F56E-9A57-4CA2-B01B-A9F2CCB153B3}"/>
    <cellStyle name="Normal 2 13 25" xfId="13927" xr:uid="{1A9AB8E4-A2BE-48E0-8D7D-50647F7955FC}"/>
    <cellStyle name="Normal 2 13 26" xfId="13928" xr:uid="{84D32425-BA8B-41FA-BA3B-12EB6BF41B61}"/>
    <cellStyle name="Normal 2 13 27" xfId="13929" xr:uid="{35BBA0E4-EC02-423B-9C62-7440441CA2A6}"/>
    <cellStyle name="Normal 2 13 28" xfId="13930" xr:uid="{BB3DF155-8F19-4AB2-9D60-4A703A94E954}"/>
    <cellStyle name="Normal 2 13 29" xfId="13931" xr:uid="{3A9D05D1-2EEC-4928-8F9E-5EC4C9708B9B}"/>
    <cellStyle name="Normal 2 13 3" xfId="3069" xr:uid="{2FB4354D-1BA3-4501-AA6F-55B7C1177DD1}"/>
    <cellStyle name="Normal 2 13 30" xfId="13932" xr:uid="{48703D18-7C03-4655-8E97-4FA627555990}"/>
    <cellStyle name="Normal 2 13 31" xfId="13933" xr:uid="{68F7D6C2-25C6-4B2C-8190-B3BEA1C7F4F4}"/>
    <cellStyle name="Normal 2 13 32" xfId="13934" xr:uid="{6D23EB02-71A6-45AF-88AF-28F57E5B9012}"/>
    <cellStyle name="Normal 2 13 33" xfId="13935" xr:uid="{729EF748-4042-4CAC-A27F-94A9CB9BBC56}"/>
    <cellStyle name="Normal 2 13 34" xfId="13936" xr:uid="{C6870709-B4C4-4B87-8DE0-EFB5098EC692}"/>
    <cellStyle name="Normal 2 13 4" xfId="3070" xr:uid="{6D2DF28F-6F45-48AC-A2C8-BCB9DC24872E}"/>
    <cellStyle name="Normal 2 13 5" xfId="3071" xr:uid="{377787D3-AA8E-4785-814E-1C6E9C36B54D}"/>
    <cellStyle name="Normal 2 13 6" xfId="3072" xr:uid="{2CECCAEC-AC7F-4DA5-A0FA-DDD6CE8D24EE}"/>
    <cellStyle name="Normal 2 13 7" xfId="3073" xr:uid="{9E085EF5-2423-4CA3-BF4D-0C7BAC6B87A6}"/>
    <cellStyle name="Normal 2 13 8" xfId="3074" xr:uid="{9B5310D6-303F-4248-95E2-833A5845AA3B}"/>
    <cellStyle name="Normal 2 13 9" xfId="3075" xr:uid="{3763906A-8A81-4BD5-8005-D0F2FC3BF1D2}"/>
    <cellStyle name="Normal 2 14" xfId="3076" xr:uid="{AFA80B16-5EC5-40BC-B493-5B5882095564}"/>
    <cellStyle name="Normal 2 14 10" xfId="3077" xr:uid="{DBA61134-E474-44F9-9B73-0852BA9B03FA}"/>
    <cellStyle name="Normal 2 14 11" xfId="3078" xr:uid="{19A95249-316A-424C-BC36-EDB6CC12ADD4}"/>
    <cellStyle name="Normal 2 14 12" xfId="3079" xr:uid="{35D23BAA-EFC2-42B9-9593-65BBF7011779}"/>
    <cellStyle name="Normal 2 14 13" xfId="3080" xr:uid="{061F48F5-058D-4005-B0C4-4FE277796C65}"/>
    <cellStyle name="Normal 2 14 14" xfId="3081" xr:uid="{4D9DC63A-5553-48C2-8CC6-0F7A18C85271}"/>
    <cellStyle name="Normal 2 14 15" xfId="3082" xr:uid="{C3D60BB8-DC45-4168-BD58-B7FE4CE5443C}"/>
    <cellStyle name="Normal 2 14 16" xfId="3083" xr:uid="{6C52CBB0-846C-41FC-A4FE-B1D96D68F1F9}"/>
    <cellStyle name="Normal 2 14 17" xfId="3084" xr:uid="{401A450D-4D1E-41AF-8A00-A09FD6AFD02A}"/>
    <cellStyle name="Normal 2 14 18" xfId="3085" xr:uid="{361D4B4F-633A-4636-93F5-BFF84E2D072A}"/>
    <cellStyle name="Normal 2 14 19" xfId="3086" xr:uid="{47C29A0F-5FA8-41D1-9C2F-7195032F929F}"/>
    <cellStyle name="Normal 2 14 2" xfId="3087" xr:uid="{8388CCB0-DC1F-4384-857A-F770F2ACCF0A}"/>
    <cellStyle name="Normal 2 14 20" xfId="3088" xr:uid="{32950AC2-54EA-40A5-A15F-7DA2244F2971}"/>
    <cellStyle name="Normal 2 14 21" xfId="3089" xr:uid="{5A67906E-21E0-42B5-AB44-25EAB71F0992}"/>
    <cellStyle name="Normal 2 14 21 2" xfId="13937" xr:uid="{5AF8CD9F-E9FF-495A-81CE-C36520A255D0}"/>
    <cellStyle name="Normal 2 14 21 2 2" xfId="13938" xr:uid="{EAD002E5-1B83-46B8-A8EE-BD97354CB4E5}"/>
    <cellStyle name="Normal 2 14 21 3" xfId="13939" xr:uid="{A0BE5E75-70FA-47E7-AAEB-4B8D3B4A84C2}"/>
    <cellStyle name="Normal 2 14 22" xfId="13940" xr:uid="{5B31B4F3-597C-4378-9FC4-B026F61F0B24}"/>
    <cellStyle name="Normal 2 14 23" xfId="13941" xr:uid="{7F6CE8B7-954A-46C2-893B-C7672194DE2F}"/>
    <cellStyle name="Normal 2 14 24" xfId="13942" xr:uid="{2A3A7FC7-BB32-48AE-A2A7-FCF947B463EF}"/>
    <cellStyle name="Normal 2 14 24 2" xfId="13943" xr:uid="{89D9CE90-CFE4-4F27-AB2B-40B538894D96}"/>
    <cellStyle name="Normal 2 14 25" xfId="13944" xr:uid="{6318FAAF-C69F-4FC3-B013-CF60BD29F458}"/>
    <cellStyle name="Normal 2 14 26" xfId="13945" xr:uid="{68C86D1A-BA6A-4CA0-9369-DFE58D6312BC}"/>
    <cellStyle name="Normal 2 14 27" xfId="13946" xr:uid="{3E23FB90-71C3-4539-9D6E-265C0EDD203D}"/>
    <cellStyle name="Normal 2 14 28" xfId="13947" xr:uid="{9CCB79E4-9F9E-4525-8A9A-8AFFED554266}"/>
    <cellStyle name="Normal 2 14 29" xfId="13948" xr:uid="{3CDE0E92-3729-4357-98C2-919D75E4EF6D}"/>
    <cellStyle name="Normal 2 14 3" xfId="3090" xr:uid="{1E129DD7-C953-4144-B0EB-1D41DC242C38}"/>
    <cellStyle name="Normal 2 14 30" xfId="13949" xr:uid="{32D5768C-2E3D-48D5-93EA-BD7F7A1534DC}"/>
    <cellStyle name="Normal 2 14 31" xfId="13950" xr:uid="{702F7961-2520-4C92-B07A-1887F16D3F28}"/>
    <cellStyle name="Normal 2 14 32" xfId="13951" xr:uid="{F0801E63-2A48-4953-919A-FEE82A8EDB0C}"/>
    <cellStyle name="Normal 2 14 33" xfId="13952" xr:uid="{B7053597-54B7-4116-89A5-7F8833195A57}"/>
    <cellStyle name="Normal 2 14 34" xfId="13953" xr:uid="{BA76B326-0CC1-4ED9-B191-4141ADA75E49}"/>
    <cellStyle name="Normal 2 14 4" xfId="3091" xr:uid="{01B62CE4-EFF1-4F3D-BC15-93D5908D34C1}"/>
    <cellStyle name="Normal 2 14 5" xfId="3092" xr:uid="{DDD7244E-275A-479B-AFBD-0CCA6F6C81DF}"/>
    <cellStyle name="Normal 2 14 6" xfId="3093" xr:uid="{93ACECA0-91A7-4ABA-99C6-60DA81AC4266}"/>
    <cellStyle name="Normal 2 14 7" xfId="3094" xr:uid="{03717BF0-897C-45AC-AF7E-F88A4BDDBCD0}"/>
    <cellStyle name="Normal 2 14 8" xfId="3095" xr:uid="{770287A6-8304-4DC9-A820-9237579BD186}"/>
    <cellStyle name="Normal 2 14 9" xfId="3096" xr:uid="{1C189771-F94D-48BA-ABE0-462100209FF3}"/>
    <cellStyle name="Normal 2 15" xfId="3097" xr:uid="{D19A4ED9-5E74-4BB4-8567-BC7538B7DFD6}"/>
    <cellStyle name="Normal 2 15 10" xfId="3098" xr:uid="{7780E630-3830-428F-9EC2-C4E8FFC31260}"/>
    <cellStyle name="Normal 2 15 11" xfId="3099" xr:uid="{04CB499A-F44F-4487-B068-E724698213BE}"/>
    <cellStyle name="Normal 2 15 12" xfId="3100" xr:uid="{08611710-E618-4B1D-AF65-0CF443C857C4}"/>
    <cellStyle name="Normal 2 15 13" xfId="3101" xr:uid="{C0E47309-02B3-451F-97EB-77C1B792FADE}"/>
    <cellStyle name="Normal 2 15 14" xfId="3102" xr:uid="{8F765E14-A5D9-4FB2-9AC4-E1CE7A4BA7E8}"/>
    <cellStyle name="Normal 2 15 15" xfId="3103" xr:uid="{C386906F-7B78-4315-9F47-9BAED07BEDD0}"/>
    <cellStyle name="Normal 2 15 16" xfId="3104" xr:uid="{509D2119-024B-4E8D-A7F8-DABCA872257E}"/>
    <cellStyle name="Normal 2 15 17" xfId="3105" xr:uid="{9644140C-3319-4F6E-BB04-D6DEF78EA7AA}"/>
    <cellStyle name="Normal 2 15 18" xfId="3106" xr:uid="{D229AA00-B552-4EC1-9E05-BA68E4360A9F}"/>
    <cellStyle name="Normal 2 15 19" xfId="3107" xr:uid="{CA7012D8-618D-44DD-838A-823EA02F9082}"/>
    <cellStyle name="Normal 2 15 2" xfId="3108" xr:uid="{3F3D0D83-2656-427B-97FB-E6C76ACBD853}"/>
    <cellStyle name="Normal 2 15 20" xfId="3109" xr:uid="{28E0F630-BD7B-4861-B208-8336F18A4501}"/>
    <cellStyle name="Normal 2 15 21" xfId="3110" xr:uid="{BBD9BD46-03C0-43A6-81EA-CE91ED551BBD}"/>
    <cellStyle name="Normal 2 15 21 2" xfId="13954" xr:uid="{29E4CFF3-7496-44CA-825D-2893E73E215D}"/>
    <cellStyle name="Normal 2 15 21 2 2" xfId="13955" xr:uid="{AF8ED81B-36A6-4641-A7B4-33EDE22AD2B0}"/>
    <cellStyle name="Normal 2 15 21 3" xfId="13956" xr:uid="{14A5C2D5-B2A0-4CC7-96A4-54CEBA430AE3}"/>
    <cellStyle name="Normal 2 15 22" xfId="13957" xr:uid="{3FC148BE-DE75-43B4-9394-0183F03D7CBB}"/>
    <cellStyle name="Normal 2 15 23" xfId="13958" xr:uid="{E1AF40E5-9FC7-4373-A511-D3F973E6AB09}"/>
    <cellStyle name="Normal 2 15 24" xfId="13959" xr:uid="{BD485259-543A-412A-90F2-C2FEBD8745C5}"/>
    <cellStyle name="Normal 2 15 24 2" xfId="13960" xr:uid="{8883F379-570B-460E-A4A2-F193BDA73B42}"/>
    <cellStyle name="Normal 2 15 25" xfId="13961" xr:uid="{C31A38EC-C904-47A1-A776-74A737B7A4F6}"/>
    <cellStyle name="Normal 2 15 26" xfId="13962" xr:uid="{39A89221-8736-4918-8637-6617C2FDA278}"/>
    <cellStyle name="Normal 2 15 27" xfId="13963" xr:uid="{11F07377-8208-4903-ABB5-22B3ABA3F123}"/>
    <cellStyle name="Normal 2 15 28" xfId="13964" xr:uid="{ABCC7BCD-97E5-4725-A165-93DDD470D263}"/>
    <cellStyle name="Normal 2 15 29" xfId="13965" xr:uid="{051E588A-C7C8-4817-B38D-CB33A7BD73B9}"/>
    <cellStyle name="Normal 2 15 3" xfId="3111" xr:uid="{7CDDA149-5D0C-4ED7-AA17-7346C0B3A348}"/>
    <cellStyle name="Normal 2 15 30" xfId="13966" xr:uid="{083BBABC-B0B6-4FC4-B324-7510D2038475}"/>
    <cellStyle name="Normal 2 15 31" xfId="13967" xr:uid="{1557B33C-ACD9-4A30-A766-DEBD146BE06A}"/>
    <cellStyle name="Normal 2 15 32" xfId="13968" xr:uid="{CB4FB3ED-6FD8-487D-AE16-ED33E6908671}"/>
    <cellStyle name="Normal 2 15 33" xfId="13969" xr:uid="{73172B47-409A-428C-AD8A-BA22F776FC3D}"/>
    <cellStyle name="Normal 2 15 34" xfId="13970" xr:uid="{8DD6EA17-9190-4B7B-B590-E6722AD6906F}"/>
    <cellStyle name="Normal 2 15 4" xfId="3112" xr:uid="{E6BDC3CA-280B-4B59-AE73-9190D38AA3CF}"/>
    <cellStyle name="Normal 2 15 5" xfId="3113" xr:uid="{1893D306-4B01-45B0-BCC9-C7AEFDF4F3EE}"/>
    <cellStyle name="Normal 2 15 6" xfId="3114" xr:uid="{D002091A-D277-43E0-A065-4E55372924A4}"/>
    <cellStyle name="Normal 2 15 7" xfId="3115" xr:uid="{2B8C0628-7169-4F03-9104-4664AE3C5A1D}"/>
    <cellStyle name="Normal 2 15 8" xfId="3116" xr:uid="{93B3E47D-A898-4463-9222-EAD12BCAD719}"/>
    <cellStyle name="Normal 2 15 9" xfId="3117" xr:uid="{A18C6669-E858-4853-A3B1-A82A234313F1}"/>
    <cellStyle name="Normal 2 16" xfId="3118" xr:uid="{6AC0E572-F58A-4AF1-9D22-997EB8669EC6}"/>
    <cellStyle name="Normal 2 16 10" xfId="3119" xr:uid="{C548F7C2-8D07-4125-996A-B8B624D00581}"/>
    <cellStyle name="Normal 2 16 11" xfId="3120" xr:uid="{680B7200-DA95-4DA3-8343-D6093372A0F1}"/>
    <cellStyle name="Normal 2 16 12" xfId="3121" xr:uid="{257B916D-FBFF-4A7E-AABB-931E003AAB7C}"/>
    <cellStyle name="Normal 2 16 13" xfId="3122" xr:uid="{4E667987-D7F3-4CC6-B535-F8F406B9BAAE}"/>
    <cellStyle name="Normal 2 16 14" xfId="3123" xr:uid="{222E3A2A-AAE9-4C09-BC60-51D7D9B90395}"/>
    <cellStyle name="Normal 2 16 15" xfId="3124" xr:uid="{35E3CF17-4A15-4F8D-A327-EF5CA4D5C299}"/>
    <cellStyle name="Normal 2 16 16" xfId="3125" xr:uid="{6EDCD82A-FEEF-41B8-BA50-2057DFF4C521}"/>
    <cellStyle name="Normal 2 16 17" xfId="3126" xr:uid="{E838B1B4-C2BC-4E20-827E-8B9CC963C8AB}"/>
    <cellStyle name="Normal 2 16 18" xfId="3127" xr:uid="{E808BBE1-5264-4ADD-82E7-821751239063}"/>
    <cellStyle name="Normal 2 16 19" xfId="3128" xr:uid="{A5F6123F-7CC7-4E16-B512-4F08B9C7B833}"/>
    <cellStyle name="Normal 2 16 2" xfId="3129" xr:uid="{7549EFCF-6C81-4430-8A6D-C7359C656714}"/>
    <cellStyle name="Normal 2 16 20" xfId="3130" xr:uid="{206D3A0A-F3FF-43C6-BDBD-34FA321209CC}"/>
    <cellStyle name="Normal 2 16 21" xfId="3131" xr:uid="{23F8403E-1E1F-44C7-8723-F27DD0A5D92F}"/>
    <cellStyle name="Normal 2 16 21 2" xfId="13971" xr:uid="{3B3F78C9-2384-4D10-A03D-DDF300C40D56}"/>
    <cellStyle name="Normal 2 16 21 2 2" xfId="13972" xr:uid="{486D81E7-1621-4BFA-80DE-D2AFE1A77D03}"/>
    <cellStyle name="Normal 2 16 21 3" xfId="13973" xr:uid="{FE0560DC-D699-4AE4-B4B8-82AB3D62B42C}"/>
    <cellStyle name="Normal 2 16 22" xfId="13974" xr:uid="{45053B3E-BB78-4A21-A958-BC8DA2A86CD2}"/>
    <cellStyle name="Normal 2 16 23" xfId="13975" xr:uid="{07F40D5A-019B-4C93-96EB-E4B17E626A71}"/>
    <cellStyle name="Normal 2 16 24" xfId="13976" xr:uid="{64306919-999B-4399-865D-18BA67B31807}"/>
    <cellStyle name="Normal 2 16 24 2" xfId="13977" xr:uid="{65302486-C6B2-410B-969F-36EC748D0E64}"/>
    <cellStyle name="Normal 2 16 25" xfId="13978" xr:uid="{CD76EECF-C17F-4D7D-A332-21D54C813685}"/>
    <cellStyle name="Normal 2 16 26" xfId="13979" xr:uid="{AABC6BC4-7BEC-492E-B0AA-47CBEDC7D4CF}"/>
    <cellStyle name="Normal 2 16 27" xfId="13980" xr:uid="{49F57DCE-394B-4254-9498-619DB606909A}"/>
    <cellStyle name="Normal 2 16 28" xfId="13981" xr:uid="{B231BA28-1F50-4805-9C4E-8BEB091F7D49}"/>
    <cellStyle name="Normal 2 16 29" xfId="13982" xr:uid="{2DA73239-18B5-4217-81CB-C3570F13054A}"/>
    <cellStyle name="Normal 2 16 3" xfId="3132" xr:uid="{5DED0ACB-D0AD-40CF-AF62-9BAD45762F68}"/>
    <cellStyle name="Normal 2 16 30" xfId="13983" xr:uid="{53431EE7-AAA4-422F-B5A1-3DDD972E1148}"/>
    <cellStyle name="Normal 2 16 31" xfId="13984" xr:uid="{59E68C96-BF82-4A13-86E1-6E60E70412E8}"/>
    <cellStyle name="Normal 2 16 32" xfId="13985" xr:uid="{F7DE9834-FDB1-4D13-85B1-CF1C56C9702D}"/>
    <cellStyle name="Normal 2 16 33" xfId="13986" xr:uid="{AC74F276-7C85-4BEE-B482-EBCF209037A1}"/>
    <cellStyle name="Normal 2 16 34" xfId="13987" xr:uid="{1DEA1283-466F-4F89-973A-9AEE3BF8D9A4}"/>
    <cellStyle name="Normal 2 16 4" xfId="3133" xr:uid="{16BFCB10-667F-4751-BB51-BB2AB2936B77}"/>
    <cellStyle name="Normal 2 16 5" xfId="3134" xr:uid="{11C7F13A-15B4-4B59-8D18-F4573486382D}"/>
    <cellStyle name="Normal 2 16 6" xfId="3135" xr:uid="{A7D4FCA4-69A6-4295-BD41-653A4336B154}"/>
    <cellStyle name="Normal 2 16 7" xfId="3136" xr:uid="{871F1991-B369-4871-9EDA-F3285C306BBC}"/>
    <cellStyle name="Normal 2 16 8" xfId="3137" xr:uid="{71C90974-93D6-4EED-8C6A-5C292C7DB446}"/>
    <cellStyle name="Normal 2 16 9" xfId="3138" xr:uid="{2AF643E2-7CDC-48C4-A9F0-3573C4FE5066}"/>
    <cellStyle name="Normal 2 17" xfId="3139" xr:uid="{1DEC836D-B7A8-454F-A781-A1B19A6FA45E}"/>
    <cellStyle name="Normal 2 17 10" xfId="3140" xr:uid="{07347AE5-861B-45E8-8612-C9A35206B821}"/>
    <cellStyle name="Normal 2 17 11" xfId="3141" xr:uid="{0BD18E82-A292-4336-975F-F7F5DF97BD84}"/>
    <cellStyle name="Normal 2 17 12" xfId="3142" xr:uid="{D9A5B5FB-5CDB-4B7C-AE0A-DD43372C0537}"/>
    <cellStyle name="Normal 2 17 13" xfId="3143" xr:uid="{D2623E85-46C9-43B5-982E-AB48D1D18CDE}"/>
    <cellStyle name="Normal 2 17 14" xfId="3144" xr:uid="{FE52AD94-8EB8-41FC-8A25-B03EEFD45D9A}"/>
    <cellStyle name="Normal 2 17 15" xfId="3145" xr:uid="{FCC03468-268B-4ACA-BB33-68086649B297}"/>
    <cellStyle name="Normal 2 17 16" xfId="3146" xr:uid="{89269185-EB9E-402B-9927-BB8691639E9D}"/>
    <cellStyle name="Normal 2 17 17" xfId="3147" xr:uid="{E2404084-AA4F-4F02-A1A5-A6F1C136464F}"/>
    <cellStyle name="Normal 2 17 18" xfId="3148" xr:uid="{A996FE11-C8E1-4D19-AE7C-B663E9F14DAD}"/>
    <cellStyle name="Normal 2 17 19" xfId="3149" xr:uid="{9D090E7C-3FDB-4C51-B93A-029C3FB5930D}"/>
    <cellStyle name="Normal 2 17 2" xfId="3150" xr:uid="{5BD45294-4FF1-4B1E-BE80-7D078A3A2CFE}"/>
    <cellStyle name="Normal 2 17 20" xfId="3151" xr:uid="{3F4378A0-E683-4F3A-B34E-C39B30F7BD12}"/>
    <cellStyle name="Normal 2 17 21" xfId="3152" xr:uid="{EE11014D-16D1-4350-BE88-AB6FD15089CD}"/>
    <cellStyle name="Normal 2 17 21 2" xfId="13988" xr:uid="{4162859C-3572-4D0B-B2EC-96B0363DD940}"/>
    <cellStyle name="Normal 2 17 21 2 2" xfId="13989" xr:uid="{3F6C8688-EF75-49A0-8204-50E63AF4F1B0}"/>
    <cellStyle name="Normal 2 17 21 3" xfId="13990" xr:uid="{18F42F1D-D693-4208-8FEC-10765FED29E3}"/>
    <cellStyle name="Normal 2 17 22" xfId="13991" xr:uid="{A9D01007-926A-44AA-92F7-FFCE88F50887}"/>
    <cellStyle name="Normal 2 17 23" xfId="13992" xr:uid="{8F24DD2D-03CE-4A52-807A-DA1EE2FEC5BD}"/>
    <cellStyle name="Normal 2 17 24" xfId="13993" xr:uid="{B80B8980-C238-4EC5-B77F-1B2ADA8FDF55}"/>
    <cellStyle name="Normal 2 17 24 2" xfId="13994" xr:uid="{A40C467B-8A81-4514-A74D-A5A1F3562AE9}"/>
    <cellStyle name="Normal 2 17 25" xfId="13995" xr:uid="{7FAFAFBE-FFB9-4D1E-A146-E24AAF8DCF66}"/>
    <cellStyle name="Normal 2 17 26" xfId="13996" xr:uid="{0133C96A-0DED-4991-8987-5D7FD8C9280D}"/>
    <cellStyle name="Normal 2 17 27" xfId="13997" xr:uid="{D30BC005-D5DF-40AE-B751-DFAC125A58DD}"/>
    <cellStyle name="Normal 2 17 28" xfId="13998" xr:uid="{B28E9075-4D74-4BCB-9812-2EEF75F82728}"/>
    <cellStyle name="Normal 2 17 29" xfId="13999" xr:uid="{C7D90A88-9DDC-4F70-B8D7-9B4E6FE87FAC}"/>
    <cellStyle name="Normal 2 17 3" xfId="3153" xr:uid="{7B33C819-8A3F-426A-AF16-666473B9648A}"/>
    <cellStyle name="Normal 2 17 30" xfId="14000" xr:uid="{03FF4C11-0436-46DF-B720-E94C764A3EF3}"/>
    <cellStyle name="Normal 2 17 31" xfId="14001" xr:uid="{AF85B448-E69D-4B62-87FE-2CC7246075A6}"/>
    <cellStyle name="Normal 2 17 32" xfId="14002" xr:uid="{86BBECCC-24BC-41B5-9B74-A8605E223739}"/>
    <cellStyle name="Normal 2 17 33" xfId="14003" xr:uid="{0B327E8E-7734-481B-AB70-5A345B45453E}"/>
    <cellStyle name="Normal 2 17 34" xfId="14004" xr:uid="{2E9E2880-5628-4F56-8CBB-DA630126CD62}"/>
    <cellStyle name="Normal 2 17 4" xfId="3154" xr:uid="{AFCC0441-0C8A-474C-9A6E-554DBB214EFD}"/>
    <cellStyle name="Normal 2 17 5" xfId="3155" xr:uid="{D14E7024-A653-4259-AA74-8FD2B1968385}"/>
    <cellStyle name="Normal 2 17 6" xfId="3156" xr:uid="{0DB476D1-2C6E-4F44-8F1F-4BEAEF94D7B1}"/>
    <cellStyle name="Normal 2 17 7" xfId="3157" xr:uid="{F5D0AE38-B9B8-4364-8070-3A7E69BC0689}"/>
    <cellStyle name="Normal 2 17 8" xfId="3158" xr:uid="{6942DA27-F52D-4F58-AEE0-00E39284885E}"/>
    <cellStyle name="Normal 2 17 9" xfId="3159" xr:uid="{176306A9-3AF2-48AF-822A-A53B859B19BB}"/>
    <cellStyle name="Normal 2 18" xfId="3160" xr:uid="{ADD7B15B-E63B-4E3A-9A0C-A2CD476C05AC}"/>
    <cellStyle name="Normal 2 18 10" xfId="3161" xr:uid="{BE26C480-BB5B-491E-A353-9D1846746E76}"/>
    <cellStyle name="Normal 2 18 11" xfId="3162" xr:uid="{A48C00A8-5170-4A28-89B0-4A3E0C075B2A}"/>
    <cellStyle name="Normal 2 18 12" xfId="3163" xr:uid="{78CEB5F7-2A4D-42CC-9B23-843966FF6098}"/>
    <cellStyle name="Normal 2 18 13" xfId="3164" xr:uid="{4DAE0960-8A6F-41E3-82A4-B52536A0BE1C}"/>
    <cellStyle name="Normal 2 18 14" xfId="3165" xr:uid="{EE643A85-785C-4209-9512-3415A3C2D5F5}"/>
    <cellStyle name="Normal 2 18 15" xfId="3166" xr:uid="{1413B82C-1D87-4611-8140-E8D3C4B6B1F7}"/>
    <cellStyle name="Normal 2 18 16" xfId="3167" xr:uid="{8C14EF91-91EF-4CD8-9864-94100F00666F}"/>
    <cellStyle name="Normal 2 18 17" xfId="3168" xr:uid="{4AF0A46E-9D25-4DE4-878F-6447722FFB0E}"/>
    <cellStyle name="Normal 2 18 18" xfId="3169" xr:uid="{C8B88983-1D84-44CD-A546-1E66F0AAA691}"/>
    <cellStyle name="Normal 2 18 19" xfId="3170" xr:uid="{08DB7D8C-1C85-457E-B4DD-62EB5E9B16C8}"/>
    <cellStyle name="Normal 2 18 2" xfId="3171" xr:uid="{78C7D307-37C1-471A-A3FC-030586D14C55}"/>
    <cellStyle name="Normal 2 18 20" xfId="3172" xr:uid="{C57AA36C-B856-44B8-A2E6-27E741AD70B7}"/>
    <cellStyle name="Normal 2 18 21" xfId="3173" xr:uid="{727C9B95-F18E-403D-8ABF-93EE581F58B2}"/>
    <cellStyle name="Normal 2 18 21 2" xfId="14005" xr:uid="{178A7936-A7D2-4893-8EDD-44872631C25D}"/>
    <cellStyle name="Normal 2 18 21 2 2" xfId="14006" xr:uid="{61CD00A7-3F42-4C2E-A776-74828617CBF2}"/>
    <cellStyle name="Normal 2 18 21 3" xfId="14007" xr:uid="{BFE3F4F4-04B7-4723-AC60-25A3AC5A841C}"/>
    <cellStyle name="Normal 2 18 22" xfId="14008" xr:uid="{EDFE1217-E15B-4BBD-8C17-BB690318CC65}"/>
    <cellStyle name="Normal 2 18 23" xfId="14009" xr:uid="{B4047E4B-2AF5-43F9-9122-F44AF353EC92}"/>
    <cellStyle name="Normal 2 18 24" xfId="14010" xr:uid="{D7F67731-A977-45F5-B433-73E33D6E16B8}"/>
    <cellStyle name="Normal 2 18 24 2" xfId="14011" xr:uid="{FA428905-1EC5-420B-94A6-7C5583EF007E}"/>
    <cellStyle name="Normal 2 18 25" xfId="14012" xr:uid="{4892C901-8500-4DAA-B5E2-7D7DA51EA677}"/>
    <cellStyle name="Normal 2 18 26" xfId="14013" xr:uid="{F76DF071-5BB9-4537-B4B8-F4836E7F09AF}"/>
    <cellStyle name="Normal 2 18 27" xfId="14014" xr:uid="{3C69BCD1-A7AE-4638-8033-909A4010CAC1}"/>
    <cellStyle name="Normal 2 18 28" xfId="14015" xr:uid="{4204898F-426F-419B-9D03-B92A6C2F9437}"/>
    <cellStyle name="Normal 2 18 29" xfId="14016" xr:uid="{D88426D2-89A0-40CD-A8E6-78B080DA9C48}"/>
    <cellStyle name="Normal 2 18 3" xfId="3174" xr:uid="{C1209F96-FC47-4E76-B69A-27D50E2AC496}"/>
    <cellStyle name="Normal 2 18 30" xfId="14017" xr:uid="{F580BC37-E315-4AE1-AAFE-E38CBA0467A8}"/>
    <cellStyle name="Normal 2 18 31" xfId="14018" xr:uid="{8D3F830E-3677-4BC1-862D-83ABDA332769}"/>
    <cellStyle name="Normal 2 18 32" xfId="14019" xr:uid="{5CAF27A5-1681-4DC2-83EF-424AEC62F52A}"/>
    <cellStyle name="Normal 2 18 33" xfId="14020" xr:uid="{FFE9DC11-4179-4471-88BD-0D268E835C0F}"/>
    <cellStyle name="Normal 2 18 34" xfId="14021" xr:uid="{40101BA2-6BDD-4918-8B91-03ED83EB1DF0}"/>
    <cellStyle name="Normal 2 18 4" xfId="3175" xr:uid="{C4E857C4-D727-4F5C-8B54-86338636CE43}"/>
    <cellStyle name="Normal 2 18 5" xfId="3176" xr:uid="{58BF6521-5BAC-4030-AFE7-AEF8F2F0BF45}"/>
    <cellStyle name="Normal 2 18 6" xfId="3177" xr:uid="{24974B6B-3C5F-4969-ADD3-2DF9B6F286E7}"/>
    <cellStyle name="Normal 2 18 7" xfId="3178" xr:uid="{CB7103A4-8973-4759-92E3-83AB51770061}"/>
    <cellStyle name="Normal 2 18 8" xfId="3179" xr:uid="{2D662BA2-F9A3-4CE8-884F-AD1C1F610004}"/>
    <cellStyle name="Normal 2 18 9" xfId="3180" xr:uid="{FC603322-550B-4036-A8BC-D84AB582D288}"/>
    <cellStyle name="Normal 2 19" xfId="3181" xr:uid="{E25387B8-74EF-4767-A0C1-6BDCCB9F40E8}"/>
    <cellStyle name="Normal 2 19 10" xfId="3182" xr:uid="{BE27D8CE-8C80-4DAD-A494-007CF815F3E6}"/>
    <cellStyle name="Normal 2 19 11" xfId="3183" xr:uid="{80D40B78-C2E6-4D1C-AB7A-444888404C86}"/>
    <cellStyle name="Normal 2 19 12" xfId="3184" xr:uid="{BAA53452-7966-4B37-A3C4-6A8D30634037}"/>
    <cellStyle name="Normal 2 19 13" xfId="3185" xr:uid="{7B692CC4-9C53-488F-9D5D-3F15F66C2EAF}"/>
    <cellStyle name="Normal 2 19 14" xfId="3186" xr:uid="{6AB0477C-68CB-480B-B6D3-8EC756B094D1}"/>
    <cellStyle name="Normal 2 19 15" xfId="3187" xr:uid="{BB9FE438-49C6-4AFA-9039-C7F79252547B}"/>
    <cellStyle name="Normal 2 19 16" xfId="3188" xr:uid="{F75EFB04-6664-49D7-8629-D664C2C36549}"/>
    <cellStyle name="Normal 2 19 17" xfId="3189" xr:uid="{02AF6466-B341-4349-BEC8-C2E73594D866}"/>
    <cellStyle name="Normal 2 19 18" xfId="3190" xr:uid="{182A5D46-2A78-4C83-88C7-AC981F22D804}"/>
    <cellStyle name="Normal 2 19 19" xfId="3191" xr:uid="{153619E8-AB8C-42C5-8A86-70EB49563196}"/>
    <cellStyle name="Normal 2 19 2" xfId="3192" xr:uid="{BAA5F277-62AA-4EBD-BF70-5E2DD0148680}"/>
    <cellStyle name="Normal 2 19 20" xfId="3193" xr:uid="{C527A050-B681-4F39-9EC3-857AF7406A1D}"/>
    <cellStyle name="Normal 2 19 21" xfId="3194" xr:uid="{23FDA399-4F7E-420B-97A3-7EB5272DBBA3}"/>
    <cellStyle name="Normal 2 19 21 2" xfId="14022" xr:uid="{D5B0A052-51DE-4A35-9379-4F8DCEF48E12}"/>
    <cellStyle name="Normal 2 19 21 2 2" xfId="14023" xr:uid="{E51D979D-56D3-4DE3-9EFD-17F04D3AF47E}"/>
    <cellStyle name="Normal 2 19 21 3" xfId="14024" xr:uid="{35410400-5D37-4BF1-BB56-209359AF956E}"/>
    <cellStyle name="Normal 2 19 22" xfId="14025" xr:uid="{9F4AB979-0906-47F1-8B42-EFC9E3ABC031}"/>
    <cellStyle name="Normal 2 19 23" xfId="14026" xr:uid="{A02DB050-84A0-4A4A-84A6-7C7406529F90}"/>
    <cellStyle name="Normal 2 19 24" xfId="14027" xr:uid="{2F7BBCB4-BD0C-4B4F-9189-BBF5F73CCD85}"/>
    <cellStyle name="Normal 2 19 24 2" xfId="14028" xr:uid="{232F82E1-5080-47C4-90CD-FC95369DB902}"/>
    <cellStyle name="Normal 2 19 25" xfId="14029" xr:uid="{9EE720C0-9826-4D61-9F30-4FC0413222F4}"/>
    <cellStyle name="Normal 2 19 26" xfId="14030" xr:uid="{2BCF5A2A-2514-487C-9E3A-9DF2795EFB61}"/>
    <cellStyle name="Normal 2 19 27" xfId="14031" xr:uid="{54167C08-F230-405F-8CAF-4C025FB8B2EA}"/>
    <cellStyle name="Normal 2 19 28" xfId="14032" xr:uid="{8B0A7CAB-AA1C-4070-8281-11F3263AC3CB}"/>
    <cellStyle name="Normal 2 19 29" xfId="14033" xr:uid="{C9FD0A09-F237-480D-856E-DB6BAF52C264}"/>
    <cellStyle name="Normal 2 19 3" xfId="3195" xr:uid="{58D9996D-5012-4092-ACD4-78604C838E35}"/>
    <cellStyle name="Normal 2 19 30" xfId="14034" xr:uid="{1CFF8465-1B8D-4061-A772-E8C238362A02}"/>
    <cellStyle name="Normal 2 19 31" xfId="14035" xr:uid="{279B2FD6-7A4B-4C86-B1E9-C70246012D29}"/>
    <cellStyle name="Normal 2 19 32" xfId="14036" xr:uid="{ED5CBA19-9576-4086-A500-1F48884BC94C}"/>
    <cellStyle name="Normal 2 19 33" xfId="14037" xr:uid="{826CB35D-E23C-4149-8FEE-9C805F641C92}"/>
    <cellStyle name="Normal 2 19 34" xfId="14038" xr:uid="{02B66E4F-00EE-4AC5-9C8C-2995B782EF62}"/>
    <cellStyle name="Normal 2 19 4" xfId="3196" xr:uid="{B3355796-7D77-47D6-9103-DB2DD7195A8C}"/>
    <cellStyle name="Normal 2 19 5" xfId="3197" xr:uid="{DE27318B-68F4-4C56-AD98-26F5201C3F47}"/>
    <cellStyle name="Normal 2 19 6" xfId="3198" xr:uid="{F3416B1D-D49C-47D7-98A8-6FAE759E4D33}"/>
    <cellStyle name="Normal 2 19 7" xfId="3199" xr:uid="{F4719FBE-0114-4F92-BD34-0386C89CFC61}"/>
    <cellStyle name="Normal 2 19 8" xfId="3200" xr:uid="{3CF3FD08-2590-413A-A6BA-028203209E8B}"/>
    <cellStyle name="Normal 2 19 9" xfId="3201" xr:uid="{F512E23E-B446-478A-9C31-2D6A79B830CF}"/>
    <cellStyle name="Normal 2 2" xfId="433" xr:uid="{C1ADB590-17BE-47DE-B2A9-1F6B5628FA19}"/>
    <cellStyle name="Normal 2 2 10" xfId="3202" xr:uid="{41817418-6A05-429E-873C-B2A65E3C68D0}"/>
    <cellStyle name="Normal 2 2 10 10" xfId="14039" xr:uid="{0E77E10D-468B-4135-9C39-231EB167F2EF}"/>
    <cellStyle name="Normal 2 2 10 11" xfId="14040" xr:uid="{2035CA8A-B9DB-4D53-8ADD-190D337E040A}"/>
    <cellStyle name="Normal 2 2 10 12" xfId="14041" xr:uid="{03800674-B572-45E7-9DF9-89D97B65C51C}"/>
    <cellStyle name="Normal 2 2 10 13" xfId="14042" xr:uid="{F9D62FC9-B91A-4627-AF9D-F370567E60FB}"/>
    <cellStyle name="Normal 2 2 10 14" xfId="14043" xr:uid="{AAAAC864-B5DE-4DD6-BE50-0A71FB507241}"/>
    <cellStyle name="Normal 2 2 10 15" xfId="14044" xr:uid="{0CEA5A42-C9EF-4B7B-8EDD-3DD4FDE895DF}"/>
    <cellStyle name="Normal 2 2 10 16" xfId="14045" xr:uid="{B101D010-28B7-4134-9A36-7C85116F53EA}"/>
    <cellStyle name="Normal 2 2 10 17" xfId="14046" xr:uid="{06FCC19C-4D87-4DA5-AEFD-818EDE43C8F8}"/>
    <cellStyle name="Normal 2 2 10 18" xfId="14047" xr:uid="{B39E2FD2-8EDE-4B85-A8B8-B9DF1ECBFA0C}"/>
    <cellStyle name="Normal 2 2 10 19" xfId="14048" xr:uid="{F2EA05A5-2EAF-4217-83F4-EEAF731AC5B5}"/>
    <cellStyle name="Normal 2 2 10 2" xfId="3203" xr:uid="{B643E48E-59B6-44CB-8A42-9BCC7E912593}"/>
    <cellStyle name="Normal 2 2 10 2 2" xfId="3204" xr:uid="{603E6D02-B2C9-46C0-8CF1-1C38F86A5706}"/>
    <cellStyle name="Normal 2 2 10 2 2 10" xfId="14049" xr:uid="{62A9160A-7016-4C6E-A995-1E9EC1767825}"/>
    <cellStyle name="Normal 2 2 10 2 2 11" xfId="14050" xr:uid="{675D83B5-D97B-4993-AA6D-786E94BE3FDA}"/>
    <cellStyle name="Normal 2 2 10 2 2 12" xfId="14051" xr:uid="{35B676AA-46DA-4B5D-ACE6-0704455E0FA4}"/>
    <cellStyle name="Normal 2 2 10 2 2 13" xfId="14052" xr:uid="{58C53D2E-DE1E-4F6B-9B5B-5ABC799C544E}"/>
    <cellStyle name="Normal 2 2 10 2 2 14" xfId="14053" xr:uid="{463FAA9B-2E43-4DD9-8B55-CDCBD09B171D}"/>
    <cellStyle name="Normal 2 2 10 2 2 15" xfId="14054" xr:uid="{CAA7B773-2C42-45CA-94A2-F9406254FDE0}"/>
    <cellStyle name="Normal 2 2 10 2 2 16" xfId="14055" xr:uid="{5744BAA2-C53B-46FF-BC6F-F76F13DDA45A}"/>
    <cellStyle name="Normal 2 2 10 2 2 17" xfId="14056" xr:uid="{99602393-B9CE-4B9F-B5C2-71ED92623F38}"/>
    <cellStyle name="Normal 2 2 10 2 2 18" xfId="14057" xr:uid="{42D24160-6F3C-40D9-B7C3-407D96D790B4}"/>
    <cellStyle name="Normal 2 2 10 2 2 19" xfId="14058" xr:uid="{964400BE-1B1F-4EF7-8D0E-1574B7AF7DDA}"/>
    <cellStyle name="Normal 2 2 10 2 2 2" xfId="3205" xr:uid="{16EB49C9-5DBE-4300-B1FA-4C68A7C227F0}"/>
    <cellStyle name="Normal 2 2 10 2 2 20" xfId="14059" xr:uid="{0C7D49F0-1FDF-4A3F-9A84-6FBCBF1E3FD0}"/>
    <cellStyle name="Normal 2 2 10 2 2 21" xfId="14060" xr:uid="{81FBC061-821D-423F-AE3A-C54CFD82BCC0}"/>
    <cellStyle name="Normal 2 2 10 2 2 22" xfId="14061" xr:uid="{EE4A23C6-28C5-4527-9617-9E8E4C0554C4}"/>
    <cellStyle name="Normal 2 2 10 2 2 23" xfId="14062" xr:uid="{90F7E170-03EC-4D34-B21E-0228F7B58F5A}"/>
    <cellStyle name="Normal 2 2 10 2 2 24" xfId="14063" xr:uid="{1BC230BE-53C9-40DB-927E-136C661B1E3D}"/>
    <cellStyle name="Normal 2 2 10 2 2 25" xfId="14064" xr:uid="{F5C6A399-EBCB-400D-8673-323381945A9E}"/>
    <cellStyle name="Normal 2 2 10 2 2 26" xfId="14065" xr:uid="{C3FB940E-8CA4-4218-9248-041278F792EC}"/>
    <cellStyle name="Normal 2 2 10 2 2 27" xfId="14066" xr:uid="{F42FCF1B-8A38-4686-B76A-DE17DA9C946B}"/>
    <cellStyle name="Normal 2 2 10 2 2 28" xfId="14067" xr:uid="{A90E9DA4-26A9-43DE-95AA-FB38047C8E69}"/>
    <cellStyle name="Normal 2 2 10 2 2 29" xfId="14068" xr:uid="{3EAE6561-BC46-499F-898D-9D0179374F4D}"/>
    <cellStyle name="Normal 2 2 10 2 2 3" xfId="14069" xr:uid="{5969B93C-3334-4BC4-B8D7-2F001E9C5D55}"/>
    <cellStyle name="Normal 2 2 10 2 2 30" xfId="14070" xr:uid="{B6F8FCC5-B734-435A-8DC1-297B0C58432D}"/>
    <cellStyle name="Normal 2 2 10 2 2 31" xfId="14071" xr:uid="{36805C97-9C1D-4E35-B2DD-00AEC8033077}"/>
    <cellStyle name="Normal 2 2 10 2 2 4" xfId="14072" xr:uid="{29F647E6-7DA1-4CCA-90B6-5F824A702737}"/>
    <cellStyle name="Normal 2 2 10 2 2 5" xfId="14073" xr:uid="{7C156CB1-DA61-4388-A27B-A72217828EA9}"/>
    <cellStyle name="Normal 2 2 10 2 2 6" xfId="14074" xr:uid="{53F6FFF2-84D1-4091-9A05-A27FF059EEE6}"/>
    <cellStyle name="Normal 2 2 10 2 2 7" xfId="14075" xr:uid="{AEC53CC7-BCDA-45A9-86C5-7E679629D64E}"/>
    <cellStyle name="Normal 2 2 10 2 2 8" xfId="14076" xr:uid="{0DACA374-9EBD-426C-B245-41E31C306B88}"/>
    <cellStyle name="Normal 2 2 10 2 2 9" xfId="14077" xr:uid="{FDCA6794-4685-4E4E-AB93-7EE28E96A586}"/>
    <cellStyle name="Normal 2 2 10 2 3" xfId="14078" xr:uid="{2480EFCF-D9D5-4B46-8712-B320511FF25F}"/>
    <cellStyle name="Normal 2 2 10 2 4" xfId="14079" xr:uid="{1A9E4D39-CA4C-473F-AFAA-011993E7AAEA}"/>
    <cellStyle name="Normal 2 2 10 20" xfId="14080" xr:uid="{0901D5AB-AE2C-4148-A729-92829BE85CEF}"/>
    <cellStyle name="Normal 2 2 10 21" xfId="14081" xr:uid="{A2477226-0C50-4840-82CB-F49004315505}"/>
    <cellStyle name="Normal 2 2 10 22" xfId="14082" xr:uid="{F11422E9-3449-4479-A6B1-E2AFCBF155BD}"/>
    <cellStyle name="Normal 2 2 10 23" xfId="14083" xr:uid="{92D2DB90-8590-442E-A469-FBDFA970B419}"/>
    <cellStyle name="Normal 2 2 10 24" xfId="14084" xr:uid="{36E34317-0E04-4B71-87DC-50A317E5A0AD}"/>
    <cellStyle name="Normal 2 2 10 25" xfId="14085" xr:uid="{75BF8737-2650-4E88-B9B5-B4C706C18D1E}"/>
    <cellStyle name="Normal 2 2 10 26" xfId="14086" xr:uid="{19A22220-17AE-4B74-B60D-DCBAB0D4EBBE}"/>
    <cellStyle name="Normal 2 2 10 27" xfId="14087" xr:uid="{A7D0CCCE-7B07-4ADE-AF33-EDFE5F46DF83}"/>
    <cellStyle name="Normal 2 2 10 28" xfId="14088" xr:uid="{9F1B7FC9-94B3-42EC-946F-FEAFC3CA1E74}"/>
    <cellStyle name="Normal 2 2 10 29" xfId="14089" xr:uid="{523F143B-15D9-4014-A0F0-49893787EA24}"/>
    <cellStyle name="Normal 2 2 10 3" xfId="3206" xr:uid="{9E3BD936-8E4D-45D7-BAFD-BA9EEC9946E3}"/>
    <cellStyle name="Normal 2 2 10 30" xfId="14090" xr:uid="{F84A5584-B0B1-4A69-B968-B50967209C03}"/>
    <cellStyle name="Normal 2 2 10 31" xfId="14091" xr:uid="{2E599A0F-4FB8-4A8F-8932-60717C825B09}"/>
    <cellStyle name="Normal 2 2 10 32" xfId="14092" xr:uid="{684D9D8C-2641-4DC0-A910-A11C4554372B}"/>
    <cellStyle name="Normal 2 2 10 4" xfId="14093" xr:uid="{0C27C874-7DAA-463F-B1C5-8F0DA9B609AC}"/>
    <cellStyle name="Normal 2 2 10 5" xfId="14094" xr:uid="{80F6F8F3-4D14-407C-8930-9F5678B64699}"/>
    <cellStyle name="Normal 2 2 10 6" xfId="14095" xr:uid="{99425BC3-B8AD-46E0-AE80-823A76CFE746}"/>
    <cellStyle name="Normal 2 2 10 7" xfId="14096" xr:uid="{1AE0F8A9-0534-4FC8-827C-0E046EFFB9BD}"/>
    <cellStyle name="Normal 2 2 10 8" xfId="14097" xr:uid="{1BD23D4D-8F40-49C5-8E8D-FCB632BF6377}"/>
    <cellStyle name="Normal 2 2 10 9" xfId="14098" xr:uid="{00673488-14B5-4F75-A0E3-E6A6096E076A}"/>
    <cellStyle name="Normal 2 2 100" xfId="3207" xr:uid="{093FC5FD-B4A4-40DA-B3BE-945E7BA4C07A}"/>
    <cellStyle name="Normal 2 2 100 10" xfId="14099" xr:uid="{760E77D3-F8B6-45EF-B472-28D77A4FD813}"/>
    <cellStyle name="Normal 2 2 100 11" xfId="14100" xr:uid="{3F286F01-420E-4220-B2AE-CC31DE81725B}"/>
    <cellStyle name="Normal 2 2 100 2" xfId="14101" xr:uid="{C1D2B35C-9202-4DF5-8B1E-F289BD403894}"/>
    <cellStyle name="Normal 2 2 100 3" xfId="14102" xr:uid="{0DCAE288-7C90-425A-94E0-86940DBD39C8}"/>
    <cellStyle name="Normal 2 2 100 4" xfId="14103" xr:uid="{42DEFB3B-31DB-4D4F-BE71-447BEF75D516}"/>
    <cellStyle name="Normal 2 2 100 5" xfId="14104" xr:uid="{459EA54B-A458-4F67-A6B2-E70743831178}"/>
    <cellStyle name="Normal 2 2 100 6" xfId="14105" xr:uid="{87FC0C9F-B118-4F91-A1D2-F00476FB046C}"/>
    <cellStyle name="Normal 2 2 100 7" xfId="14106" xr:uid="{78AD0972-0D54-4F65-85F9-0F7F1612B34E}"/>
    <cellStyle name="Normal 2 2 100 8" xfId="14107" xr:uid="{151671E0-DAB3-4252-9F11-405A2733D9F2}"/>
    <cellStyle name="Normal 2 2 100 9" xfId="14108" xr:uid="{FFA6585C-3F64-4E16-8074-C39B9A4BE50F}"/>
    <cellStyle name="Normal 2 2 101" xfId="3208" xr:uid="{0783C019-3106-43F7-AE0F-B763E87AF56F}"/>
    <cellStyle name="Normal 2 2 101 10" xfId="14109" xr:uid="{1E6FA938-EBEB-4F3C-B42E-33415220CA59}"/>
    <cellStyle name="Normal 2 2 101 11" xfId="14110" xr:uid="{B20B1D39-D215-4CCE-82EB-F6F96D55FC56}"/>
    <cellStyle name="Normal 2 2 101 2" xfId="14111" xr:uid="{1885C916-423C-45F6-9A1D-66935183A81E}"/>
    <cellStyle name="Normal 2 2 101 3" xfId="14112" xr:uid="{ACD0CE36-F7AC-4B21-BFC3-D23259CFF902}"/>
    <cellStyle name="Normal 2 2 101 4" xfId="14113" xr:uid="{B1A844A9-BF91-4534-A37E-48F0F85B3954}"/>
    <cellStyle name="Normal 2 2 101 5" xfId="14114" xr:uid="{2D685FAA-533B-4254-8455-0F4B46F21882}"/>
    <cellStyle name="Normal 2 2 101 6" xfId="14115" xr:uid="{CCABEB09-9DFE-497F-B7E3-07017BB6346E}"/>
    <cellStyle name="Normal 2 2 101 7" xfId="14116" xr:uid="{7C74BA4B-2F7F-40E5-8B8F-4CC74F70580E}"/>
    <cellStyle name="Normal 2 2 101 8" xfId="14117" xr:uid="{1FB002FB-17D5-4BFD-9C6C-04BF40BAF901}"/>
    <cellStyle name="Normal 2 2 101 9" xfId="14118" xr:uid="{C4DCBA2B-36B7-4CC9-AEF3-07A40A760D2C}"/>
    <cellStyle name="Normal 2 2 102" xfId="3209" xr:uid="{8134686D-33DB-47EA-B15A-20EBBE6CF84B}"/>
    <cellStyle name="Normal 2 2 102 2" xfId="3210" xr:uid="{B97EB366-5B43-47B2-8097-9BFB5CC5A509}"/>
    <cellStyle name="Normal 2 2 103" xfId="3211" xr:uid="{C9227A76-D1DF-4EFF-B18F-8E9C4FEDADA2}"/>
    <cellStyle name="Normal 2 2 104" xfId="14119" xr:uid="{C234EEFA-9745-4D10-AE81-CC98F0012971}"/>
    <cellStyle name="Normal 2 2 105" xfId="14120" xr:uid="{FA96AC17-8AE5-4C0E-9902-870E824AAAB7}"/>
    <cellStyle name="Normal 2 2 106" xfId="14121" xr:uid="{AF5B365E-DACC-4A2D-9755-2A596ED49EB7}"/>
    <cellStyle name="Normal 2 2 107" xfId="14122" xr:uid="{E3860117-2A42-49F3-B698-A4BB0AC3177A}"/>
    <cellStyle name="Normal 2 2 11" xfId="3212" xr:uid="{82241D6F-4051-40D4-8A5E-49650D9EC7FA}"/>
    <cellStyle name="Normal 2 2 11 10" xfId="14123" xr:uid="{2CFFCA97-1508-4D7C-BB65-74408A9BC571}"/>
    <cellStyle name="Normal 2 2 11 11" xfId="14124" xr:uid="{A4990001-A0C3-4C48-94AB-F45578EF73AB}"/>
    <cellStyle name="Normal 2 2 11 12" xfId="14125" xr:uid="{7170AE10-95A3-41D6-AD8D-73D6D1B5D134}"/>
    <cellStyle name="Normal 2 2 11 13" xfId="14126" xr:uid="{6B6CF5C8-F488-4D1E-8333-5D04CDF81A1C}"/>
    <cellStyle name="Normal 2 2 11 14" xfId="14127" xr:uid="{C5EB2A2D-665E-4393-8183-A8909F8E5053}"/>
    <cellStyle name="Normal 2 2 11 15" xfId="14128" xr:uid="{D88A7ABD-065A-4D0A-9886-D96E8098D1D4}"/>
    <cellStyle name="Normal 2 2 11 16" xfId="14129" xr:uid="{8A4AA622-3025-4D4A-B482-8CA289EAE7EC}"/>
    <cellStyle name="Normal 2 2 11 17" xfId="14130" xr:uid="{CDBAABCF-9B7F-4382-AF2D-58C7582F1694}"/>
    <cellStyle name="Normal 2 2 11 18" xfId="14131" xr:uid="{EAEDCB28-2A77-4957-826E-4A3AFC6D4011}"/>
    <cellStyle name="Normal 2 2 11 19" xfId="14132" xr:uid="{FD66067B-7A22-4BC4-8A14-46B7C60E0883}"/>
    <cellStyle name="Normal 2 2 11 2" xfId="3213" xr:uid="{FAFB0767-5F50-4A41-B648-18D853CDADB4}"/>
    <cellStyle name="Normal 2 2 11 2 2" xfId="3214" xr:uid="{48FCD79C-F769-4D58-B7AA-D20D1B00C2E2}"/>
    <cellStyle name="Normal 2 2 11 2 2 10" xfId="14133" xr:uid="{C5C3CDAB-ACF6-47B8-8674-F20B632DEEE8}"/>
    <cellStyle name="Normal 2 2 11 2 2 11" xfId="14134" xr:uid="{1D37DC08-2B96-4CF8-A8DC-A9A03855BB35}"/>
    <cellStyle name="Normal 2 2 11 2 2 12" xfId="14135" xr:uid="{B3C39C2A-6612-489D-963A-592E3F9FFDD5}"/>
    <cellStyle name="Normal 2 2 11 2 2 13" xfId="14136" xr:uid="{208FA4AC-AE8E-4100-AAE3-F912105EE9CF}"/>
    <cellStyle name="Normal 2 2 11 2 2 14" xfId="14137" xr:uid="{4D866AB7-1AD0-467D-89DE-90B7C02140D6}"/>
    <cellStyle name="Normal 2 2 11 2 2 15" xfId="14138" xr:uid="{9024D260-F428-42EA-B062-13B58C382BDE}"/>
    <cellStyle name="Normal 2 2 11 2 2 16" xfId="14139" xr:uid="{C829BD33-7148-49CE-B234-F76419C295EB}"/>
    <cellStyle name="Normal 2 2 11 2 2 17" xfId="14140" xr:uid="{2F922C63-F337-4E76-BEF6-4AA76147EC90}"/>
    <cellStyle name="Normal 2 2 11 2 2 18" xfId="14141" xr:uid="{8760B47B-FE38-43B6-B381-DC2E0D83856E}"/>
    <cellStyle name="Normal 2 2 11 2 2 19" xfId="14142" xr:uid="{0322E89A-D0CC-470E-96FA-220DE8E4C09A}"/>
    <cellStyle name="Normal 2 2 11 2 2 2" xfId="3215" xr:uid="{D3FA7EF9-98D0-47E7-9E2B-1111D93E2605}"/>
    <cellStyle name="Normal 2 2 11 2 2 20" xfId="14143" xr:uid="{39B24C09-7DD6-43C5-B07C-F21DDEF039FF}"/>
    <cellStyle name="Normal 2 2 11 2 2 21" xfId="14144" xr:uid="{59A0FEF3-7BDB-4A09-9C45-97811396AA10}"/>
    <cellStyle name="Normal 2 2 11 2 2 22" xfId="14145" xr:uid="{A40F47B3-AE55-468E-85DC-D96AC347F394}"/>
    <cellStyle name="Normal 2 2 11 2 2 23" xfId="14146" xr:uid="{E0E06615-630C-41DA-A6BB-218020597A7E}"/>
    <cellStyle name="Normal 2 2 11 2 2 24" xfId="14147" xr:uid="{5CB82A03-C6A3-4932-9AF4-168AAD6658E2}"/>
    <cellStyle name="Normal 2 2 11 2 2 25" xfId="14148" xr:uid="{4079C92B-26E6-44B6-A0C5-EFCEF2880B07}"/>
    <cellStyle name="Normal 2 2 11 2 2 26" xfId="14149" xr:uid="{3F903569-2BBE-4DBF-AB37-85A38DB94C62}"/>
    <cellStyle name="Normal 2 2 11 2 2 27" xfId="14150" xr:uid="{E3A20F81-152B-43EB-9AF1-E786817479B0}"/>
    <cellStyle name="Normal 2 2 11 2 2 28" xfId="14151" xr:uid="{0E212365-80F9-4506-94CF-8FBB1BF5D9A4}"/>
    <cellStyle name="Normal 2 2 11 2 2 29" xfId="14152" xr:uid="{48F3D49B-C488-4441-85DC-D1AD514C1678}"/>
    <cellStyle name="Normal 2 2 11 2 2 3" xfId="14153" xr:uid="{B8CF8C95-D320-42AA-A0FB-0F2264E1DAF1}"/>
    <cellStyle name="Normal 2 2 11 2 2 30" xfId="14154" xr:uid="{1A7471DE-88A9-4972-BC41-551E38B5781B}"/>
    <cellStyle name="Normal 2 2 11 2 2 31" xfId="14155" xr:uid="{D29C56C2-8748-4A4A-883D-55AB87EDCB41}"/>
    <cellStyle name="Normal 2 2 11 2 2 4" xfId="14156" xr:uid="{97681FB9-0E51-4E33-A82D-7FAC92DFEFBA}"/>
    <cellStyle name="Normal 2 2 11 2 2 5" xfId="14157" xr:uid="{AE54C033-7BB4-479D-9547-048FECF94F53}"/>
    <cellStyle name="Normal 2 2 11 2 2 6" xfId="14158" xr:uid="{2AF36442-D282-49F7-B182-F7B65FE05D50}"/>
    <cellStyle name="Normal 2 2 11 2 2 7" xfId="14159" xr:uid="{ACDE1D66-FDF6-4618-8C03-4225A354DBE4}"/>
    <cellStyle name="Normal 2 2 11 2 2 8" xfId="14160" xr:uid="{805970E5-18CD-48F7-8CE3-E8FBBDB0C0A7}"/>
    <cellStyle name="Normal 2 2 11 2 2 9" xfId="14161" xr:uid="{C37967DA-7904-4F43-A56E-3B251FF7883A}"/>
    <cellStyle name="Normal 2 2 11 2 3" xfId="14162" xr:uid="{46F70231-0E2C-4D6A-9743-039019537B3C}"/>
    <cellStyle name="Normal 2 2 11 2 4" xfId="14163" xr:uid="{B4515A03-6434-4211-8664-E389D70C8095}"/>
    <cellStyle name="Normal 2 2 11 20" xfId="14164" xr:uid="{5E0C9BC6-6B47-403E-9592-7597468E1CD9}"/>
    <cellStyle name="Normal 2 2 11 21" xfId="14165" xr:uid="{D9618258-0668-4C18-97DC-59423751453D}"/>
    <cellStyle name="Normal 2 2 11 22" xfId="14166" xr:uid="{1BC5C6AF-8908-4A79-8681-8F15AFE997F2}"/>
    <cellStyle name="Normal 2 2 11 23" xfId="14167" xr:uid="{A5F961EE-5A12-4B0C-B926-05FFBA2A6C5D}"/>
    <cellStyle name="Normal 2 2 11 24" xfId="14168" xr:uid="{9BEEEBF1-8CAC-422D-AEFD-AFF0F0588B7B}"/>
    <cellStyle name="Normal 2 2 11 25" xfId="14169" xr:uid="{F6BD559A-AFE5-44A5-ACC2-68F121AAF0BA}"/>
    <cellStyle name="Normal 2 2 11 26" xfId="14170" xr:uid="{D9B4E2E5-3E54-4F22-AF11-832B0F0BD7DD}"/>
    <cellStyle name="Normal 2 2 11 27" xfId="14171" xr:uid="{63996A02-FDBF-4E0C-A7B6-86C09298F837}"/>
    <cellStyle name="Normal 2 2 11 28" xfId="14172" xr:uid="{4DFBD65D-879A-40E3-9443-EF55FF910823}"/>
    <cellStyle name="Normal 2 2 11 29" xfId="14173" xr:uid="{93F2C050-DBD8-4473-8912-9287B0DB4FBB}"/>
    <cellStyle name="Normal 2 2 11 3" xfId="3216" xr:uid="{58378AFE-065A-4FC7-A86D-278DBCFF89CD}"/>
    <cellStyle name="Normal 2 2 11 30" xfId="14174" xr:uid="{F57D3A4E-5226-4877-A812-591D6261E200}"/>
    <cellStyle name="Normal 2 2 11 31" xfId="14175" xr:uid="{D5FB936B-CBDC-4E02-B56B-928260A0F852}"/>
    <cellStyle name="Normal 2 2 11 32" xfId="14176" xr:uid="{C4C19C91-EC8F-41F8-B2C8-07CAB749E53E}"/>
    <cellStyle name="Normal 2 2 11 4" xfId="14177" xr:uid="{05118353-71E6-4500-8E96-A07405698ED8}"/>
    <cellStyle name="Normal 2 2 11 5" xfId="14178" xr:uid="{D8E6496F-9F56-4D77-8DEB-942B8DEF79CC}"/>
    <cellStyle name="Normal 2 2 11 6" xfId="14179" xr:uid="{B06474C2-37E4-4F43-AAC1-8125400C42AB}"/>
    <cellStyle name="Normal 2 2 11 7" xfId="14180" xr:uid="{13878B06-93F9-4288-BAF3-2BE33BA67ABF}"/>
    <cellStyle name="Normal 2 2 11 8" xfId="14181" xr:uid="{15DAB37A-31C2-4B62-BD24-71D67729F79A}"/>
    <cellStyle name="Normal 2 2 11 9" xfId="14182" xr:uid="{FB856966-DAAE-4BE8-A377-478866CC77B1}"/>
    <cellStyle name="Normal 2 2 12" xfId="3217" xr:uid="{53C3F2D6-C00E-46EE-8D5B-99CAA4A68771}"/>
    <cellStyle name="Normal 2 2 12 10" xfId="14183" xr:uid="{2CD0BAC5-A76B-4BE0-B9F6-18E7913B644A}"/>
    <cellStyle name="Normal 2 2 12 11" xfId="14184" xr:uid="{03297968-9634-438E-BFBB-11CEF0BC4515}"/>
    <cellStyle name="Normal 2 2 12 12" xfId="14185" xr:uid="{156E0AF6-02FB-4F05-8B5B-DEBD0FCA1D25}"/>
    <cellStyle name="Normal 2 2 12 13" xfId="14186" xr:uid="{492DDCE1-1A3E-4CEB-9589-82CF2B956096}"/>
    <cellStyle name="Normal 2 2 12 14" xfId="14187" xr:uid="{FA070EC9-D8F2-4C90-B2EC-8112C9C66C00}"/>
    <cellStyle name="Normal 2 2 12 15" xfId="14188" xr:uid="{893C5B7D-579C-4ACD-9E2F-F7EC6AD91B59}"/>
    <cellStyle name="Normal 2 2 12 16" xfId="14189" xr:uid="{FBA1DBC4-0C7A-4B1F-9C48-6752B2EAF8F3}"/>
    <cellStyle name="Normal 2 2 12 17" xfId="14190" xr:uid="{57B84783-E0FE-49FA-B72A-0365B0C6BAF3}"/>
    <cellStyle name="Normal 2 2 12 18" xfId="14191" xr:uid="{D9EBCFC8-D23C-4FBF-BAEC-AA6E27CAF117}"/>
    <cellStyle name="Normal 2 2 12 19" xfId="14192" xr:uid="{CEE313D6-24B9-42BA-86F6-50559DEC60EA}"/>
    <cellStyle name="Normal 2 2 12 2" xfId="3218" xr:uid="{F0A97882-0DAD-47AC-8BFB-97156B591D95}"/>
    <cellStyle name="Normal 2 2 12 2 2" xfId="3219" xr:uid="{D87861B6-A49B-42D7-BDD4-980338A245FE}"/>
    <cellStyle name="Normal 2 2 12 2 2 10" xfId="14193" xr:uid="{556ABDEA-8C3D-4C51-B459-B0D8E36BDFE1}"/>
    <cellStyle name="Normal 2 2 12 2 2 11" xfId="14194" xr:uid="{42133653-D57E-4351-B17D-67D81407B569}"/>
    <cellStyle name="Normal 2 2 12 2 2 12" xfId="14195" xr:uid="{427DCE24-1E51-4121-8A86-9CAAF35E0273}"/>
    <cellStyle name="Normal 2 2 12 2 2 13" xfId="14196" xr:uid="{73E68822-C218-4868-B69E-8E6F95243F45}"/>
    <cellStyle name="Normal 2 2 12 2 2 14" xfId="14197" xr:uid="{88365FBA-E912-4200-B766-2E7E89FDEDFE}"/>
    <cellStyle name="Normal 2 2 12 2 2 15" xfId="14198" xr:uid="{03FD4383-B864-4989-A54B-461952CB0CF9}"/>
    <cellStyle name="Normal 2 2 12 2 2 16" xfId="14199" xr:uid="{DF1F0558-86D7-499F-842B-B6FF044E5983}"/>
    <cellStyle name="Normal 2 2 12 2 2 17" xfId="14200" xr:uid="{51C5C2F7-12A9-474F-BC77-CE450252B1CB}"/>
    <cellStyle name="Normal 2 2 12 2 2 18" xfId="14201" xr:uid="{E6C876F1-7D3E-48F1-8816-750A8F59C955}"/>
    <cellStyle name="Normal 2 2 12 2 2 19" xfId="14202" xr:uid="{F324A0B5-3C42-45A3-8D6C-4A14B14DB336}"/>
    <cellStyle name="Normal 2 2 12 2 2 2" xfId="3220" xr:uid="{9662D0A2-8512-4636-8AC9-55349BD245A5}"/>
    <cellStyle name="Normal 2 2 12 2 2 20" xfId="14203" xr:uid="{02B29C63-92A4-4764-91B7-2735BE44FCE8}"/>
    <cellStyle name="Normal 2 2 12 2 2 21" xfId="14204" xr:uid="{FE52BDC1-EA7C-48DB-A520-84394831362E}"/>
    <cellStyle name="Normal 2 2 12 2 2 22" xfId="14205" xr:uid="{C7FA169B-478D-4A6F-8B59-0E7D24E2C9ED}"/>
    <cellStyle name="Normal 2 2 12 2 2 23" xfId="14206" xr:uid="{30B7BC62-6DCD-40C1-BE56-6ABB786A979E}"/>
    <cellStyle name="Normal 2 2 12 2 2 24" xfId="14207" xr:uid="{3A970305-A81F-4D2A-ADDE-A370204EE8F4}"/>
    <cellStyle name="Normal 2 2 12 2 2 25" xfId="14208" xr:uid="{E739E6F9-692B-465F-B744-A676A4F9CD86}"/>
    <cellStyle name="Normal 2 2 12 2 2 26" xfId="14209" xr:uid="{C51DFD12-0085-4ED0-9E9E-D64B346D3BE8}"/>
    <cellStyle name="Normal 2 2 12 2 2 27" xfId="14210" xr:uid="{6F07342E-4428-4360-94B9-24C2A5D4B349}"/>
    <cellStyle name="Normal 2 2 12 2 2 28" xfId="14211" xr:uid="{15277169-3222-4BA0-B503-7F366B8E1B7A}"/>
    <cellStyle name="Normal 2 2 12 2 2 29" xfId="14212" xr:uid="{91955078-7A65-46FC-AE0A-CEB07A55F2AD}"/>
    <cellStyle name="Normal 2 2 12 2 2 3" xfId="14213" xr:uid="{4BB50696-4EF4-44F5-BB08-94819AAD7105}"/>
    <cellStyle name="Normal 2 2 12 2 2 30" xfId="14214" xr:uid="{216587E4-FC9E-4AE2-9EA0-195C2818542A}"/>
    <cellStyle name="Normal 2 2 12 2 2 31" xfId="14215" xr:uid="{832F1DDC-DFA2-413E-812E-D1137DB2F903}"/>
    <cellStyle name="Normal 2 2 12 2 2 4" xfId="14216" xr:uid="{45AC3405-7B85-4C2F-94B0-D207FD8DFB78}"/>
    <cellStyle name="Normal 2 2 12 2 2 5" xfId="14217" xr:uid="{891DCECD-6A94-4395-8880-3590B3DFCD38}"/>
    <cellStyle name="Normal 2 2 12 2 2 6" xfId="14218" xr:uid="{A3085864-7944-4FDB-A680-E44ED95721E6}"/>
    <cellStyle name="Normal 2 2 12 2 2 7" xfId="14219" xr:uid="{F6079ABE-48B4-4E17-94ED-FD72587E8F08}"/>
    <cellStyle name="Normal 2 2 12 2 2 8" xfId="14220" xr:uid="{35551099-3EBE-4B72-9C4A-0159E9FB38E0}"/>
    <cellStyle name="Normal 2 2 12 2 2 9" xfId="14221" xr:uid="{B8172111-E878-4737-8E97-1285DF2DA3EE}"/>
    <cellStyle name="Normal 2 2 12 2 3" xfId="14222" xr:uid="{C5EFA2BE-A9E8-4819-95A6-B1FF9CDF130C}"/>
    <cellStyle name="Normal 2 2 12 2 4" xfId="14223" xr:uid="{54A71E0E-77A7-4F55-842E-D8A53970D767}"/>
    <cellStyle name="Normal 2 2 12 20" xfId="14224" xr:uid="{8BD333A0-56A8-4E79-AED7-1F70825CD10E}"/>
    <cellStyle name="Normal 2 2 12 21" xfId="14225" xr:uid="{B4619F49-86F6-4133-8212-74661D3E7FAB}"/>
    <cellStyle name="Normal 2 2 12 22" xfId="14226" xr:uid="{726D09E1-631C-41CB-9682-4FD775D80A14}"/>
    <cellStyle name="Normal 2 2 12 23" xfId="14227" xr:uid="{90894AAF-A77F-46C1-B3EB-68B07A90FADD}"/>
    <cellStyle name="Normal 2 2 12 24" xfId="14228" xr:uid="{0E0AFC7E-963A-4981-9C4A-7279F3D71A38}"/>
    <cellStyle name="Normal 2 2 12 25" xfId="14229" xr:uid="{09D5045D-CC13-4F27-84DC-95D41BD99DB9}"/>
    <cellStyle name="Normal 2 2 12 26" xfId="14230" xr:uid="{0160E4EC-1193-43CB-BE79-D53DF125438F}"/>
    <cellStyle name="Normal 2 2 12 27" xfId="14231" xr:uid="{B8EDB3D1-58C9-408D-AE18-A31969B3834B}"/>
    <cellStyle name="Normal 2 2 12 28" xfId="14232" xr:uid="{3BE5E4D2-E710-4008-B12F-4593CD0ED2AC}"/>
    <cellStyle name="Normal 2 2 12 29" xfId="14233" xr:uid="{D4FB0E24-BCE6-4875-8DF6-1F98107CAC77}"/>
    <cellStyle name="Normal 2 2 12 3" xfId="3221" xr:uid="{2B0EFD4A-AF70-42BC-B0D9-8CACFEB74F69}"/>
    <cellStyle name="Normal 2 2 12 30" xfId="14234" xr:uid="{E85EE7C2-1E5C-48AB-8A1A-37D41193335F}"/>
    <cellStyle name="Normal 2 2 12 31" xfId="14235" xr:uid="{4A2EBAA1-9ED4-4B74-8700-595F22C085F1}"/>
    <cellStyle name="Normal 2 2 12 32" xfId="14236" xr:uid="{A0169E64-11CB-4BF0-BB58-0461F529FB3E}"/>
    <cellStyle name="Normal 2 2 12 4" xfId="14237" xr:uid="{B2983DDC-3788-44ED-8B58-F24F2D1038CB}"/>
    <cellStyle name="Normal 2 2 12 5" xfId="14238" xr:uid="{39A370F9-02B1-4549-BA9C-7DC777E9D379}"/>
    <cellStyle name="Normal 2 2 12 6" xfId="14239" xr:uid="{E57D8C19-8070-4759-8415-8ACB839196E1}"/>
    <cellStyle name="Normal 2 2 12 7" xfId="14240" xr:uid="{7DE823CD-0DC2-4A76-A64D-8477913AEE72}"/>
    <cellStyle name="Normal 2 2 12 8" xfId="14241" xr:uid="{B9374670-368B-4AC5-AB28-19F7806C4054}"/>
    <cellStyle name="Normal 2 2 12 9" xfId="14242" xr:uid="{E99C180D-E607-470E-AC4A-2D3CD0E7E0CC}"/>
    <cellStyle name="Normal 2 2 13" xfId="3222" xr:uid="{2A6494D1-E36F-4989-9E73-BA98BB3347B5}"/>
    <cellStyle name="Normal 2 2 13 10" xfId="14243" xr:uid="{E7557EFD-5FF2-4FFB-9E3B-FC33E43E8028}"/>
    <cellStyle name="Normal 2 2 13 11" xfId="14244" xr:uid="{4B14000B-F804-4BC0-851E-F18A8E8938FD}"/>
    <cellStyle name="Normal 2 2 13 12" xfId="14245" xr:uid="{6F9A2C2F-9F74-4528-9EE4-F4138F3AB059}"/>
    <cellStyle name="Normal 2 2 13 13" xfId="14246" xr:uid="{D92CA316-7C77-4FF8-AD3A-A54251683907}"/>
    <cellStyle name="Normal 2 2 13 14" xfId="14247" xr:uid="{36F70F02-CE37-46A7-8249-D3F7428164A4}"/>
    <cellStyle name="Normal 2 2 13 15" xfId="14248" xr:uid="{9EA815E6-2C55-457E-AF02-A6C3F9C733A1}"/>
    <cellStyle name="Normal 2 2 13 16" xfId="14249" xr:uid="{DE088465-05CE-4C3E-A7A4-8BB8A8056E86}"/>
    <cellStyle name="Normal 2 2 13 17" xfId="14250" xr:uid="{7782788C-253A-4B58-8AA5-7624104EF668}"/>
    <cellStyle name="Normal 2 2 13 18" xfId="14251" xr:uid="{4C5AE8B3-DCDB-4F7B-B2BA-3FF739113B86}"/>
    <cellStyle name="Normal 2 2 13 19" xfId="14252" xr:uid="{AE2B56D4-BBC8-4A71-86F6-6746893E2D1B}"/>
    <cellStyle name="Normal 2 2 13 2" xfId="3223" xr:uid="{DEA3AF6A-A658-4076-A310-6CB51FD76D67}"/>
    <cellStyle name="Normal 2 2 13 2 2" xfId="3224" xr:uid="{D383DF54-1A2B-4128-B33B-E3618EBDFA36}"/>
    <cellStyle name="Normal 2 2 13 2 2 10" xfId="14253" xr:uid="{9FB6A99D-9EE3-4898-A0BB-65A181317884}"/>
    <cellStyle name="Normal 2 2 13 2 2 11" xfId="14254" xr:uid="{8179C80F-9226-4C4E-ACFD-C9C6697E4AEB}"/>
    <cellStyle name="Normal 2 2 13 2 2 12" xfId="14255" xr:uid="{8CCDF3DF-C922-4FD2-A467-D5A33A8725B6}"/>
    <cellStyle name="Normal 2 2 13 2 2 13" xfId="14256" xr:uid="{58D5FD6F-5576-4CA1-9704-D237D3BBAAF4}"/>
    <cellStyle name="Normal 2 2 13 2 2 14" xfId="14257" xr:uid="{6EFF91EA-B08A-429A-9FEB-461EE97E5440}"/>
    <cellStyle name="Normal 2 2 13 2 2 15" xfId="14258" xr:uid="{4A643111-05DF-4742-90D4-F3C82DB2AE79}"/>
    <cellStyle name="Normal 2 2 13 2 2 16" xfId="14259" xr:uid="{CB4A5A83-9B58-4694-92F9-BA89BDADBA75}"/>
    <cellStyle name="Normal 2 2 13 2 2 17" xfId="14260" xr:uid="{3DD71543-31FB-4920-848C-E4C2DB76E976}"/>
    <cellStyle name="Normal 2 2 13 2 2 18" xfId="14261" xr:uid="{503F4853-C9C7-4EB8-8CC4-11094AE80A91}"/>
    <cellStyle name="Normal 2 2 13 2 2 19" xfId="14262" xr:uid="{8941A81C-BA6C-4395-8090-B2E60D60487E}"/>
    <cellStyle name="Normal 2 2 13 2 2 2" xfId="3225" xr:uid="{58958A27-2C49-4533-B3ED-40C6DB469C9C}"/>
    <cellStyle name="Normal 2 2 13 2 2 20" xfId="14263" xr:uid="{9D0CC37F-A184-4059-80DC-C418025FEAE7}"/>
    <cellStyle name="Normal 2 2 13 2 2 21" xfId="14264" xr:uid="{70004992-2554-449B-BC5B-928EE84690AE}"/>
    <cellStyle name="Normal 2 2 13 2 2 22" xfId="14265" xr:uid="{0446D7C9-ACA5-4850-ABA6-7CFCF8F1E84C}"/>
    <cellStyle name="Normal 2 2 13 2 2 23" xfId="14266" xr:uid="{7D1B135B-F96E-4360-9102-B94C7D3BE8C0}"/>
    <cellStyle name="Normal 2 2 13 2 2 24" xfId="14267" xr:uid="{B04BCDD3-164F-491E-BD4D-E1843B8D26B2}"/>
    <cellStyle name="Normal 2 2 13 2 2 25" xfId="14268" xr:uid="{136575A2-7A8A-4BE7-BD79-D0F9B2DA2F21}"/>
    <cellStyle name="Normal 2 2 13 2 2 26" xfId="14269" xr:uid="{21AFDA5A-C040-43A2-B487-8618A12EE99E}"/>
    <cellStyle name="Normal 2 2 13 2 2 27" xfId="14270" xr:uid="{132D2930-42F5-4705-9358-226604D3D3F9}"/>
    <cellStyle name="Normal 2 2 13 2 2 28" xfId="14271" xr:uid="{2108B68B-15BF-4711-96AC-DF415CB56961}"/>
    <cellStyle name="Normal 2 2 13 2 2 29" xfId="14272" xr:uid="{C39676A1-FD72-4B64-83AC-ECF893FECE79}"/>
    <cellStyle name="Normal 2 2 13 2 2 3" xfId="14273" xr:uid="{4CB190DD-079B-4CF9-A54B-A7840E65A25E}"/>
    <cellStyle name="Normal 2 2 13 2 2 30" xfId="14274" xr:uid="{D3AE889F-E4F2-48AC-A049-5BC2361A3627}"/>
    <cellStyle name="Normal 2 2 13 2 2 31" xfId="14275" xr:uid="{A96BB1D2-642C-436F-9C37-C06B2D444077}"/>
    <cellStyle name="Normal 2 2 13 2 2 4" xfId="14276" xr:uid="{92F269F6-22F6-420F-A8E0-137EB0AEAA30}"/>
    <cellStyle name="Normal 2 2 13 2 2 5" xfId="14277" xr:uid="{716DC470-6C33-4388-AD00-2826A83932B9}"/>
    <cellStyle name="Normal 2 2 13 2 2 6" xfId="14278" xr:uid="{82EEF62D-4ABE-42EE-9B17-EBB8E5DB5C8D}"/>
    <cellStyle name="Normal 2 2 13 2 2 7" xfId="14279" xr:uid="{9909AB9A-B5F9-4A82-AB97-C715A466088F}"/>
    <cellStyle name="Normal 2 2 13 2 2 8" xfId="14280" xr:uid="{0547CA9F-FC7C-4DDF-A90C-858E5C978E50}"/>
    <cellStyle name="Normal 2 2 13 2 2 9" xfId="14281" xr:uid="{B22B409C-D4DF-4104-9632-F8344BF05CF4}"/>
    <cellStyle name="Normal 2 2 13 2 3" xfId="14282" xr:uid="{7F2D7626-D148-4D82-A01F-F26AEE3E67EF}"/>
    <cellStyle name="Normal 2 2 13 2 4" xfId="14283" xr:uid="{EFC5D479-ADC8-490A-BAC1-11E66EEE4738}"/>
    <cellStyle name="Normal 2 2 13 20" xfId="14284" xr:uid="{FA34E8AD-4C7F-4986-9FFD-97E4631A5DFD}"/>
    <cellStyle name="Normal 2 2 13 21" xfId="14285" xr:uid="{577C6D5E-139D-419E-A484-A634525C077A}"/>
    <cellStyle name="Normal 2 2 13 22" xfId="14286" xr:uid="{7782F74A-10F0-4405-8263-C9FC5D5BE4ED}"/>
    <cellStyle name="Normal 2 2 13 23" xfId="14287" xr:uid="{34F89ED9-BCCD-4BCD-B051-50DB8F9777B3}"/>
    <cellStyle name="Normal 2 2 13 24" xfId="14288" xr:uid="{8C91E3FE-7280-48CC-B71C-757F00B4096C}"/>
    <cellStyle name="Normal 2 2 13 25" xfId="14289" xr:uid="{2B05ABEC-0C0E-4AC5-85FB-7279DFD2A2D2}"/>
    <cellStyle name="Normal 2 2 13 26" xfId="14290" xr:uid="{4BF080E1-51DA-4279-9B5D-57BDAE9DD8DC}"/>
    <cellStyle name="Normal 2 2 13 27" xfId="14291" xr:uid="{B1ACD55F-2AFA-40AF-8DFC-5D8F34F0BF2B}"/>
    <cellStyle name="Normal 2 2 13 28" xfId="14292" xr:uid="{C814EE28-C043-47E7-AB79-A993E1119470}"/>
    <cellStyle name="Normal 2 2 13 29" xfId="14293" xr:uid="{0C4E17D9-4C3D-4D2B-B5E0-493585870F9D}"/>
    <cellStyle name="Normal 2 2 13 3" xfId="3226" xr:uid="{A1A4503F-73B9-4C90-8815-2EFD6481E967}"/>
    <cellStyle name="Normal 2 2 13 3 2" xfId="3227" xr:uid="{730087F5-34A7-4AAC-B20B-5D70E28469AD}"/>
    <cellStyle name="Normal 2 2 13 30" xfId="14294" xr:uid="{3E6929DF-AE99-461C-9038-BBC8519AF9A0}"/>
    <cellStyle name="Normal 2 2 13 31" xfId="14295" xr:uid="{9FBAD841-0CF5-4585-8A8E-8FC66451A9B9}"/>
    <cellStyle name="Normal 2 2 13 32" xfId="14296" xr:uid="{09429A5A-39B0-481D-8B3A-7D0545E54346}"/>
    <cellStyle name="Normal 2 2 13 33" xfId="14297" xr:uid="{2271C9A1-7E7D-4F9E-A228-278A41FD9E6A}"/>
    <cellStyle name="Normal 2 2 13 4" xfId="3228" xr:uid="{79B91FC6-E55A-41B6-91E9-611EA81030E2}"/>
    <cellStyle name="Normal 2 2 13 5" xfId="14298" xr:uid="{3D758604-F539-4A84-8FAC-41B357A26D79}"/>
    <cellStyle name="Normal 2 2 13 6" xfId="14299" xr:uid="{22B58098-87B1-40D6-8F90-1F37A1BD8FEB}"/>
    <cellStyle name="Normal 2 2 13 7" xfId="14300" xr:uid="{91D7D550-A805-4F6F-8E8D-76FB2600E26B}"/>
    <cellStyle name="Normal 2 2 13 8" xfId="14301" xr:uid="{ED7906FD-C44B-4088-BF59-EEFA336FC7BC}"/>
    <cellStyle name="Normal 2 2 13 9" xfId="14302" xr:uid="{11C28F61-C5D4-42E3-BCD4-03EE3E19FB17}"/>
    <cellStyle name="Normal 2 2 14" xfId="3229" xr:uid="{914E6F57-8BD3-4F80-8571-E88C6BA96ABF}"/>
    <cellStyle name="Normal 2 2 14 10" xfId="14303" xr:uid="{16F97603-B9DD-4928-A428-F8A182843E94}"/>
    <cellStyle name="Normal 2 2 14 11" xfId="14304" xr:uid="{7F33E50B-75D1-4E44-8601-3F3855F73105}"/>
    <cellStyle name="Normal 2 2 14 12" xfId="14305" xr:uid="{ED2A64BA-D0CE-4431-9CDC-0CB5D9534CA9}"/>
    <cellStyle name="Normal 2 2 14 13" xfId="14306" xr:uid="{B3932207-64E2-4D2F-BC29-88DC2F0D7EC4}"/>
    <cellStyle name="Normal 2 2 14 14" xfId="14307" xr:uid="{38E40646-2654-4D47-BF0C-6980B9533166}"/>
    <cellStyle name="Normal 2 2 14 15" xfId="14308" xr:uid="{B13BF254-4255-4AC6-995E-853501B27337}"/>
    <cellStyle name="Normal 2 2 14 16" xfId="14309" xr:uid="{29E66442-F4DB-460B-8F85-BC5D3E0D94AA}"/>
    <cellStyle name="Normal 2 2 14 17" xfId="14310" xr:uid="{4F13C8D1-9C0D-4E96-BF2B-0456779B9AD8}"/>
    <cellStyle name="Normal 2 2 14 18" xfId="14311" xr:uid="{326171B0-2C8F-470A-91A5-FD7FE48B0264}"/>
    <cellStyle name="Normal 2 2 14 19" xfId="14312" xr:uid="{5F4C81AD-0196-4BFF-A3C0-E5E2B0027219}"/>
    <cellStyle name="Normal 2 2 14 2" xfId="3230" xr:uid="{3EE9537B-7604-4463-922A-B917505839DB}"/>
    <cellStyle name="Normal 2 2 14 2 2" xfId="3231" xr:uid="{BEF42703-5BB5-4C69-9133-A9C6204F5514}"/>
    <cellStyle name="Normal 2 2 14 2 2 10" xfId="14313" xr:uid="{2126471D-BF79-40CA-ABE7-71C1CEEAE5EA}"/>
    <cellStyle name="Normal 2 2 14 2 2 11" xfId="14314" xr:uid="{D66F100E-3ACD-4C7A-85DD-BC649056DD20}"/>
    <cellStyle name="Normal 2 2 14 2 2 12" xfId="14315" xr:uid="{DC81ED67-E2A7-4174-972F-076310FEA3AE}"/>
    <cellStyle name="Normal 2 2 14 2 2 13" xfId="14316" xr:uid="{A82ADEEA-0521-4F11-98CB-C70E473A1F04}"/>
    <cellStyle name="Normal 2 2 14 2 2 14" xfId="14317" xr:uid="{D0BCDC91-6970-4DE5-BB33-DF832087FA82}"/>
    <cellStyle name="Normal 2 2 14 2 2 15" xfId="14318" xr:uid="{5A0804C5-B28F-46CB-85D7-53D951EBE5CE}"/>
    <cellStyle name="Normal 2 2 14 2 2 16" xfId="14319" xr:uid="{9ED50CB7-33F9-4977-B99B-CB04B87248A4}"/>
    <cellStyle name="Normal 2 2 14 2 2 17" xfId="14320" xr:uid="{D778EB73-9FB7-4DB8-B376-E393CB6C9F40}"/>
    <cellStyle name="Normal 2 2 14 2 2 18" xfId="14321" xr:uid="{BFC46070-C7C6-40E2-B5EC-BCE23BFAA9EC}"/>
    <cellStyle name="Normal 2 2 14 2 2 19" xfId="14322" xr:uid="{34E81288-3468-4CBC-9B4B-103F42500C9E}"/>
    <cellStyle name="Normal 2 2 14 2 2 2" xfId="3232" xr:uid="{B5CD2002-E814-4175-A3D6-E4159290868B}"/>
    <cellStyle name="Normal 2 2 14 2 2 20" xfId="14323" xr:uid="{C8E2F888-4B65-44C1-A59F-1D994E1DED4D}"/>
    <cellStyle name="Normal 2 2 14 2 2 21" xfId="14324" xr:uid="{DDAD000B-BA7A-49A6-BE92-A7D1F3ABE9DE}"/>
    <cellStyle name="Normal 2 2 14 2 2 22" xfId="14325" xr:uid="{B89074DF-8B38-4C7D-8C25-6EE760F3D9C1}"/>
    <cellStyle name="Normal 2 2 14 2 2 23" xfId="14326" xr:uid="{097D389C-DF92-4B2B-8BD8-7F7E228431F3}"/>
    <cellStyle name="Normal 2 2 14 2 2 24" xfId="14327" xr:uid="{F8E6D8D8-9340-401F-9908-82DC4846CAAA}"/>
    <cellStyle name="Normal 2 2 14 2 2 25" xfId="14328" xr:uid="{6B400A0E-E83C-4FEC-8AF8-2CE99A1880A0}"/>
    <cellStyle name="Normal 2 2 14 2 2 26" xfId="14329" xr:uid="{C67E44A1-CF46-42D0-B578-1714B4C76CC6}"/>
    <cellStyle name="Normal 2 2 14 2 2 27" xfId="14330" xr:uid="{18D63255-AA2B-4528-8399-AB43EA0C2117}"/>
    <cellStyle name="Normal 2 2 14 2 2 28" xfId="14331" xr:uid="{9D81ED93-FA3C-426E-9607-AA166B81E897}"/>
    <cellStyle name="Normal 2 2 14 2 2 29" xfId="14332" xr:uid="{4ECBDA04-F57F-4186-A08A-2CAA870A3BA3}"/>
    <cellStyle name="Normal 2 2 14 2 2 3" xfId="14333" xr:uid="{A417DB14-7BB2-413F-A4EE-D3FD90675446}"/>
    <cellStyle name="Normal 2 2 14 2 2 30" xfId="14334" xr:uid="{01140646-8E38-4C37-9FD2-35B26416D679}"/>
    <cellStyle name="Normal 2 2 14 2 2 31" xfId="14335" xr:uid="{9545B485-6CE5-4A8F-9ECE-EF1A0B2B514F}"/>
    <cellStyle name="Normal 2 2 14 2 2 4" xfId="14336" xr:uid="{46FB1016-3EE8-4F26-95B2-5B26A31F2C73}"/>
    <cellStyle name="Normal 2 2 14 2 2 5" xfId="14337" xr:uid="{FA7610AC-CFD6-488E-BC9D-8012D847024F}"/>
    <cellStyle name="Normal 2 2 14 2 2 6" xfId="14338" xr:uid="{44C59D56-CA34-4A9D-A373-B8917680BB86}"/>
    <cellStyle name="Normal 2 2 14 2 2 7" xfId="14339" xr:uid="{E805E24F-25CB-4A0D-9BCD-D947521DF971}"/>
    <cellStyle name="Normal 2 2 14 2 2 8" xfId="14340" xr:uid="{6E583712-A37D-43DB-A7F0-8A4784AF92EB}"/>
    <cellStyle name="Normal 2 2 14 2 2 9" xfId="14341" xr:uid="{720F7C3A-A223-46B9-9AE7-2F2259E4B97F}"/>
    <cellStyle name="Normal 2 2 14 2 3" xfId="3233" xr:uid="{866384C7-B187-4837-9AF1-379D1C91C340}"/>
    <cellStyle name="Normal 2 2 14 2 4" xfId="14342" xr:uid="{9A0FBCAA-BAAA-4EE5-9B1A-D8E35C36FBCA}"/>
    <cellStyle name="Normal 2 2 14 20" xfId="14343" xr:uid="{716B5FAF-EB12-4A8F-8F95-C2FA0AFCAF6A}"/>
    <cellStyle name="Normal 2 2 14 21" xfId="14344" xr:uid="{616046BE-FFBA-4E3E-B5FE-856790138536}"/>
    <cellStyle name="Normal 2 2 14 22" xfId="14345" xr:uid="{8D98D6FF-80E2-4591-9ED5-F29813ADE050}"/>
    <cellStyle name="Normal 2 2 14 23" xfId="14346" xr:uid="{3FDF0BD3-906B-42B4-9A6B-5A870029CF2F}"/>
    <cellStyle name="Normal 2 2 14 24" xfId="14347" xr:uid="{4C7BA6EE-50A8-4505-8AED-69F42156076E}"/>
    <cellStyle name="Normal 2 2 14 25" xfId="14348" xr:uid="{97065786-8419-48B5-9138-01D6110BE8DD}"/>
    <cellStyle name="Normal 2 2 14 26" xfId="14349" xr:uid="{AC51209F-0473-4EFE-9EC4-100C55852F6C}"/>
    <cellStyle name="Normal 2 2 14 27" xfId="14350" xr:uid="{FC57A824-C6A5-42E3-9C7E-489D03318BA3}"/>
    <cellStyle name="Normal 2 2 14 28" xfId="14351" xr:uid="{38548EF8-FA06-4201-9D58-37153DD2F760}"/>
    <cellStyle name="Normal 2 2 14 29" xfId="14352" xr:uid="{810A4A54-24C7-4EA1-95EB-90DE30138D40}"/>
    <cellStyle name="Normal 2 2 14 3" xfId="3234" xr:uid="{18C096F4-52D9-4E86-9166-8A5D6C9417E4}"/>
    <cellStyle name="Normal 2 2 14 30" xfId="14353" xr:uid="{D7123D7F-E86F-4E2C-9A27-76EED3130B50}"/>
    <cellStyle name="Normal 2 2 14 31" xfId="14354" xr:uid="{3527D255-55D1-4E47-B781-E7B199BC454C}"/>
    <cellStyle name="Normal 2 2 14 32" xfId="14355" xr:uid="{F7D09DE5-CD6F-488C-9AF0-BB73B0705DDF}"/>
    <cellStyle name="Normal 2 2 14 4" xfId="14356" xr:uid="{5058D2C4-99E2-4E04-954D-7D57D154E5C7}"/>
    <cellStyle name="Normal 2 2 14 5" xfId="14357" xr:uid="{F7B102FA-DF1E-4692-B5D3-514233429966}"/>
    <cellStyle name="Normal 2 2 14 6" xfId="14358" xr:uid="{52F3A265-FB66-4B4B-ABAC-EFF9676085F2}"/>
    <cellStyle name="Normal 2 2 14 7" xfId="14359" xr:uid="{0D77B95B-42E7-43E6-852E-9DC3B2703E62}"/>
    <cellStyle name="Normal 2 2 14 8" xfId="14360" xr:uid="{C50400CD-1273-4C7A-A04A-748C0A80A43E}"/>
    <cellStyle name="Normal 2 2 14 9" xfId="14361" xr:uid="{F1C56445-107A-4DBD-A364-6AC87D69FC73}"/>
    <cellStyle name="Normal 2 2 15" xfId="3235" xr:uid="{CA00CF8B-D9DD-4153-8A58-E9AA2C8CE83F}"/>
    <cellStyle name="Normal 2 2 15 10" xfId="14362" xr:uid="{FD5554DE-19B6-4D5D-A1DD-E799AC79CE02}"/>
    <cellStyle name="Normal 2 2 15 11" xfId="14363" xr:uid="{944A7DEA-7D4D-496A-9CF3-C8F5A828DF6B}"/>
    <cellStyle name="Normal 2 2 15 12" xfId="14364" xr:uid="{369D02C6-9286-450B-8F04-A72C4D2F273C}"/>
    <cellStyle name="Normal 2 2 15 13" xfId="14365" xr:uid="{E651F787-8D72-4636-9A58-A1ACFF4713A2}"/>
    <cellStyle name="Normal 2 2 15 14" xfId="14366" xr:uid="{06732F65-5C8E-4B64-844F-007BB081699F}"/>
    <cellStyle name="Normal 2 2 15 15" xfId="14367" xr:uid="{CBB6A29F-EACF-4FC8-939A-AF8C0B69C0E2}"/>
    <cellStyle name="Normal 2 2 15 16" xfId="14368" xr:uid="{FADA4BFB-C8A0-4372-8872-1B344BF30CF7}"/>
    <cellStyle name="Normal 2 2 15 17" xfId="14369" xr:uid="{544DF387-C24F-484D-A90D-4B48023CBC69}"/>
    <cellStyle name="Normal 2 2 15 18" xfId="14370" xr:uid="{743B5E99-CB02-438C-841D-8A8D31EA662E}"/>
    <cellStyle name="Normal 2 2 15 19" xfId="14371" xr:uid="{1216F5D6-434C-4960-A898-FB00F0907DB3}"/>
    <cellStyle name="Normal 2 2 15 2" xfId="3236" xr:uid="{81EBDCC0-D8DE-4BB9-94C1-C001586CAC80}"/>
    <cellStyle name="Normal 2 2 15 2 2" xfId="3237" xr:uid="{7738A6A9-D6D7-4C77-8E19-109D2677986F}"/>
    <cellStyle name="Normal 2 2 15 2 2 10" xfId="14372" xr:uid="{C7704705-C276-418F-A33F-57775D38385E}"/>
    <cellStyle name="Normal 2 2 15 2 2 11" xfId="14373" xr:uid="{9D9AD3AD-4794-4734-9D58-729D09186F0D}"/>
    <cellStyle name="Normal 2 2 15 2 2 12" xfId="14374" xr:uid="{405A1331-9B9B-4B95-B862-982925EB4A14}"/>
    <cellStyle name="Normal 2 2 15 2 2 13" xfId="14375" xr:uid="{40788FF6-5177-4413-B8AE-50C541EC3F3E}"/>
    <cellStyle name="Normal 2 2 15 2 2 14" xfId="14376" xr:uid="{7BCC38D5-6AC7-4BC6-A032-0813D31AB01F}"/>
    <cellStyle name="Normal 2 2 15 2 2 15" xfId="14377" xr:uid="{1DA72C4C-D783-4405-B842-B568EE52FEF3}"/>
    <cellStyle name="Normal 2 2 15 2 2 16" xfId="14378" xr:uid="{0E5ABEEE-5AC0-4544-AE77-95233A7B5086}"/>
    <cellStyle name="Normal 2 2 15 2 2 17" xfId="14379" xr:uid="{73092060-FD65-48A9-856A-6968B14E9A39}"/>
    <cellStyle name="Normal 2 2 15 2 2 18" xfId="14380" xr:uid="{B94B1C8C-5F67-46BC-8A0F-B9FDEFB751CC}"/>
    <cellStyle name="Normal 2 2 15 2 2 19" xfId="14381" xr:uid="{8D30B022-A1B0-472A-B96E-DF4B41739CC6}"/>
    <cellStyle name="Normal 2 2 15 2 2 2" xfId="3238" xr:uid="{7BD2013D-DCDE-4131-8A25-5514376D5C8E}"/>
    <cellStyle name="Normal 2 2 15 2 2 20" xfId="14382" xr:uid="{F3935137-7E0D-434C-A6A6-45AF12ABB12C}"/>
    <cellStyle name="Normal 2 2 15 2 2 21" xfId="14383" xr:uid="{DDCAAF61-C8D8-463E-A642-111488FF2DA2}"/>
    <cellStyle name="Normal 2 2 15 2 2 22" xfId="14384" xr:uid="{14EF9155-0EC9-432F-BDB4-6120D11B61D2}"/>
    <cellStyle name="Normal 2 2 15 2 2 23" xfId="14385" xr:uid="{C5F406A4-FAAD-4662-B4B2-A1C313A05621}"/>
    <cellStyle name="Normal 2 2 15 2 2 24" xfId="14386" xr:uid="{A3DFDE6D-D7DA-40EB-AE11-09DB7BBD251D}"/>
    <cellStyle name="Normal 2 2 15 2 2 25" xfId="14387" xr:uid="{7E825615-D844-4A80-96FD-83D9C14323EA}"/>
    <cellStyle name="Normal 2 2 15 2 2 26" xfId="14388" xr:uid="{52DA76D7-C904-475E-9ADA-BF530DA92F54}"/>
    <cellStyle name="Normal 2 2 15 2 2 27" xfId="14389" xr:uid="{3CCED1F8-D448-4722-9738-2873C0612A97}"/>
    <cellStyle name="Normal 2 2 15 2 2 28" xfId="14390" xr:uid="{B9775081-516C-490E-BF73-16D77BC93D1E}"/>
    <cellStyle name="Normal 2 2 15 2 2 29" xfId="14391" xr:uid="{203769EE-B577-43B0-9F7F-70E5BBE7E2CE}"/>
    <cellStyle name="Normal 2 2 15 2 2 3" xfId="14392" xr:uid="{CF2A8301-9F4E-43A4-991C-E9DA202BE869}"/>
    <cellStyle name="Normal 2 2 15 2 2 30" xfId="14393" xr:uid="{CDD86A02-4434-4EC5-8106-A1BBFAE95527}"/>
    <cellStyle name="Normal 2 2 15 2 2 31" xfId="14394" xr:uid="{BCCF8951-567F-496B-8993-45DB41B3447A}"/>
    <cellStyle name="Normal 2 2 15 2 2 4" xfId="14395" xr:uid="{86952600-5AE6-47B8-96C9-D5CB3FA55C10}"/>
    <cellStyle name="Normal 2 2 15 2 2 5" xfId="14396" xr:uid="{C8CB3A43-3B5A-415E-BE7B-BCD9D999CC28}"/>
    <cellStyle name="Normal 2 2 15 2 2 6" xfId="14397" xr:uid="{CC93DCAD-0985-4F66-91CC-45A0A7B6599F}"/>
    <cellStyle name="Normal 2 2 15 2 2 7" xfId="14398" xr:uid="{FC29B04B-E21D-4FAD-992D-096A84666D36}"/>
    <cellStyle name="Normal 2 2 15 2 2 8" xfId="14399" xr:uid="{3CE5D293-0343-44B1-908A-B6DDC628542F}"/>
    <cellStyle name="Normal 2 2 15 2 2 9" xfId="14400" xr:uid="{C4D990AC-DF5C-4F7A-83B3-F3EA8C2F3EC2}"/>
    <cellStyle name="Normal 2 2 15 2 3" xfId="14401" xr:uid="{A6E7B76C-638C-4B31-B67E-6D695722F1E4}"/>
    <cellStyle name="Normal 2 2 15 2 4" xfId="14402" xr:uid="{20DAA527-E359-4297-A7AB-CF15DAD1AAE0}"/>
    <cellStyle name="Normal 2 2 15 20" xfId="14403" xr:uid="{7E84697F-E88F-4F32-B4AC-11D493529091}"/>
    <cellStyle name="Normal 2 2 15 21" xfId="14404" xr:uid="{F8188781-0597-416B-85CC-DEBF74E64D4C}"/>
    <cellStyle name="Normal 2 2 15 22" xfId="14405" xr:uid="{1D89F31D-E75C-4BF1-BBD9-7EDA02A3631E}"/>
    <cellStyle name="Normal 2 2 15 23" xfId="14406" xr:uid="{0ED3961B-6B99-4D70-9F81-224C3B5E301B}"/>
    <cellStyle name="Normal 2 2 15 24" xfId="14407" xr:uid="{B73984C2-810F-4CC5-BEC7-83D9F126F8F3}"/>
    <cellStyle name="Normal 2 2 15 25" xfId="14408" xr:uid="{CE2E16FB-71CF-46EE-B37E-6CF2173164D9}"/>
    <cellStyle name="Normal 2 2 15 26" xfId="14409" xr:uid="{3306DEAE-AA8C-40FF-BC7E-041A6E4A5913}"/>
    <cellStyle name="Normal 2 2 15 27" xfId="14410" xr:uid="{58EFEF17-0506-4BCB-94BC-C6C12F989964}"/>
    <cellStyle name="Normal 2 2 15 28" xfId="14411" xr:uid="{917A0B44-C773-479C-8B58-BD5BE2FB45BF}"/>
    <cellStyle name="Normal 2 2 15 29" xfId="14412" xr:uid="{2D4E5321-02D6-4EFA-AF28-CABF7737CB94}"/>
    <cellStyle name="Normal 2 2 15 3" xfId="3239" xr:uid="{9A508E76-BBFA-47EF-94F7-7391EBBCF62C}"/>
    <cellStyle name="Normal 2 2 15 30" xfId="14413" xr:uid="{0F71A3A8-8B8C-489E-B18C-D3C1CE751B81}"/>
    <cellStyle name="Normal 2 2 15 31" xfId="14414" xr:uid="{4CFDF0A7-F82C-4816-A629-6BF99CD04394}"/>
    <cellStyle name="Normal 2 2 15 32" xfId="14415" xr:uid="{CA3637AE-360D-4718-AEA0-896D1C7DB33B}"/>
    <cellStyle name="Normal 2 2 15 4" xfId="14416" xr:uid="{CFF7BF1B-B8C5-42B9-B531-3EBE80A34099}"/>
    <cellStyle name="Normal 2 2 15 5" xfId="14417" xr:uid="{A6CDC933-F8D3-4105-BC6F-1F8D0D2F9213}"/>
    <cellStyle name="Normal 2 2 15 6" xfId="14418" xr:uid="{BA43A8FF-BB7B-4D33-A662-B296A17D9956}"/>
    <cellStyle name="Normal 2 2 15 7" xfId="14419" xr:uid="{D10840BD-750E-4C00-A90D-40F7F1E02123}"/>
    <cellStyle name="Normal 2 2 15 8" xfId="14420" xr:uid="{056F5CD0-C2EF-4D50-A8DB-856337C3121F}"/>
    <cellStyle name="Normal 2 2 15 9" xfId="14421" xr:uid="{39E97B21-9AEA-4D90-9630-770D3BD98D27}"/>
    <cellStyle name="Normal 2 2 16" xfId="3240" xr:uid="{69FB797D-BB5D-4DB2-8A10-A87283F10E1B}"/>
    <cellStyle name="Normal 2 2 16 10" xfId="14422" xr:uid="{7A2CB632-3D75-4BFE-B1F8-D63DDAD01768}"/>
    <cellStyle name="Normal 2 2 16 11" xfId="14423" xr:uid="{1B2284BF-4A02-42BB-8CB1-3735FDF57D13}"/>
    <cellStyle name="Normal 2 2 16 12" xfId="14424" xr:uid="{9F704977-39B7-467F-904E-41FF99CFE692}"/>
    <cellStyle name="Normal 2 2 16 13" xfId="14425" xr:uid="{97F50C78-F295-43DC-AA03-434726BCBED7}"/>
    <cellStyle name="Normal 2 2 16 14" xfId="14426" xr:uid="{F1FF97E0-6ED0-466A-835A-1ABA33EB104F}"/>
    <cellStyle name="Normal 2 2 16 15" xfId="14427" xr:uid="{E6E4BCA2-7FAE-4FC0-833F-01E9BC8FC122}"/>
    <cellStyle name="Normal 2 2 16 16" xfId="14428" xr:uid="{211B5B44-2150-4F5C-8806-9B8E418C557F}"/>
    <cellStyle name="Normal 2 2 16 17" xfId="14429" xr:uid="{38B79CA5-9D47-477D-A0F9-4D5F35B4C37B}"/>
    <cellStyle name="Normal 2 2 16 18" xfId="14430" xr:uid="{9B53AC05-264D-4DF0-BEB8-BB85295375BD}"/>
    <cellStyle name="Normal 2 2 16 19" xfId="14431" xr:uid="{367580A7-BE3F-44DE-9A44-DC208CFD4DE8}"/>
    <cellStyle name="Normal 2 2 16 2" xfId="3241" xr:uid="{A5AB4BF7-9449-4208-90F5-328311D3D1D8}"/>
    <cellStyle name="Normal 2 2 16 20" xfId="14432" xr:uid="{A5D475D0-841D-40C3-B6BA-2BFD7737C2A3}"/>
    <cellStyle name="Normal 2 2 16 21" xfId="14433" xr:uid="{4FDAC223-9044-469F-878B-4843A6807B88}"/>
    <cellStyle name="Normal 2 2 16 22" xfId="14434" xr:uid="{F6253E99-6EE4-4886-BD95-0B9BC1AFA4F5}"/>
    <cellStyle name="Normal 2 2 16 23" xfId="14435" xr:uid="{7B243DE5-34CE-417B-B396-33B7E4DDD512}"/>
    <cellStyle name="Normal 2 2 16 24" xfId="14436" xr:uid="{46ACC0C0-F3F3-4141-A626-FA29471BEC1E}"/>
    <cellStyle name="Normal 2 2 16 25" xfId="14437" xr:uid="{5E43F872-5654-4507-8AD5-3CF2428D104F}"/>
    <cellStyle name="Normal 2 2 16 26" xfId="14438" xr:uid="{41D8F739-7328-4950-AC00-4AD8A5CB5FDE}"/>
    <cellStyle name="Normal 2 2 16 27" xfId="14439" xr:uid="{C7B1F130-1CD9-4DA6-A798-120203280237}"/>
    <cellStyle name="Normal 2 2 16 28" xfId="14440" xr:uid="{59717654-6938-436F-ADD7-82C1C49A7EAF}"/>
    <cellStyle name="Normal 2 2 16 29" xfId="14441" xr:uid="{FC666E47-82FC-480E-A245-386155FABB22}"/>
    <cellStyle name="Normal 2 2 16 3" xfId="14442" xr:uid="{473A8ECF-F7CA-4871-839C-A1D1A2E841B5}"/>
    <cellStyle name="Normal 2 2 16 30" xfId="14443" xr:uid="{D3430AFB-6D63-4975-89B7-1B02B47B60D4}"/>
    <cellStyle name="Normal 2 2 16 31" xfId="14444" xr:uid="{E382C864-08B1-47B3-BF6C-3AB71AC040D2}"/>
    <cellStyle name="Normal 2 2 16 4" xfId="14445" xr:uid="{89C27580-E339-40C1-9796-B9AE2134269C}"/>
    <cellStyle name="Normal 2 2 16 5" xfId="14446" xr:uid="{21E230F0-DB51-40A0-97CE-B910DCF85456}"/>
    <cellStyle name="Normal 2 2 16 6" xfId="14447" xr:uid="{0E0F88F4-8B78-4E1E-A265-E1B68401223C}"/>
    <cellStyle name="Normal 2 2 16 7" xfId="14448" xr:uid="{24592FB3-32AE-4D91-B47D-DF7AA28A3299}"/>
    <cellStyle name="Normal 2 2 16 8" xfId="14449" xr:uid="{0D30B0A1-E94D-4BD0-86DD-F8A958D0963F}"/>
    <cellStyle name="Normal 2 2 16 9" xfId="14450" xr:uid="{47237E09-8CC8-43AD-B6AC-874980CD3E9E}"/>
    <cellStyle name="Normal 2 2 17" xfId="3242" xr:uid="{19608A92-19DF-4838-817C-34C73FFB36E0}"/>
    <cellStyle name="Normal 2 2 17 10" xfId="14451" xr:uid="{44F8B809-F359-43A9-BBC2-8B07C1EC888B}"/>
    <cellStyle name="Normal 2 2 17 11" xfId="14452" xr:uid="{CBDA8C31-94EC-4D40-950F-FA599FF6A61E}"/>
    <cellStyle name="Normal 2 2 17 12" xfId="14453" xr:uid="{9FADB0A2-F5B1-464D-BE66-6414882C1838}"/>
    <cellStyle name="Normal 2 2 17 13" xfId="14454" xr:uid="{AB0A0DEF-40E9-44F4-8705-C074D06CDC2E}"/>
    <cellStyle name="Normal 2 2 17 14" xfId="14455" xr:uid="{7FBF3A28-2206-45FF-B38E-289F7713E0E7}"/>
    <cellStyle name="Normal 2 2 17 15" xfId="14456" xr:uid="{C8B9BE72-6CD7-4B18-85E4-DFAD6C1BC1B1}"/>
    <cellStyle name="Normal 2 2 17 16" xfId="14457" xr:uid="{14B3C3EB-BE76-4E3E-B5DC-CFB88E46E82F}"/>
    <cellStyle name="Normal 2 2 17 17" xfId="14458" xr:uid="{CD8B290E-84C8-4BB7-B326-40A5C421FC31}"/>
    <cellStyle name="Normal 2 2 17 18" xfId="14459" xr:uid="{3909E600-E918-41AA-A37B-16553661933A}"/>
    <cellStyle name="Normal 2 2 17 19" xfId="14460" xr:uid="{C57C76F1-97E2-409B-8608-C42D43336781}"/>
    <cellStyle name="Normal 2 2 17 2" xfId="3243" xr:uid="{F6026F90-3D69-4DAB-9734-2E60E2981E6B}"/>
    <cellStyle name="Normal 2 2 17 20" xfId="14461" xr:uid="{75A9D7D3-2524-4192-9B4F-8F7FB85295F3}"/>
    <cellStyle name="Normal 2 2 17 21" xfId="14462" xr:uid="{744AD495-3CD6-4B70-89A6-47AC70DC598C}"/>
    <cellStyle name="Normal 2 2 17 22" xfId="14463" xr:uid="{CE4CFC69-0E72-4D1C-9B0D-994CAA25706D}"/>
    <cellStyle name="Normal 2 2 17 23" xfId="14464" xr:uid="{753EC3BE-DF94-4656-851B-04E1E9128E24}"/>
    <cellStyle name="Normal 2 2 17 24" xfId="14465" xr:uid="{119B9A9F-7E9F-48CA-8BAC-7FF68E5650B6}"/>
    <cellStyle name="Normal 2 2 17 25" xfId="14466" xr:uid="{ABF84F5A-6875-4C56-86E6-5B2524E22566}"/>
    <cellStyle name="Normal 2 2 17 26" xfId="14467" xr:uid="{2498041E-1C12-45B0-A57C-8EFB77ECC7E5}"/>
    <cellStyle name="Normal 2 2 17 27" xfId="14468" xr:uid="{B3EE3CFA-52C4-4C2F-875D-E5F23DE8E9F4}"/>
    <cellStyle name="Normal 2 2 17 28" xfId="14469" xr:uid="{1C170EE9-1ADB-4A5A-9947-B695B690E211}"/>
    <cellStyle name="Normal 2 2 17 29" xfId="14470" xr:uid="{FFF5C87D-7806-41E8-A164-BFB867175C51}"/>
    <cellStyle name="Normal 2 2 17 3" xfId="14471" xr:uid="{718949B5-ABFC-4307-B16D-BC30A4C8B4CC}"/>
    <cellStyle name="Normal 2 2 17 30" xfId="14472" xr:uid="{732BA0A7-507B-4AB7-94AA-59962539A840}"/>
    <cellStyle name="Normal 2 2 17 31" xfId="14473" xr:uid="{B58CC47C-3DF8-4F3C-95EA-FC54A34C827C}"/>
    <cellStyle name="Normal 2 2 17 4" xfId="14474" xr:uid="{E5D5725F-F8F0-42EE-A1F3-D49C2684E586}"/>
    <cellStyle name="Normal 2 2 17 5" xfId="14475" xr:uid="{7B870569-7BF3-41CC-A09F-FCD3305E0229}"/>
    <cellStyle name="Normal 2 2 17 6" xfId="14476" xr:uid="{013B9105-36C4-42B5-A954-08C2F3597967}"/>
    <cellStyle name="Normal 2 2 17 7" xfId="14477" xr:uid="{B4C4C8CF-04C2-4970-821E-C44BCFB03331}"/>
    <cellStyle name="Normal 2 2 17 8" xfId="14478" xr:uid="{4064BFD4-620B-4889-ADD6-533D19B8EEE9}"/>
    <cellStyle name="Normal 2 2 17 9" xfId="14479" xr:uid="{C746F756-5B35-4304-AAD9-08711EC7651F}"/>
    <cellStyle name="Normal 2 2 18" xfId="3244" xr:uid="{C506968F-FC15-4435-A892-20AD29E1DC44}"/>
    <cellStyle name="Normal 2 2 18 10" xfId="14480" xr:uid="{3DAD0AA2-20C1-4F51-B4D9-DD5EBE35171D}"/>
    <cellStyle name="Normal 2 2 18 11" xfId="14481" xr:uid="{E490A193-5C69-4A82-B153-60E6E48A6AC6}"/>
    <cellStyle name="Normal 2 2 18 12" xfId="14482" xr:uid="{25A87C4C-53BB-448B-BA05-1CA7D325DE79}"/>
    <cellStyle name="Normal 2 2 18 13" xfId="14483" xr:uid="{8AC8FB98-29C3-4527-AC42-E6D4FCF630DD}"/>
    <cellStyle name="Normal 2 2 18 14" xfId="14484" xr:uid="{904EA0CA-18AB-4B0F-A036-7CEDC315497D}"/>
    <cellStyle name="Normal 2 2 18 15" xfId="14485" xr:uid="{51481B7D-216A-4DEF-B062-2AA9D457FDD2}"/>
    <cellStyle name="Normal 2 2 18 16" xfId="14486" xr:uid="{FCD53E17-7CFB-49F3-9F32-254B5E0E9898}"/>
    <cellStyle name="Normal 2 2 18 17" xfId="14487" xr:uid="{F2029875-6D01-4E67-AEBC-8387E9B1010F}"/>
    <cellStyle name="Normal 2 2 18 18" xfId="14488" xr:uid="{EFE83150-FCD8-499C-A850-FD3045559638}"/>
    <cellStyle name="Normal 2 2 18 19" xfId="14489" xr:uid="{9F10ECE3-1225-4053-BF31-D475A81A068A}"/>
    <cellStyle name="Normal 2 2 18 2" xfId="3245" xr:uid="{283BF6B8-1617-402A-9497-035F5AED6E30}"/>
    <cellStyle name="Normal 2 2 18 20" xfId="14490" xr:uid="{91F82DE1-238F-4FA9-B76A-2712CAF710D9}"/>
    <cellStyle name="Normal 2 2 18 21" xfId="14491" xr:uid="{EF87A9CF-8B73-401D-AC9F-5995728C4FAA}"/>
    <cellStyle name="Normal 2 2 18 22" xfId="14492" xr:uid="{F1D358C5-692D-453A-9717-0FAA9420297A}"/>
    <cellStyle name="Normal 2 2 18 23" xfId="14493" xr:uid="{F9004014-FD90-4807-9B2D-E4A033D8E5B7}"/>
    <cellStyle name="Normal 2 2 18 24" xfId="14494" xr:uid="{7686CF42-43DE-44C3-B30E-3627EF307D12}"/>
    <cellStyle name="Normal 2 2 18 25" xfId="14495" xr:uid="{79FFCAFC-F84F-47CC-A4BF-81D9F4187785}"/>
    <cellStyle name="Normal 2 2 18 26" xfId="14496" xr:uid="{25BEAAB8-84DF-45E9-9904-58D33B7FBBDF}"/>
    <cellStyle name="Normal 2 2 18 27" xfId="14497" xr:uid="{7C2B64E3-4158-4F99-830A-159D4426BB19}"/>
    <cellStyle name="Normal 2 2 18 28" xfId="14498" xr:uid="{E6D88578-6CC2-47BB-8D1D-88AD452AA726}"/>
    <cellStyle name="Normal 2 2 18 29" xfId="14499" xr:uid="{AF800CBE-C81C-43FB-B3A2-D64A14F0B607}"/>
    <cellStyle name="Normal 2 2 18 3" xfId="14500" xr:uid="{ADD0C47D-2938-484E-BF55-1B818352BF45}"/>
    <cellStyle name="Normal 2 2 18 30" xfId="14501" xr:uid="{5391D06F-A1C5-452F-A9F6-347D0575DF03}"/>
    <cellStyle name="Normal 2 2 18 31" xfId="14502" xr:uid="{8F5D3EE1-74A7-4AD9-9CDE-665791F9CCD3}"/>
    <cellStyle name="Normal 2 2 18 4" xfId="14503" xr:uid="{935419E4-FA72-4FA2-BD6A-3EB05CB424F5}"/>
    <cellStyle name="Normal 2 2 18 5" xfId="14504" xr:uid="{00F5B789-404D-45B2-A0C9-59D02D949A69}"/>
    <cellStyle name="Normal 2 2 18 6" xfId="14505" xr:uid="{7651589A-6F07-42C4-9DD8-7C213A5B1CBE}"/>
    <cellStyle name="Normal 2 2 18 7" xfId="14506" xr:uid="{82937A5F-DFE4-4DE2-A0B8-1A9E524B5064}"/>
    <cellStyle name="Normal 2 2 18 8" xfId="14507" xr:uid="{AECB88D5-DE20-4CAC-A568-9B7DBBC751D3}"/>
    <cellStyle name="Normal 2 2 18 9" xfId="14508" xr:uid="{93A9DDCF-611F-4BB1-BE4B-80D2D891E161}"/>
    <cellStyle name="Normal 2 2 19" xfId="3246" xr:uid="{4EDCAAB0-B2CF-43C5-B9B9-70B0F40E47FA}"/>
    <cellStyle name="Normal 2 2 19 10" xfId="14509" xr:uid="{C9D91F5C-24C8-41CF-B821-E5B95E90D912}"/>
    <cellStyle name="Normal 2 2 19 11" xfId="14510" xr:uid="{DE60F46D-B836-4009-B721-1BE04CCAADFC}"/>
    <cellStyle name="Normal 2 2 19 12" xfId="14511" xr:uid="{FAA075CB-1A96-4E14-AD44-07ECB4555E4A}"/>
    <cellStyle name="Normal 2 2 19 13" xfId="14512" xr:uid="{BA53CC7E-03F1-4F9A-8BDB-F55AC99D9BDA}"/>
    <cellStyle name="Normal 2 2 19 14" xfId="14513" xr:uid="{81E3C537-1884-4094-8746-0428A92548F4}"/>
    <cellStyle name="Normal 2 2 19 15" xfId="14514" xr:uid="{8E0BEBB1-24C3-4AE7-B0A2-D7EBFF1C9EE6}"/>
    <cellStyle name="Normal 2 2 19 16" xfId="14515" xr:uid="{DBBD6028-FA22-4C65-A74A-34433A2B533B}"/>
    <cellStyle name="Normal 2 2 19 17" xfId="14516" xr:uid="{BF885E7F-E980-45A9-8EC8-08BC01C3A9CC}"/>
    <cellStyle name="Normal 2 2 19 18" xfId="14517" xr:uid="{F1CA3E34-366B-4B9E-B96B-ACF7EFAD1F44}"/>
    <cellStyle name="Normal 2 2 19 19" xfId="14518" xr:uid="{22382C5E-2702-43D3-9AE8-056D577EE023}"/>
    <cellStyle name="Normal 2 2 19 2" xfId="3247" xr:uid="{44955DDE-71E8-41BF-9048-930A51266835}"/>
    <cellStyle name="Normal 2 2 19 20" xfId="14519" xr:uid="{5777D96F-A7C0-44F0-A6F8-2CC63F393123}"/>
    <cellStyle name="Normal 2 2 19 21" xfId="14520" xr:uid="{F8FEEA04-12B5-4B54-838B-574CA476520C}"/>
    <cellStyle name="Normal 2 2 19 22" xfId="14521" xr:uid="{2BED95D9-B0BF-4AE2-957B-7DF0BC50C698}"/>
    <cellStyle name="Normal 2 2 19 23" xfId="14522" xr:uid="{E3537688-5CF1-4F4E-AE6B-296F1EBCD5F1}"/>
    <cellStyle name="Normal 2 2 19 24" xfId="14523" xr:uid="{475D25DB-7319-47A7-A12B-9AA05D98BE81}"/>
    <cellStyle name="Normal 2 2 19 25" xfId="14524" xr:uid="{1ACBB98C-1BBC-4ED8-980E-0F1136EC4FEC}"/>
    <cellStyle name="Normal 2 2 19 26" xfId="14525" xr:uid="{3A5DA6DD-46DA-4B97-864B-E89D9CB5D41C}"/>
    <cellStyle name="Normal 2 2 19 27" xfId="14526" xr:uid="{CAC42DB2-9739-499B-B64E-822901B88B66}"/>
    <cellStyle name="Normal 2 2 19 28" xfId="14527" xr:uid="{1FFA29F2-8CCB-49A3-9AD9-C861998344B9}"/>
    <cellStyle name="Normal 2 2 19 29" xfId="14528" xr:uid="{F1A7E585-2D2E-41C6-BCA9-98E2A3C0E3BA}"/>
    <cellStyle name="Normal 2 2 19 3" xfId="14529" xr:uid="{A236373C-1D3A-4E46-94B0-02990437C6F1}"/>
    <cellStyle name="Normal 2 2 19 30" xfId="14530" xr:uid="{0B4B5115-BA4A-47A9-9E1D-8A1DC266C654}"/>
    <cellStyle name="Normal 2 2 19 31" xfId="14531" xr:uid="{6BBC8555-FE3C-4636-B742-EA3DC6C1576F}"/>
    <cellStyle name="Normal 2 2 19 4" xfId="14532" xr:uid="{3B3F0519-C20C-46B7-AFB8-A7632FCE96D5}"/>
    <cellStyle name="Normal 2 2 19 5" xfId="14533" xr:uid="{4065BBBC-B1E3-4712-8A6A-A640B86A555C}"/>
    <cellStyle name="Normal 2 2 19 6" xfId="14534" xr:uid="{7DF5B1BB-717E-4843-9ABB-B64E2C4B087C}"/>
    <cellStyle name="Normal 2 2 19 7" xfId="14535" xr:uid="{79EA24CF-09B3-4D51-94A6-3F23BDFE7D8C}"/>
    <cellStyle name="Normal 2 2 19 8" xfId="14536" xr:uid="{C88A81C3-DB82-4F36-A520-5EBC3EBE6F06}"/>
    <cellStyle name="Normal 2 2 19 9" xfId="14537" xr:uid="{80D660E6-E374-4AD8-BA69-835E4644429E}"/>
    <cellStyle name="Normal 2 2 2" xfId="3248" xr:uid="{4ACAF163-7C6C-452B-BF74-7C144D3754C3}"/>
    <cellStyle name="Normal 2 2 2 10" xfId="3249" xr:uid="{04C04F7E-6F4B-4D2C-8ED2-040314A0FDFA}"/>
    <cellStyle name="Normal 2 2 2 10 10" xfId="14538" xr:uid="{AB128014-11DD-4869-B064-058800384B44}"/>
    <cellStyle name="Normal 2 2 2 10 11" xfId="14539" xr:uid="{929C8A21-D832-4B20-84B8-B1B2BFFAB5CB}"/>
    <cellStyle name="Normal 2 2 2 10 12" xfId="14540" xr:uid="{33C88B2F-3581-4977-9D36-8AB9B1490200}"/>
    <cellStyle name="Normal 2 2 2 10 13" xfId="14541" xr:uid="{88700433-318C-48D8-B75E-5C9AAF193333}"/>
    <cellStyle name="Normal 2 2 2 10 14" xfId="14542" xr:uid="{133A97F4-3E91-4C31-9AC4-5401FD3E14BD}"/>
    <cellStyle name="Normal 2 2 2 10 15" xfId="14543" xr:uid="{3B6AE6A0-60AD-4CA6-B798-E8E4F84164AC}"/>
    <cellStyle name="Normal 2 2 2 10 16" xfId="14544" xr:uid="{D944A707-0F91-4332-B018-5A0487FD258D}"/>
    <cellStyle name="Normal 2 2 2 10 17" xfId="14545" xr:uid="{86039362-95CB-4E5D-99F3-99FBCDE02F4B}"/>
    <cellStyle name="Normal 2 2 2 10 18" xfId="14546" xr:uid="{B8708094-6D0A-4ED9-85F1-DADDD96A3E41}"/>
    <cellStyle name="Normal 2 2 2 10 19" xfId="14547" xr:uid="{D3935B9F-E137-4987-9697-60BFA5C28402}"/>
    <cellStyle name="Normal 2 2 2 10 2" xfId="3250" xr:uid="{B736D8BC-EDD1-42FC-947B-4E75F4AAE1D6}"/>
    <cellStyle name="Normal 2 2 2 10 20" xfId="14548" xr:uid="{B7E31BB2-A576-44B4-B274-713E7B0CB2AB}"/>
    <cellStyle name="Normal 2 2 2 10 21" xfId="14549" xr:uid="{E65120CF-CD52-4C95-AD52-826840C4F76E}"/>
    <cellStyle name="Normal 2 2 2 10 22" xfId="14550" xr:uid="{33C7CA2C-E20C-40FD-B147-64F610A94F0D}"/>
    <cellStyle name="Normal 2 2 2 10 23" xfId="14551" xr:uid="{D3956C03-47CD-482B-82B1-CAD1918A603B}"/>
    <cellStyle name="Normal 2 2 2 10 24" xfId="14552" xr:uid="{3EAF3565-AE94-4813-8792-09614443A0F2}"/>
    <cellStyle name="Normal 2 2 2 10 25" xfId="14553" xr:uid="{D0868548-3008-4149-823C-B1F2662D5831}"/>
    <cellStyle name="Normal 2 2 2 10 26" xfId="14554" xr:uid="{AD3B02DB-1D29-4773-9DDB-445F2199E3AD}"/>
    <cellStyle name="Normal 2 2 2 10 27" xfId="14555" xr:uid="{FE81F4AA-E85B-4937-A809-09CE0A640834}"/>
    <cellStyle name="Normal 2 2 2 10 28" xfId="14556" xr:uid="{E1411256-C41E-4C2C-91E8-0C31E088661C}"/>
    <cellStyle name="Normal 2 2 2 10 29" xfId="14557" xr:uid="{2A5E2CDC-45B2-45E0-9334-9D1C6F7316D5}"/>
    <cellStyle name="Normal 2 2 2 10 3" xfId="3251" xr:uid="{E76F99B0-4722-4436-BE32-9AA2449C23CB}"/>
    <cellStyle name="Normal 2 2 2 10 3 2" xfId="3252" xr:uid="{C7F02062-4131-4F67-83EF-D0A19470314C}"/>
    <cellStyle name="Normal 2 2 2 10 30" xfId="14558" xr:uid="{A5A3E15E-C18B-40D5-968B-96BFD02F95BE}"/>
    <cellStyle name="Normal 2 2 2 10 31" xfId="14559" xr:uid="{5628CF2F-7EDB-433A-8554-E74D5C3FCB07}"/>
    <cellStyle name="Normal 2 2 2 10 32" xfId="14560" xr:uid="{5769ABCD-6E17-4ACE-8DB9-88E7DE0D38DE}"/>
    <cellStyle name="Normal 2 2 2 10 33" xfId="14561" xr:uid="{336D81BC-E9BE-4F9B-A210-AA4F4BA6A136}"/>
    <cellStyle name="Normal 2 2 2 10 4" xfId="3253" xr:uid="{E65D81B1-123E-440E-BD2C-F3499729B7CC}"/>
    <cellStyle name="Normal 2 2 2 10 5" xfId="14562" xr:uid="{1B9897CA-293F-4F2C-B274-53E78311CA8D}"/>
    <cellStyle name="Normal 2 2 2 10 6" xfId="14563" xr:uid="{814F5A96-6195-4D27-9872-736A23F34A28}"/>
    <cellStyle name="Normal 2 2 2 10 7" xfId="14564" xr:uid="{79064EAB-F7B8-419D-9964-4197D53DA910}"/>
    <cellStyle name="Normal 2 2 2 10 8" xfId="14565" xr:uid="{52EE7F3B-84B6-49A1-9AA2-612FCD5DC056}"/>
    <cellStyle name="Normal 2 2 2 10 9" xfId="14566" xr:uid="{453255C3-04E8-44AF-AA02-CF9374FE9DFF}"/>
    <cellStyle name="Normal 2 2 2 11" xfId="3254" xr:uid="{2153B25B-F94F-4B19-A08B-CFB66A56AABD}"/>
    <cellStyle name="Normal 2 2 2 11 2" xfId="3255" xr:uid="{01FE2DB2-DC0B-4FA0-9341-E8BBEB4C1E41}"/>
    <cellStyle name="Normal 2 2 2 11 2 10" xfId="14567" xr:uid="{AA1D51B0-2C35-4BA4-90B2-FB1AFCD64D8A}"/>
    <cellStyle name="Normal 2 2 2 11 2 11" xfId="14568" xr:uid="{3C4DFC08-64B7-4812-8B58-AA431B9B7723}"/>
    <cellStyle name="Normal 2 2 2 11 2 12" xfId="14569" xr:uid="{07F8EEB6-EE15-42CF-B506-683F9FC1BBFB}"/>
    <cellStyle name="Normal 2 2 2 11 2 13" xfId="14570" xr:uid="{1719181A-1922-4C0D-8E8E-9741E3582D8B}"/>
    <cellStyle name="Normal 2 2 2 11 2 14" xfId="14571" xr:uid="{B90EECBB-95BE-48B6-9F24-31E5F367DC43}"/>
    <cellStyle name="Normal 2 2 2 11 2 15" xfId="14572" xr:uid="{2063194A-441B-4D3C-84C6-B2CB338CE364}"/>
    <cellStyle name="Normal 2 2 2 11 2 16" xfId="14573" xr:uid="{EBAA457C-B324-4F71-8DC0-8CFD9DCFFBC1}"/>
    <cellStyle name="Normal 2 2 2 11 2 17" xfId="14574" xr:uid="{5C74A3CD-612E-41A6-8058-9DED2DCB8BBD}"/>
    <cellStyle name="Normal 2 2 2 11 2 18" xfId="14575" xr:uid="{0185A307-5126-4F51-B750-012647C1D594}"/>
    <cellStyle name="Normal 2 2 2 11 2 19" xfId="14576" xr:uid="{F878B161-4C6D-4DA4-A6A0-E6DEC14EFB74}"/>
    <cellStyle name="Normal 2 2 2 11 2 2" xfId="3256" xr:uid="{AA47A26C-F8DC-4A31-8954-AAC4D3638344}"/>
    <cellStyle name="Normal 2 2 2 11 2 20" xfId="14577" xr:uid="{75AB4BE0-06E0-45DE-B282-2838FAEC3705}"/>
    <cellStyle name="Normal 2 2 2 11 2 21" xfId="14578" xr:uid="{D82C6B69-38B8-4EC3-80F3-391ECF1870AD}"/>
    <cellStyle name="Normal 2 2 2 11 2 22" xfId="14579" xr:uid="{5355BC1E-3CAB-466D-AD3E-6D5403A74122}"/>
    <cellStyle name="Normal 2 2 2 11 2 23" xfId="14580" xr:uid="{4FA88D18-B0E5-44E3-919B-406041B38E5C}"/>
    <cellStyle name="Normal 2 2 2 11 2 24" xfId="14581" xr:uid="{BBFD4F64-8849-46D8-97E0-5F0232E709AC}"/>
    <cellStyle name="Normal 2 2 2 11 2 25" xfId="14582" xr:uid="{865C255C-D911-4766-878A-F895B1D1BC04}"/>
    <cellStyle name="Normal 2 2 2 11 2 26" xfId="14583" xr:uid="{E1423194-83B5-41C8-B2DA-81771C57397D}"/>
    <cellStyle name="Normal 2 2 2 11 2 27" xfId="14584" xr:uid="{DAC6A94B-8C13-43CE-B565-8C603276B343}"/>
    <cellStyle name="Normal 2 2 2 11 2 28" xfId="14585" xr:uid="{83ABA895-9934-4FB0-B040-D57D07C5B6FE}"/>
    <cellStyle name="Normal 2 2 2 11 2 29" xfId="14586" xr:uid="{A4AF998F-3D89-4ABF-95AE-B97513134B57}"/>
    <cellStyle name="Normal 2 2 2 11 2 3" xfId="14587" xr:uid="{F1617DDE-0468-4CF9-B166-06CD5A7C33B8}"/>
    <cellStyle name="Normal 2 2 2 11 2 30" xfId="14588" xr:uid="{66843AF7-6ECE-4A85-A775-532AD4EFE499}"/>
    <cellStyle name="Normal 2 2 2 11 2 31" xfId="14589" xr:uid="{9E6290D0-4DA2-4BFF-91B8-67E163BA1CAE}"/>
    <cellStyle name="Normal 2 2 2 11 2 4" xfId="14590" xr:uid="{96EB8FA9-41FB-4FE0-89E4-EB9A5829E193}"/>
    <cellStyle name="Normal 2 2 2 11 2 5" xfId="14591" xr:uid="{28EC85C4-EA2B-4A32-B401-7B95DE49CBC2}"/>
    <cellStyle name="Normal 2 2 2 11 2 6" xfId="14592" xr:uid="{8F0D6AA7-22BD-4D65-B04C-6E9CE90628DE}"/>
    <cellStyle name="Normal 2 2 2 11 2 7" xfId="14593" xr:uid="{E1C938B3-B517-44E8-A77D-15E03191FDD6}"/>
    <cellStyle name="Normal 2 2 2 11 2 8" xfId="14594" xr:uid="{95426013-A6FF-4D35-85D7-2CFFCDD8C674}"/>
    <cellStyle name="Normal 2 2 2 11 2 9" xfId="14595" xr:uid="{EFA4F499-34DF-4AE0-94D4-7A69405264A2}"/>
    <cellStyle name="Normal 2 2 2 11 3" xfId="14596" xr:uid="{30033787-BA5C-46A7-8076-D6CECB72392E}"/>
    <cellStyle name="Normal 2 2 2 11 4" xfId="14597" xr:uid="{7D05294A-8B97-459B-ABD8-8BD87BC79017}"/>
    <cellStyle name="Normal 2 2 2 12" xfId="3257" xr:uid="{AEF0B450-DF78-4928-9D59-D04DF3503DCF}"/>
    <cellStyle name="Normal 2 2 2 12 2" xfId="3258" xr:uid="{0DCF523E-2FB2-44B6-9FB0-CCC013D2B882}"/>
    <cellStyle name="Normal 2 2 2 12 3" xfId="14598" xr:uid="{82EBDD3C-008F-49C6-B306-09755D2D6DCE}"/>
    <cellStyle name="Normal 2 2 2 12 4" xfId="14599" xr:uid="{50DC2EC8-A30F-4833-9C83-3B45F75E03D2}"/>
    <cellStyle name="Normal 2 2 2 13" xfId="3259" xr:uid="{00F9B741-DCD7-415E-8E17-ED1A26A81DDF}"/>
    <cellStyle name="Normal 2 2 2 13 10" xfId="3260" xr:uid="{243D92D6-B593-4D5D-9561-ED92ED2F0FA1}"/>
    <cellStyle name="Normal 2 2 2 13 11" xfId="14600" xr:uid="{6C27D5DC-AFA7-4118-A09E-19C88DE91279}"/>
    <cellStyle name="Normal 2 2 2 13 12" xfId="14601" xr:uid="{BC6F441D-7B28-439F-8180-AF23437AD814}"/>
    <cellStyle name="Normal 2 2 2 13 2" xfId="3261" xr:uid="{E98E5BE2-7FA0-4125-8B52-DA3E143AD95A}"/>
    <cellStyle name="Normal 2 2 2 13 2 2" xfId="3262" xr:uid="{9FF507C3-E7EB-4EDF-B398-E3780DB834FA}"/>
    <cellStyle name="Normal 2 2 2 13 2 3" xfId="3263" xr:uid="{E4479029-6F66-46B4-B8B2-E6E7FDAD1249}"/>
    <cellStyle name="Normal 2 2 2 13 2 4" xfId="3264" xr:uid="{9518E221-7D18-4640-962D-175A0A034757}"/>
    <cellStyle name="Normal 2 2 2 13 2 5" xfId="3265" xr:uid="{1BC23FD8-9D6E-45F5-9655-BAFE4574AEB6}"/>
    <cellStyle name="Normal 2 2 2 13 2 6" xfId="3266" xr:uid="{B3F2D3D2-DC54-4599-99FC-8DD38F521062}"/>
    <cellStyle name="Normal 2 2 2 13 2 7" xfId="3267" xr:uid="{AB273937-AE40-4BFB-BE9B-B6D3431BDCCE}"/>
    <cellStyle name="Normal 2 2 2 13 2 8" xfId="3268" xr:uid="{ABD28BA9-B3B1-4D6F-8F3D-DDB516A6037D}"/>
    <cellStyle name="Normal 2 2 2 13 2 9" xfId="3269" xr:uid="{D3F8197B-6506-4114-85AD-F7743649B1ED}"/>
    <cellStyle name="Normal 2 2 2 13 3" xfId="3270" xr:uid="{C0524490-0F39-44DC-8A59-3AB8F1F1FC03}"/>
    <cellStyle name="Normal 2 2 2 13 4" xfId="3271" xr:uid="{3857C94E-2DD6-4D0E-A386-56CA35B3396F}"/>
    <cellStyle name="Normal 2 2 2 13 5" xfId="3272" xr:uid="{687FA11F-44D0-4094-AB59-291426F407B9}"/>
    <cellStyle name="Normal 2 2 2 13 6" xfId="3273" xr:uid="{09F77FE7-82CB-42A3-9920-47DDA5F636D6}"/>
    <cellStyle name="Normal 2 2 2 13 7" xfId="3274" xr:uid="{7001F705-15BF-4949-93B9-A95277E8B496}"/>
    <cellStyle name="Normal 2 2 2 13 8" xfId="3275" xr:uid="{0755E28D-AACE-4789-9971-DC6D05AA7557}"/>
    <cellStyle name="Normal 2 2 2 13 9" xfId="3276" xr:uid="{30A6B44B-A804-4877-B02C-2ED7DCE4672E}"/>
    <cellStyle name="Normal 2 2 2 14" xfId="3277" xr:uid="{DFDB2CBE-AD7C-4B05-B555-265075DA8424}"/>
    <cellStyle name="Normal 2 2 2 14 2" xfId="3278" xr:uid="{0EDABDD9-0E51-4C35-8FCC-EFD8B7B8E7A3}"/>
    <cellStyle name="Normal 2 2 2 14 3" xfId="14602" xr:uid="{85845268-84BF-4476-8AEC-37A20BA4F113}"/>
    <cellStyle name="Normal 2 2 2 14 4" xfId="14603" xr:uid="{FD4A18A8-2F52-48CE-8E21-13241A15B356}"/>
    <cellStyle name="Normal 2 2 2 15" xfId="3279" xr:uid="{2EFD9D5C-0435-45C6-882C-E474588D65BE}"/>
    <cellStyle name="Normal 2 2 2 15 2" xfId="3280" xr:uid="{80A4AFB9-4939-4C5F-8864-04072F5CEBF0}"/>
    <cellStyle name="Normal 2 2 2 15 2 2" xfId="3281" xr:uid="{DB842277-7305-432E-8B75-77ECEE73733F}"/>
    <cellStyle name="Normal 2 2 2 15 3" xfId="14604" xr:uid="{6085F88C-7723-4606-9BD3-557BC8CF5AD4}"/>
    <cellStyle name="Normal 2 2 2 15 4" xfId="14605" xr:uid="{7536CDED-3D81-4376-B5A9-CEF2091BFCDE}"/>
    <cellStyle name="Normal 2 2 2 16" xfId="3282" xr:uid="{5DD96D6F-0C08-43A9-8E43-81B99DA1631C}"/>
    <cellStyle name="Normal 2 2 2 16 2" xfId="3283" xr:uid="{4843738B-0589-4B07-9110-232257677143}"/>
    <cellStyle name="Normal 2 2 2 16 2 2" xfId="3284" xr:uid="{89952762-6B3D-4A2E-ACBF-6F18DD6754EA}"/>
    <cellStyle name="Normal 2 2 2 16 3" xfId="14606" xr:uid="{8CBD13BE-2F0A-4640-8BA0-EC18805950C2}"/>
    <cellStyle name="Normal 2 2 2 16 4" xfId="14607" xr:uid="{7765375A-4FCD-4DF7-A7F1-F7AA6CFB9D7D}"/>
    <cellStyle name="Normal 2 2 2 17" xfId="3285" xr:uid="{A2927CBD-8FAF-4525-8BED-1D996655D51F}"/>
    <cellStyle name="Normal 2 2 2 17 2" xfId="3286" xr:uid="{B5616B90-E5C8-4EE5-8218-DC2BEE05F5AB}"/>
    <cellStyle name="Normal 2 2 2 17 3" xfId="14608" xr:uid="{44E23B86-2F46-451A-B7C5-BFB2511ADFD1}"/>
    <cellStyle name="Normal 2 2 2 17 4" xfId="14609" xr:uid="{50F10CE6-EB5C-48D5-ADA7-2D2ACB4D05EC}"/>
    <cellStyle name="Normal 2 2 2 18" xfId="3287" xr:uid="{A4E94E54-3035-4289-A1B2-A3C657A8325C}"/>
    <cellStyle name="Normal 2 2 2 18 10" xfId="3288" xr:uid="{B3EA9BBB-F4B2-4253-8193-9BEEF7AD0B92}"/>
    <cellStyle name="Normal 2 2 2 18 11" xfId="3289" xr:uid="{5ABD00D8-AB21-413B-9484-12D12D559999}"/>
    <cellStyle name="Normal 2 2 2 18 12" xfId="3290" xr:uid="{7D272647-FAAA-4B30-8956-0AB9E2A2C950}"/>
    <cellStyle name="Normal 2 2 2 18 12 2" xfId="14610" xr:uid="{6FC7F1D0-B56F-4F2A-8E1D-B3643710D6FB}"/>
    <cellStyle name="Normal 2 2 2 18 12 2 2" xfId="14611" xr:uid="{9DE260CA-1326-41A1-89EC-2512E95E9AAB}"/>
    <cellStyle name="Normal 2 2 2 18 12 3" xfId="14612" xr:uid="{9378353C-5D0C-40E1-9103-1A0F7E688F82}"/>
    <cellStyle name="Normal 2 2 2 18 13" xfId="14613" xr:uid="{2F23DB68-B7AF-4582-A106-77F3DD0FC006}"/>
    <cellStyle name="Normal 2 2 2 18 14" xfId="14614" xr:uid="{BF3DA4BE-B01F-478B-9B1D-4379591F2511}"/>
    <cellStyle name="Normal 2 2 2 18 15" xfId="14615" xr:uid="{12758E81-A849-43B0-8998-5DAF6D4E9849}"/>
    <cellStyle name="Normal 2 2 2 18 15 2" xfId="14616" xr:uid="{7542A121-C850-4A8F-938C-C1AF354DCCAF}"/>
    <cellStyle name="Normal 2 2 2 18 16" xfId="14617" xr:uid="{35F2B1F4-1757-4067-BF66-10455630D2A2}"/>
    <cellStyle name="Normal 2 2 2 18 17" xfId="14618" xr:uid="{F9FE71A7-CCA5-426E-8FDC-006ED6515E59}"/>
    <cellStyle name="Normal 2 2 2 18 18" xfId="14619" xr:uid="{26EA9239-A964-4759-AA7F-DC7FE2F51B34}"/>
    <cellStyle name="Normal 2 2 2 18 19" xfId="14620" xr:uid="{E68B56C4-1E79-4E50-8F20-F898143FAF41}"/>
    <cellStyle name="Normal 2 2 2 18 2" xfId="3291" xr:uid="{6047903E-0A7A-4AB1-8FF3-72F3A9FB58AA}"/>
    <cellStyle name="Normal 2 2 2 18 20" xfId="14621" xr:uid="{C47006AB-EBD6-4E88-AB68-DBC8CE91E692}"/>
    <cellStyle name="Normal 2 2 2 18 21" xfId="14622" xr:uid="{406C9BF3-BFA4-43A5-8A7A-BF6F853FB473}"/>
    <cellStyle name="Normal 2 2 2 18 22" xfId="14623" xr:uid="{EB8AD1C8-53A3-4D3F-A56F-7C4D7D8AA10C}"/>
    <cellStyle name="Normal 2 2 2 18 23" xfId="14624" xr:uid="{61EEE238-8063-4A85-B276-3FF18BF21C25}"/>
    <cellStyle name="Normal 2 2 2 18 24" xfId="14625" xr:uid="{3F695F5F-23C1-44E4-A044-C68443354D0F}"/>
    <cellStyle name="Normal 2 2 2 18 25" xfId="14626" xr:uid="{E1242A06-639F-4EC9-B9A5-4AAEFFD58CB2}"/>
    <cellStyle name="Normal 2 2 2 18 3" xfId="3292" xr:uid="{36BFE5E2-4FB1-4B26-9BAE-7CDD6758303D}"/>
    <cellStyle name="Normal 2 2 2 18 4" xfId="3293" xr:uid="{07942C1B-DB41-4BB2-ACA7-6F4F19BF742B}"/>
    <cellStyle name="Normal 2 2 2 18 5" xfId="3294" xr:uid="{D48E4515-521B-4B2D-9C39-8F521AA24E28}"/>
    <cellStyle name="Normal 2 2 2 18 6" xfId="3295" xr:uid="{BC8474D8-0911-4C47-BD12-A3886E4F369F}"/>
    <cellStyle name="Normal 2 2 2 18 7" xfId="3296" xr:uid="{07001E2C-9145-4F2B-8C8A-974D03780B26}"/>
    <cellStyle name="Normal 2 2 2 18 8" xfId="3297" xr:uid="{2E2E09D8-8D03-4144-87E1-DEFD8F065614}"/>
    <cellStyle name="Normal 2 2 2 18 9" xfId="3298" xr:uid="{3C5F3560-6F35-4CCD-BBE0-2E5EF91B3FC8}"/>
    <cellStyle name="Normal 2 2 2 19" xfId="3299" xr:uid="{ACC1CE99-0F77-4CEE-862E-6A90E4F41DA1}"/>
    <cellStyle name="Normal 2 2 2 19 10" xfId="3300" xr:uid="{0441F7DE-7F2E-472D-8904-2D96F8CBFA72}"/>
    <cellStyle name="Normal 2 2 2 19 11" xfId="3301" xr:uid="{2F7B9389-B7AC-4E65-89BA-8197A875B72B}"/>
    <cellStyle name="Normal 2 2 2 19 12" xfId="3302" xr:uid="{C39F2311-2747-46DC-8AE3-2CBE7B2E0B84}"/>
    <cellStyle name="Normal 2 2 2 19 12 2" xfId="14627" xr:uid="{D6058909-A6C1-460E-B76F-335EEBB6487B}"/>
    <cellStyle name="Normal 2 2 2 19 12 2 2" xfId="14628" xr:uid="{94A00222-E001-464D-B3CB-09D7C3E91925}"/>
    <cellStyle name="Normal 2 2 2 19 12 3" xfId="14629" xr:uid="{9F7620B3-C04B-4BAE-AE33-FF5832E09B8D}"/>
    <cellStyle name="Normal 2 2 2 19 13" xfId="14630" xr:uid="{20E884FA-2DA0-4353-8A13-68530CF59C77}"/>
    <cellStyle name="Normal 2 2 2 19 14" xfId="14631" xr:uid="{964C32E8-F14B-400A-AC64-D3EF0751B3E9}"/>
    <cellStyle name="Normal 2 2 2 19 15" xfId="14632" xr:uid="{953C6927-A065-45F4-AC42-34A1D8354AE7}"/>
    <cellStyle name="Normal 2 2 2 19 15 2" xfId="14633" xr:uid="{1BADE7F2-3F5B-48AC-8938-F984F9D55ACA}"/>
    <cellStyle name="Normal 2 2 2 19 16" xfId="14634" xr:uid="{EE6F7F10-FE82-402E-AFA4-D2C4CC40C970}"/>
    <cellStyle name="Normal 2 2 2 19 17" xfId="14635" xr:uid="{E50C19F3-FAD1-4039-A577-CD4FCA2D1092}"/>
    <cellStyle name="Normal 2 2 2 19 18" xfId="14636" xr:uid="{74906C20-DCB9-4ECE-8D4F-2FF959F2A402}"/>
    <cellStyle name="Normal 2 2 2 19 19" xfId="14637" xr:uid="{397D1EEB-EB6C-431D-AB1E-20EAE7109A35}"/>
    <cellStyle name="Normal 2 2 2 19 2" xfId="3303" xr:uid="{73162F0B-24CD-4050-9A95-45ECE62D4066}"/>
    <cellStyle name="Normal 2 2 2 19 20" xfId="14638" xr:uid="{5E8557C4-C8AE-4CC9-83B7-48867D967DE4}"/>
    <cellStyle name="Normal 2 2 2 19 21" xfId="14639" xr:uid="{65D10567-81A3-4EE5-8B4B-35B276F6044E}"/>
    <cellStyle name="Normal 2 2 2 19 22" xfId="14640" xr:uid="{0CB8451B-BDE0-4E5F-9EE0-C0E1D0B5F113}"/>
    <cellStyle name="Normal 2 2 2 19 23" xfId="14641" xr:uid="{639494CA-A746-45C1-9D9E-FF10096F2B2C}"/>
    <cellStyle name="Normal 2 2 2 19 24" xfId="14642" xr:uid="{B34873E9-A467-4C50-81ED-F99FF94DF329}"/>
    <cellStyle name="Normal 2 2 2 19 25" xfId="14643" xr:uid="{9355434C-C18C-4622-B3D9-A40CF7F5979A}"/>
    <cellStyle name="Normal 2 2 2 19 3" xfId="3304" xr:uid="{CEA98323-C960-4C19-BFA5-44355B9C162F}"/>
    <cellStyle name="Normal 2 2 2 19 4" xfId="3305" xr:uid="{04DC7DD7-139F-421E-8935-14BCB2DD79A8}"/>
    <cellStyle name="Normal 2 2 2 19 5" xfId="3306" xr:uid="{2C0837A9-F7D0-467E-BDD4-EF96C88B7954}"/>
    <cellStyle name="Normal 2 2 2 19 6" xfId="3307" xr:uid="{556958AA-2BE7-4271-9A1B-8D2AF9C3F395}"/>
    <cellStyle name="Normal 2 2 2 19 7" xfId="3308" xr:uid="{AAFA9257-1BBA-4D65-B844-F4EBD13814C7}"/>
    <cellStyle name="Normal 2 2 2 19 8" xfId="3309" xr:uid="{931DFAAB-3D58-4D1E-8E8A-F5206F1B59C1}"/>
    <cellStyle name="Normal 2 2 2 19 9" xfId="3310" xr:uid="{3E1F2FD7-864E-4172-8AEA-8846F8DBA99E}"/>
    <cellStyle name="Normal 2 2 2 2" xfId="3311" xr:uid="{25C9FCAC-F4C6-49D0-BCCE-FB6C47A282EB}"/>
    <cellStyle name="Normal 2 2 2 2 10" xfId="3312" xr:uid="{1A6322EA-1A51-4D55-98F5-8164F3472F16}"/>
    <cellStyle name="Normal 2 2 2 2 10 10" xfId="14644" xr:uid="{A3267963-A6F3-4C57-A4FD-7113E34B966F}"/>
    <cellStyle name="Normal 2 2 2 2 10 11" xfId="14645" xr:uid="{4519EBF0-A988-4E71-AD90-B5B69B6B27A4}"/>
    <cellStyle name="Normal 2 2 2 2 10 12" xfId="14646" xr:uid="{04E77892-CF46-470F-AD96-EA6CC7C2F42C}"/>
    <cellStyle name="Normal 2 2 2 2 10 13" xfId="14647" xr:uid="{74D57F0D-8B85-48EC-AF60-666A8F386501}"/>
    <cellStyle name="Normal 2 2 2 2 10 14" xfId="14648" xr:uid="{5A6A102C-AE01-4057-A67B-3B3AA99CF16A}"/>
    <cellStyle name="Normal 2 2 2 2 10 15" xfId="14649" xr:uid="{23468B1C-B7AC-403D-A612-64303AA7C2C5}"/>
    <cellStyle name="Normal 2 2 2 2 10 16" xfId="14650" xr:uid="{6AF49BA5-ADF0-4A6E-872C-2A0E47A3FF53}"/>
    <cellStyle name="Normal 2 2 2 2 10 17" xfId="14651" xr:uid="{06B04E01-4FB5-4964-B620-E7A8BF35B8E3}"/>
    <cellStyle name="Normal 2 2 2 2 10 18" xfId="14652" xr:uid="{7AB882FF-F5D0-49F2-AB89-7FE7041574CC}"/>
    <cellStyle name="Normal 2 2 2 2 10 19" xfId="14653" xr:uid="{F89544F0-FA6A-4ACB-AC8B-9504E3F96896}"/>
    <cellStyle name="Normal 2 2 2 2 10 2" xfId="3313" xr:uid="{4F5CCA20-D455-46CF-B3AB-D1A25F8FE66C}"/>
    <cellStyle name="Normal 2 2 2 2 10 20" xfId="14654" xr:uid="{CA49C068-B3CA-4996-A0AE-70516A81FA69}"/>
    <cellStyle name="Normal 2 2 2 2 10 21" xfId="14655" xr:uid="{79BDB8AC-7032-41FC-90D8-B132BEFF5C19}"/>
    <cellStyle name="Normal 2 2 2 2 10 22" xfId="14656" xr:uid="{4B29FE7B-487A-4371-ABE1-93A37DADD6DF}"/>
    <cellStyle name="Normal 2 2 2 2 10 23" xfId="14657" xr:uid="{D5E56619-AFD4-42C2-A961-44F2C9FB2EF7}"/>
    <cellStyle name="Normal 2 2 2 2 10 24" xfId="14658" xr:uid="{A4D842C9-EC38-4BDD-9C3B-BAA03ED0F16B}"/>
    <cellStyle name="Normal 2 2 2 2 10 25" xfId="14659" xr:uid="{158C60D4-3A0C-440D-883E-BFB5B4879F24}"/>
    <cellStyle name="Normal 2 2 2 2 10 26" xfId="14660" xr:uid="{FADCAD71-68F3-4898-A00B-DEA1F9C024D9}"/>
    <cellStyle name="Normal 2 2 2 2 10 27" xfId="14661" xr:uid="{505A006B-048F-4EF3-8E96-A68E5BF5E40A}"/>
    <cellStyle name="Normal 2 2 2 2 10 28" xfId="14662" xr:uid="{032B1469-7F2C-4391-B7A6-0EBEAB8A5815}"/>
    <cellStyle name="Normal 2 2 2 2 10 29" xfId="14663" xr:uid="{F4FFEAD1-8ED0-4917-87DB-2EF5DDCAB613}"/>
    <cellStyle name="Normal 2 2 2 2 10 3" xfId="14664" xr:uid="{9CF93214-A305-4C4A-B63F-05565B38E8CE}"/>
    <cellStyle name="Normal 2 2 2 2 10 30" xfId="14665" xr:uid="{E6907EF8-3862-4C20-BDAD-AA6F18EC4709}"/>
    <cellStyle name="Normal 2 2 2 2 10 31" xfId="14666" xr:uid="{86481615-77DF-49AC-B076-5F590314288A}"/>
    <cellStyle name="Normal 2 2 2 2 10 4" xfId="14667" xr:uid="{CD464474-B21F-419B-AB40-249FD712C6F1}"/>
    <cellStyle name="Normal 2 2 2 2 10 5" xfId="14668" xr:uid="{E4DB473B-7AA1-4D46-A7D6-7F06E389D88D}"/>
    <cellStyle name="Normal 2 2 2 2 10 6" xfId="14669" xr:uid="{7E400F67-A3A2-4CEF-B51D-C28FE6435445}"/>
    <cellStyle name="Normal 2 2 2 2 10 7" xfId="14670" xr:uid="{7A93C472-EB09-4FC0-AC16-78E7760AD1E5}"/>
    <cellStyle name="Normal 2 2 2 2 10 8" xfId="14671" xr:uid="{AFE36244-21F4-48FB-8B1D-FF64F967D0F7}"/>
    <cellStyle name="Normal 2 2 2 2 10 9" xfId="14672" xr:uid="{60FA908F-494B-4F21-9011-74F12637187B}"/>
    <cellStyle name="Normal 2 2 2 2 11" xfId="3314" xr:uid="{770D5F9F-03D5-49D6-831A-D29B188B0C39}"/>
    <cellStyle name="Normal 2 2 2 2 11 2" xfId="3315" xr:uid="{95BC1EDB-0611-42A0-8C02-D48C25F3CBEB}"/>
    <cellStyle name="Normal 2 2 2 2 11 2 2" xfId="14673" xr:uid="{21A4E04C-F945-4AD1-8CC1-EC8F8F382EDB}"/>
    <cellStyle name="Normal 2 2 2 2 11 3" xfId="14674" xr:uid="{33E97715-1BED-4DF9-8653-8F50FBE35619}"/>
    <cellStyle name="Normal 2 2 2 2 11 4" xfId="44689" xr:uid="{D956AC89-4BCC-46BC-B576-2389DC46ED2C}"/>
    <cellStyle name="Normal 2 2 2 2 11 5" xfId="44690" xr:uid="{91690B61-DBB2-4B20-9DF8-1BCCD78BF7A5}"/>
    <cellStyle name="Normal 2 2 2 2 11 6" xfId="44691" xr:uid="{CB362269-F835-4B9E-A5FF-0A6926081548}"/>
    <cellStyle name="Normal 2 2 2 2 12" xfId="3316" xr:uid="{0AE34E41-E716-4460-9434-380BBD92D1A1}"/>
    <cellStyle name="Normal 2 2 2 2 13" xfId="14675" xr:uid="{4D939E70-9B29-46DB-8D3E-A4EA1E35B9C0}"/>
    <cellStyle name="Normal 2 2 2 2 14" xfId="14676" xr:uid="{8D6636C6-1C15-49D8-A54E-E92ED92816CC}"/>
    <cellStyle name="Normal 2 2 2 2 14 2" xfId="14677" xr:uid="{0ADBB7C6-7490-4F38-92A0-12FB7046C7D6}"/>
    <cellStyle name="Normal 2 2 2 2 2" xfId="3317" xr:uid="{E1BE6A86-7ADE-4BBB-BCD4-F87E726CDBA3}"/>
    <cellStyle name="Normal 2 2 2 2 2 10" xfId="3318" xr:uid="{308D7B03-A7FF-4A42-B465-181CB49E13FD}"/>
    <cellStyle name="Normal 2 2 2 2 2 11" xfId="3319" xr:uid="{930D7D3E-A7A1-42B7-BAFB-D5950A881386}"/>
    <cellStyle name="Normal 2 2 2 2 2 12" xfId="3320" xr:uid="{326D5E00-4A51-4794-AA67-E2F88E6130BF}"/>
    <cellStyle name="Normal 2 2 2 2 2 12 2" xfId="3321" xr:uid="{7DC1D064-264F-4E3E-94C6-31FF01912A3F}"/>
    <cellStyle name="Normal 2 2 2 2 2 12 2 2" xfId="14678" xr:uid="{8D91B0BD-C861-4C0C-B5B4-055C850A87F7}"/>
    <cellStyle name="Normal 2 2 2 2 2 12 3" xfId="14679" xr:uid="{B77D490C-5EE9-4D9B-867C-154E338F9F7D}"/>
    <cellStyle name="Normal 2 2 2 2 2 12 4" xfId="14680" xr:uid="{1FD370D3-E4C0-4E0B-8A50-373F5FFD41CD}"/>
    <cellStyle name="Normal 2 2 2 2 2 13" xfId="3322" xr:uid="{34955C14-ED3B-43B0-A61E-571486F4822D}"/>
    <cellStyle name="Normal 2 2 2 2 2 13 2" xfId="14681" xr:uid="{561078B4-4F00-40DB-8243-FF23D8CE0064}"/>
    <cellStyle name="Normal 2 2 2 2 2 14" xfId="14682" xr:uid="{3266EFFC-45BC-4A93-8A38-4758A507E66A}"/>
    <cellStyle name="Normal 2 2 2 2 2 15" xfId="14683" xr:uid="{398B11A1-05C7-4A90-9D35-6C98FB6E2356}"/>
    <cellStyle name="Normal 2 2 2 2 2 15 2" xfId="14684" xr:uid="{F70F0449-09CA-4B2A-8ED5-86D502654658}"/>
    <cellStyle name="Normal 2 2 2 2 2 16" xfId="14685" xr:uid="{FA30CB3D-AD47-4D3B-AC60-724F013EAF28}"/>
    <cellStyle name="Normal 2 2 2 2 2 17" xfId="14686" xr:uid="{CCBA23B3-B13A-4E91-A4D1-60D322C24453}"/>
    <cellStyle name="Normal 2 2 2 2 2 18" xfId="14687" xr:uid="{24937D53-630D-4E92-82AC-5CD2E98C50AB}"/>
    <cellStyle name="Normal 2 2 2 2 2 19" xfId="14688" xr:uid="{C55E49AD-01F2-4DEE-9D97-FAE1353309CF}"/>
    <cellStyle name="Normal 2 2 2 2 2 2" xfId="3323" xr:uid="{87B338FD-3B10-488E-8C05-7924FE49C65A}"/>
    <cellStyle name="Normal 2 2 2 2 2 2 2" xfId="3324" xr:uid="{121D3DEC-1D12-4F0A-A7CC-C0D431264174}"/>
    <cellStyle name="Normal 2 2 2 2 2 2 2 2" xfId="3325" xr:uid="{37DC1B25-1357-4612-BE7A-2A796F14821E}"/>
    <cellStyle name="Normal 2 2 2 2 2 2 2 2 10" xfId="14689" xr:uid="{EF6A10C3-4FD1-4EA5-B31A-0396BF271A2C}"/>
    <cellStyle name="Normal 2 2 2 2 2 2 2 2 11" xfId="14690" xr:uid="{5A41C386-11EE-433A-AF48-68D09B0CB4C5}"/>
    <cellStyle name="Normal 2 2 2 2 2 2 2 2 12" xfId="14691" xr:uid="{5E0CA645-7033-42A6-A3AF-CB2DF105CEA2}"/>
    <cellStyle name="Normal 2 2 2 2 2 2 2 2 13" xfId="14692" xr:uid="{321188DB-568C-40C1-88EC-E18E16249A72}"/>
    <cellStyle name="Normal 2 2 2 2 2 2 2 2 14" xfId="14693" xr:uid="{0A4C1815-2C20-4C2E-A829-5DBE649E6F74}"/>
    <cellStyle name="Normal 2 2 2 2 2 2 2 2 15" xfId="14694" xr:uid="{20C20455-C424-46AC-9EC8-9B3BDC8CAE16}"/>
    <cellStyle name="Normal 2 2 2 2 2 2 2 2 16" xfId="14695" xr:uid="{34E81565-B344-4777-A52D-BDE4E59D2701}"/>
    <cellStyle name="Normal 2 2 2 2 2 2 2 2 17" xfId="14696" xr:uid="{3FE32AC7-5307-48D2-9585-BF0DEDAEDB7F}"/>
    <cellStyle name="Normal 2 2 2 2 2 2 2 2 18" xfId="14697" xr:uid="{0C3AB32B-9550-4D24-9CBA-69EE8AF9E5F5}"/>
    <cellStyle name="Normal 2 2 2 2 2 2 2 2 19" xfId="14698" xr:uid="{E78AA40A-80D5-4D02-A199-631222BCCF4B}"/>
    <cellStyle name="Normal 2 2 2 2 2 2 2 2 2" xfId="3326" xr:uid="{26729B45-F5C4-43C4-A49A-A6F17E173C07}"/>
    <cellStyle name="Normal 2 2 2 2 2 2 2 2 2 2" xfId="3327" xr:uid="{FBDB4A1E-868B-414B-A894-D69395EB952A}"/>
    <cellStyle name="Normal 2 2 2 2 2 2 2 2 2 2 2" xfId="3328" xr:uid="{DF7ADF08-9B3C-4C83-9793-66940E8C779F}"/>
    <cellStyle name="Normal 2 2 2 2 2 2 2 2 2 2 2 2" xfId="14699" xr:uid="{57368C4D-B98E-4309-9258-E2936974816B}"/>
    <cellStyle name="Normal 2 2 2 2 2 2 2 2 2 2 2 2 2" xfId="14700" xr:uid="{336BC839-C0FE-4576-8185-762EBF937464}"/>
    <cellStyle name="Normal 2 2 2 2 2 2 2 2 2 2 2 2 2 2" xfId="14701" xr:uid="{1F4C360A-79EE-4C02-8AB8-597B77D6178E}"/>
    <cellStyle name="Normal 2 2 2 2 2 2 2 2 2 2 2 3" xfId="14702" xr:uid="{BE829E91-45C3-427C-BFC5-C3FE0228250A}"/>
    <cellStyle name="Normal 2 2 2 2 2 2 2 2 2 2 3" xfId="3329" xr:uid="{2C75DBFC-B824-4A89-8CF4-3482F56355BB}"/>
    <cellStyle name="Normal 2 2 2 2 2 2 2 2 2 2 4" xfId="14703" xr:uid="{4A22262E-EEEB-4EC1-9A57-917F45D082BB}"/>
    <cellStyle name="Normal 2 2 2 2 2 2 2 2 2 2 5" xfId="14704" xr:uid="{64319610-F3B0-4866-99C3-A83709B2F7D4}"/>
    <cellStyle name="Normal 2 2 2 2 2 2 2 2 2 2 5 2" xfId="14705" xr:uid="{21A9A83A-89F8-453C-9276-2909867764EF}"/>
    <cellStyle name="Normal 2 2 2 2 2 2 2 2 2 3" xfId="3330" xr:uid="{B9CCA647-B639-4E89-AB64-20B71A0A8B4E}"/>
    <cellStyle name="Normal 2 2 2 2 2 2 2 2 2 3 2" xfId="14706" xr:uid="{AE7EE3F6-46A4-4227-885B-C11C055A937D}"/>
    <cellStyle name="Normal 2 2 2 2 2 2 2 2 2 3 2 2" xfId="14707" xr:uid="{4E8DBACA-5581-4889-90A4-80E396270267}"/>
    <cellStyle name="Normal 2 2 2 2 2 2 2 2 2 3 3" xfId="14708" xr:uid="{6DFAAFD6-B2C9-4166-9B27-5C64ABE0BB4B}"/>
    <cellStyle name="Normal 2 2 2 2 2 2 2 2 2 4" xfId="3331" xr:uid="{5D89A56F-9FB9-4CFD-BCC7-26511D09E0FF}"/>
    <cellStyle name="Normal 2 2 2 2 2 2 2 2 2 5" xfId="14709" xr:uid="{AA7CB3E0-FA89-4B33-A8FD-42D638E874C5}"/>
    <cellStyle name="Normal 2 2 2 2 2 2 2 2 2 5 2" xfId="14710" xr:uid="{265ED0A2-509B-4B5B-BD23-31601505A545}"/>
    <cellStyle name="Normal 2 2 2 2 2 2 2 2 20" xfId="14711" xr:uid="{4BD3FC45-97DA-42B8-839C-F06661EF95BA}"/>
    <cellStyle name="Normal 2 2 2 2 2 2 2 2 21" xfId="14712" xr:uid="{33DED976-510F-495E-B166-DA549C96F1A6}"/>
    <cellStyle name="Normal 2 2 2 2 2 2 2 2 22" xfId="14713" xr:uid="{AFED02BA-29A3-426F-8093-9FF3658B185A}"/>
    <cellStyle name="Normal 2 2 2 2 2 2 2 2 23" xfId="14714" xr:uid="{53CC570D-DEB9-4038-B2F5-09537E65815F}"/>
    <cellStyle name="Normal 2 2 2 2 2 2 2 2 24" xfId="14715" xr:uid="{EC9C67E7-617C-448F-99B8-297E2D23D4FE}"/>
    <cellStyle name="Normal 2 2 2 2 2 2 2 2 25" xfId="14716" xr:uid="{6EE00CFD-32E4-473A-9435-800EB77A2BAD}"/>
    <cellStyle name="Normal 2 2 2 2 2 2 2 2 26" xfId="14717" xr:uid="{6994B7DE-CB5C-4511-8CF2-188916CE7FE3}"/>
    <cellStyle name="Normal 2 2 2 2 2 2 2 2 27" xfId="14718" xr:uid="{11F85CA7-39AB-4A97-ADD9-CF59178F8A70}"/>
    <cellStyle name="Normal 2 2 2 2 2 2 2 2 28" xfId="14719" xr:uid="{B189563C-6F47-42DA-BC2F-F9229A8AAD65}"/>
    <cellStyle name="Normal 2 2 2 2 2 2 2 2 29" xfId="14720" xr:uid="{A0707E19-EA37-402A-85FE-80339E709FDB}"/>
    <cellStyle name="Normal 2 2 2 2 2 2 2 2 3" xfId="3332" xr:uid="{4F2CF164-3175-4C7B-B69A-BE5E6052405E}"/>
    <cellStyle name="Normal 2 2 2 2 2 2 2 2 3 2" xfId="3333" xr:uid="{793EEA83-5659-4AF4-8A4C-99FB37D593E9}"/>
    <cellStyle name="Normal 2 2 2 2 2 2 2 2 3 2 2" xfId="14721" xr:uid="{737A9174-7944-42BA-8455-9122EB87D8EB}"/>
    <cellStyle name="Normal 2 2 2 2 2 2 2 2 3 3" xfId="14722" xr:uid="{5139D85B-ECD9-4BDC-AC46-E6C56A3E4FD0}"/>
    <cellStyle name="Normal 2 2 2 2 2 2 2 2 3 4" xfId="14723" xr:uid="{12B26210-8502-4042-BF26-E22B4B68F7B4}"/>
    <cellStyle name="Normal 2 2 2 2 2 2 2 2 30" xfId="14724" xr:uid="{2BFCA96F-C931-457F-AE45-D6DC3CAA5AF9}"/>
    <cellStyle name="Normal 2 2 2 2 2 2 2 2 31" xfId="14725" xr:uid="{FFEAA64F-677A-4D7C-A01A-60CF9B96EAFF}"/>
    <cellStyle name="Normal 2 2 2 2 2 2 2 2 32" xfId="14726" xr:uid="{D8E2D9AF-FA7D-4CCB-B584-917A36A8EC72}"/>
    <cellStyle name="Normal 2 2 2 2 2 2 2 2 4" xfId="3334" xr:uid="{51A3180A-076E-45EA-9D81-EAC6EBB427F7}"/>
    <cellStyle name="Normal 2 2 2 2 2 2 2 2 4 2" xfId="14727" xr:uid="{FB73D8DA-E569-4DC6-B7E4-22A2EB51B364}"/>
    <cellStyle name="Normal 2 2 2 2 2 2 2 2 5" xfId="14728" xr:uid="{F7583F24-10AB-46BE-A5BA-9CACE931A21A}"/>
    <cellStyle name="Normal 2 2 2 2 2 2 2 2 6" xfId="14729" xr:uid="{154C8BB7-9B29-4D4B-82DD-2B739F87C724}"/>
    <cellStyle name="Normal 2 2 2 2 2 2 2 2 6 2" xfId="14730" xr:uid="{79745EAB-3189-486B-8C5E-198C619E448A}"/>
    <cellStyle name="Normal 2 2 2 2 2 2 2 2 7" xfId="14731" xr:uid="{D516E828-75C6-4A97-8646-0803832E5484}"/>
    <cellStyle name="Normal 2 2 2 2 2 2 2 2 8" xfId="14732" xr:uid="{926074A3-B37F-4BEE-8E30-98F9D93DEDD8}"/>
    <cellStyle name="Normal 2 2 2 2 2 2 2 2 9" xfId="14733" xr:uid="{52B18D09-3165-4349-84F3-8F8A20FDF498}"/>
    <cellStyle name="Normal 2 2 2 2 2 2 2 3" xfId="3335" xr:uid="{F89C5DEE-58B7-44DA-A0B1-BE9821360A58}"/>
    <cellStyle name="Normal 2 2 2 2 2 2 2 3 2" xfId="3336" xr:uid="{1571A596-5586-4116-95D3-54A93EB0F126}"/>
    <cellStyle name="Normal 2 2 2 2 2 2 2 3 2 2" xfId="14734" xr:uid="{7E09E234-4A2E-4841-9E24-B88FB555B422}"/>
    <cellStyle name="Normal 2 2 2 2 2 2 2 3 3" xfId="14735" xr:uid="{BA67E5FB-2F13-4A38-A5FB-320B6C10FD82}"/>
    <cellStyle name="Normal 2 2 2 2 2 2 2 4" xfId="3337" xr:uid="{B75DBB70-23A3-4D00-A840-901759D956AE}"/>
    <cellStyle name="Normal 2 2 2 2 2 2 2 5" xfId="14736" xr:uid="{42F0E02B-05C2-4E65-B4F6-DA8F557841D9}"/>
    <cellStyle name="Normal 2 2 2 2 2 2 2 6" xfId="14737" xr:uid="{C5799690-2364-4A82-8F84-984DC6689AED}"/>
    <cellStyle name="Normal 2 2 2 2 2 2 2 6 2" xfId="14738" xr:uid="{DF742C2E-5948-4327-9ED1-F3436B023310}"/>
    <cellStyle name="Normal 2 2 2 2 2 2 3" xfId="3338" xr:uid="{431F214E-47F8-44A3-AE74-5609B396DC18}"/>
    <cellStyle name="Normal 2 2 2 2 2 2 3 2" xfId="3339" xr:uid="{D2883426-C163-45F2-9625-A82D53001A7E}"/>
    <cellStyle name="Normal 2 2 2 2 2 2 3 2 2" xfId="14739" xr:uid="{75739941-8981-4D77-B2A9-3EA9AFA8EB2A}"/>
    <cellStyle name="Normal 2 2 2 2 2 2 3 3" xfId="14740" xr:uid="{56B76A23-826E-4976-BAEB-77DE7FEEEF3D}"/>
    <cellStyle name="Normal 2 2 2 2 2 2 4" xfId="3340" xr:uid="{C0DE360B-65D7-4940-B4D4-1D6683400527}"/>
    <cellStyle name="Normal 2 2 2 2 2 2 5" xfId="14741" xr:uid="{0037B42C-8D79-4232-A1E0-576029B3A389}"/>
    <cellStyle name="Normal 2 2 2 2 2 2 6" xfId="14742" xr:uid="{48C1FDEA-2D24-4176-B772-768CB56635EB}"/>
    <cellStyle name="Normal 2 2 2 2 2 2 6 2" xfId="14743" xr:uid="{93A7970B-3CA0-4647-A1B2-0BEF09240D97}"/>
    <cellStyle name="Normal 2 2 2 2 2 20" xfId="14744" xr:uid="{550FFD48-8017-4F66-A10E-EE9709DED5F9}"/>
    <cellStyle name="Normal 2 2 2 2 2 21" xfId="14745" xr:uid="{E583439E-C2C9-4687-8EE2-EB4BA634CED7}"/>
    <cellStyle name="Normal 2 2 2 2 2 22" xfId="14746" xr:uid="{FA8F46B8-4504-4E21-A765-E1B179C1CA7F}"/>
    <cellStyle name="Normal 2 2 2 2 2 23" xfId="14747" xr:uid="{6A22CD73-53B9-44CF-8B9A-69E1AD8C64B5}"/>
    <cellStyle name="Normal 2 2 2 2 2 24" xfId="14748" xr:uid="{6DE9C122-CD75-48B4-9792-2603EFBFCBD4}"/>
    <cellStyle name="Normal 2 2 2 2 2 25" xfId="14749" xr:uid="{86014EE1-9263-4BA5-BEA1-30F0F5ADFA41}"/>
    <cellStyle name="Normal 2 2 2 2 2 26" xfId="14750" xr:uid="{0D30E3FD-08E5-484A-9C73-5091B349B63D}"/>
    <cellStyle name="Normal 2 2 2 2 2 27" xfId="14751" xr:uid="{DDD0EB70-77BF-4873-922D-61CC87B00F1E}"/>
    <cellStyle name="Normal 2 2 2 2 2 28" xfId="14752" xr:uid="{0E103A2D-F0D2-4141-A981-2BC9442A2298}"/>
    <cellStyle name="Normal 2 2 2 2 2 29" xfId="14753" xr:uid="{DBCEAD90-60B4-47D8-95CC-0816452B7EDD}"/>
    <cellStyle name="Normal 2 2 2 2 2 3" xfId="3341" xr:uid="{DE095E58-D321-4650-AA27-97E94F747A9B}"/>
    <cellStyle name="Normal 2 2 2 2 2 30" xfId="14754" xr:uid="{36343F91-8156-44A1-A409-B16B0B6D5EF0}"/>
    <cellStyle name="Normal 2 2 2 2 2 31" xfId="14755" xr:uid="{97D263E9-ED7A-48F1-89C1-E78899262B70}"/>
    <cellStyle name="Normal 2 2 2 2 2 32" xfId="14756" xr:uid="{F522FE98-1BB1-41AA-9855-46FA178D3C55}"/>
    <cellStyle name="Normal 2 2 2 2 2 33" xfId="14757" xr:uid="{B7BCDB6F-0577-4CF5-902E-42DD82FF69BC}"/>
    <cellStyle name="Normal 2 2 2 2 2 34" xfId="14758" xr:uid="{278BEDEB-F0B4-4471-BA06-A8FF353E1CA9}"/>
    <cellStyle name="Normal 2 2 2 2 2 35" xfId="14759" xr:uid="{2FF1047F-D5B0-4365-8AA8-3276C400C9A4}"/>
    <cellStyle name="Normal 2 2 2 2 2 36" xfId="14760" xr:uid="{9876EC67-F034-4652-80AE-11082479413C}"/>
    <cellStyle name="Normal 2 2 2 2 2 37" xfId="14761" xr:uid="{A2E3A562-55AA-4AD5-80E8-C8C957F0ED2A}"/>
    <cellStyle name="Normal 2 2 2 2 2 38" xfId="14762" xr:uid="{813FB924-8B37-41CC-9BE1-F84463CDF00B}"/>
    <cellStyle name="Normal 2 2 2 2 2 39" xfId="14763" xr:uid="{6CE6C586-C5B1-4510-BE33-723D2E021F96}"/>
    <cellStyle name="Normal 2 2 2 2 2 4" xfId="3342" xr:uid="{DBC33AEC-B098-4386-8405-57768E6B3248}"/>
    <cellStyle name="Normal 2 2 2 2 2 40" xfId="14764" xr:uid="{6396A96B-A6DD-4655-A0A5-AAD71BBA0DBC}"/>
    <cellStyle name="Normal 2 2 2 2 2 41" xfId="14765" xr:uid="{D6310758-CCEE-47FC-B274-44CD841192D5}"/>
    <cellStyle name="Normal 2 2 2 2 2 5" xfId="3343" xr:uid="{5118F090-58F3-498B-9EEC-5D680103F320}"/>
    <cellStyle name="Normal 2 2 2 2 2 6" xfId="3344" xr:uid="{D647D271-C7FD-4858-AB4F-5A8EADC6A36A}"/>
    <cellStyle name="Normal 2 2 2 2 2 7" xfId="3345" xr:uid="{A4813E77-46E7-4BFB-A148-EEBC302CE39D}"/>
    <cellStyle name="Normal 2 2 2 2 2 8" xfId="3346" xr:uid="{CC145011-5B8B-4E7B-B15E-53FCFA8F1C3C}"/>
    <cellStyle name="Normal 2 2 2 2 2 9" xfId="3347" xr:uid="{5EC4CEE7-20B2-40BA-B1FB-051E3B4E2B52}"/>
    <cellStyle name="Normal 2 2 2 2 3" xfId="3348" xr:uid="{5A9A6190-F7C1-4A2B-87C1-EE5E9C4856FB}"/>
    <cellStyle name="Normal 2 2 2 2 3 2" xfId="3349" xr:uid="{2BC8EF87-8285-4393-8FF8-08BF613C0362}"/>
    <cellStyle name="Normal 2 2 2 2 3 2 2" xfId="3350" xr:uid="{7A0982B3-F7A9-4DEF-B259-953E14EEAB1C}"/>
    <cellStyle name="Normal 2 2 2 2 3 2 2 10" xfId="14766" xr:uid="{DC03C59F-4E9B-46A6-A19D-FFE0D9FB6CA7}"/>
    <cellStyle name="Normal 2 2 2 2 3 2 2 11" xfId="14767" xr:uid="{4F0B4C20-5D76-4A10-8444-9C2486408D25}"/>
    <cellStyle name="Normal 2 2 2 2 3 2 2 12" xfId="14768" xr:uid="{B4B059CE-E05A-4F27-A09B-B2AE98732583}"/>
    <cellStyle name="Normal 2 2 2 2 3 2 2 13" xfId="14769" xr:uid="{4A85EAA8-B878-4534-8EA4-89BE7F44F77F}"/>
    <cellStyle name="Normal 2 2 2 2 3 2 2 14" xfId="14770" xr:uid="{E6CE258D-1A63-4E99-B27F-7A0C7021708D}"/>
    <cellStyle name="Normal 2 2 2 2 3 2 2 15" xfId="14771" xr:uid="{7E102857-C325-4F67-B431-C006B33B7AED}"/>
    <cellStyle name="Normal 2 2 2 2 3 2 2 16" xfId="14772" xr:uid="{B504F421-899C-4B8C-9850-87BFAE89C7BE}"/>
    <cellStyle name="Normal 2 2 2 2 3 2 2 17" xfId="14773" xr:uid="{220ADC19-0367-46B6-8E16-FB4C992E2853}"/>
    <cellStyle name="Normal 2 2 2 2 3 2 2 18" xfId="14774" xr:uid="{4D92F3A7-B55C-4226-96F8-E80EAA2F89F5}"/>
    <cellStyle name="Normal 2 2 2 2 3 2 2 19" xfId="14775" xr:uid="{D57989EF-A664-4E0A-8295-4A8D66FC9092}"/>
    <cellStyle name="Normal 2 2 2 2 3 2 2 2" xfId="3351" xr:uid="{50075173-6030-4775-B13E-7AF77129A1FD}"/>
    <cellStyle name="Normal 2 2 2 2 3 2 2 20" xfId="14776" xr:uid="{2DF84C8E-E75B-4FC9-B6F1-9694B03DFC1B}"/>
    <cellStyle name="Normal 2 2 2 2 3 2 2 21" xfId="14777" xr:uid="{2059E258-631D-4ABD-89EB-BD416BA9FF5C}"/>
    <cellStyle name="Normal 2 2 2 2 3 2 2 22" xfId="14778" xr:uid="{D8FED301-3118-4322-BB7F-54A4FB0E7FA2}"/>
    <cellStyle name="Normal 2 2 2 2 3 2 2 23" xfId="14779" xr:uid="{96BCC833-3A13-430B-927C-890D839E6309}"/>
    <cellStyle name="Normal 2 2 2 2 3 2 2 24" xfId="14780" xr:uid="{D3E14FDC-1BA2-40A3-A1A9-1AEBFE7E6A2C}"/>
    <cellStyle name="Normal 2 2 2 2 3 2 2 25" xfId="14781" xr:uid="{560B081B-04FC-4736-8E42-701857CDB2F2}"/>
    <cellStyle name="Normal 2 2 2 2 3 2 2 26" xfId="14782" xr:uid="{C387BAD8-5ABC-4CA4-9275-B516B9FF7B84}"/>
    <cellStyle name="Normal 2 2 2 2 3 2 2 27" xfId="14783" xr:uid="{06C03DC6-2F3C-40FC-B43B-CA18FF57F1E8}"/>
    <cellStyle name="Normal 2 2 2 2 3 2 2 28" xfId="14784" xr:uid="{87618A95-B2B3-4565-8845-06D239D1383E}"/>
    <cellStyle name="Normal 2 2 2 2 3 2 2 29" xfId="14785" xr:uid="{EDFD96B6-5963-4C4B-8C13-D255643AD983}"/>
    <cellStyle name="Normal 2 2 2 2 3 2 2 3" xfId="14786" xr:uid="{AAEC78C8-9E6A-4C0B-9048-90A6F027521C}"/>
    <cellStyle name="Normal 2 2 2 2 3 2 2 30" xfId="14787" xr:uid="{06423DD8-0948-409F-9E73-09989AE03F53}"/>
    <cellStyle name="Normal 2 2 2 2 3 2 2 31" xfId="14788" xr:uid="{8FA41964-921B-46F3-B57D-BCFBCE2C2D97}"/>
    <cellStyle name="Normal 2 2 2 2 3 2 2 4" xfId="14789" xr:uid="{E6669735-4125-4089-B95A-75CD45688E6A}"/>
    <cellStyle name="Normal 2 2 2 2 3 2 2 5" xfId="14790" xr:uid="{5488111C-1280-4DB2-94D3-DDE8D66E6557}"/>
    <cellStyle name="Normal 2 2 2 2 3 2 2 6" xfId="14791" xr:uid="{A168CF51-BE4E-46CD-A39D-385F79A1C2A2}"/>
    <cellStyle name="Normal 2 2 2 2 3 2 2 7" xfId="14792" xr:uid="{18E0A8B5-113F-4DE3-9538-4440DD888C30}"/>
    <cellStyle name="Normal 2 2 2 2 3 2 2 8" xfId="14793" xr:uid="{25007CE5-2716-4C84-8BA5-A014306AF2BA}"/>
    <cellStyle name="Normal 2 2 2 2 3 2 2 9" xfId="14794" xr:uid="{1CF4934D-3973-44CD-AA07-4E554E2FF3D5}"/>
    <cellStyle name="Normal 2 2 2 2 4" xfId="3352" xr:uid="{3BE3860A-36A4-49D7-A471-C7FCE73A9F62}"/>
    <cellStyle name="Normal 2 2 2 2 4 2" xfId="3353" xr:uid="{8B65A3B6-9AA9-4C1C-A133-B83456EC10B3}"/>
    <cellStyle name="Normal 2 2 2 2 4 2 10" xfId="14795" xr:uid="{AD4624FB-5711-4F4F-8B09-A887CC76FC16}"/>
    <cellStyle name="Normal 2 2 2 2 4 2 11" xfId="14796" xr:uid="{D8C078E8-1E7C-4D70-A38B-E985AE76FE27}"/>
    <cellStyle name="Normal 2 2 2 2 4 2 12" xfId="14797" xr:uid="{CB8A7809-7EE6-4194-B9A3-714733485682}"/>
    <cellStyle name="Normal 2 2 2 2 4 2 13" xfId="14798" xr:uid="{40713537-7160-4E4E-8285-FAC1BE22556F}"/>
    <cellStyle name="Normal 2 2 2 2 4 2 14" xfId="14799" xr:uid="{DA3BC44A-A077-481C-8F5A-77D2F05C8E02}"/>
    <cellStyle name="Normal 2 2 2 2 4 2 15" xfId="14800" xr:uid="{CBB6BE5D-5B21-470F-8061-075FDBC9C46F}"/>
    <cellStyle name="Normal 2 2 2 2 4 2 16" xfId="14801" xr:uid="{CE90996D-C8AE-44A0-B6EF-23214FCB767A}"/>
    <cellStyle name="Normal 2 2 2 2 4 2 17" xfId="14802" xr:uid="{A2CCA9C1-5FE6-4A08-86DF-CCA88DC24439}"/>
    <cellStyle name="Normal 2 2 2 2 4 2 18" xfId="14803" xr:uid="{7DB9F7D8-712D-4B0F-8E79-1614FCDD8403}"/>
    <cellStyle name="Normal 2 2 2 2 4 2 19" xfId="14804" xr:uid="{70AC614B-AD85-4462-B9A9-8EC686BDB53F}"/>
    <cellStyle name="Normal 2 2 2 2 4 2 2" xfId="3354" xr:uid="{16DC142A-31EA-4608-86CD-A43E9FDCB599}"/>
    <cellStyle name="Normal 2 2 2 2 4 2 20" xfId="14805" xr:uid="{14BBC5F9-D414-4F37-B2FE-537213674F05}"/>
    <cellStyle name="Normal 2 2 2 2 4 2 21" xfId="14806" xr:uid="{3B89A173-B7AB-4AC8-8883-10DFB6980E5D}"/>
    <cellStyle name="Normal 2 2 2 2 4 2 22" xfId="14807" xr:uid="{9293D25D-0DB5-4124-A574-E955417D882F}"/>
    <cellStyle name="Normal 2 2 2 2 4 2 23" xfId="14808" xr:uid="{B2DFEA9E-2EDE-41BE-94BA-DEB68332FAA7}"/>
    <cellStyle name="Normal 2 2 2 2 4 2 24" xfId="14809" xr:uid="{EA83F56A-964F-4C02-B45E-569DC7DC91DA}"/>
    <cellStyle name="Normal 2 2 2 2 4 2 25" xfId="14810" xr:uid="{644D0153-E0F2-4AA0-B933-DB30CAF4CBE3}"/>
    <cellStyle name="Normal 2 2 2 2 4 2 26" xfId="14811" xr:uid="{C205AFF5-685B-4786-8E98-4A4FB3EFE64C}"/>
    <cellStyle name="Normal 2 2 2 2 4 2 27" xfId="14812" xr:uid="{774B62BB-4DCA-4ED7-916C-497F3798D9B1}"/>
    <cellStyle name="Normal 2 2 2 2 4 2 28" xfId="14813" xr:uid="{BC13AA0D-5B28-4AA4-9CF8-22E490D85B12}"/>
    <cellStyle name="Normal 2 2 2 2 4 2 29" xfId="14814" xr:uid="{CB69E5A0-0787-40E3-8F2F-FB98FFED4E78}"/>
    <cellStyle name="Normal 2 2 2 2 4 2 3" xfId="14815" xr:uid="{E323F2F6-4037-4A49-9037-B3356BC6F34E}"/>
    <cellStyle name="Normal 2 2 2 2 4 2 30" xfId="14816" xr:uid="{8B1F43D7-43CB-4DB0-A70D-CD4D31A8A0E1}"/>
    <cellStyle name="Normal 2 2 2 2 4 2 31" xfId="14817" xr:uid="{A4F6A24A-9928-47B0-A108-1F4C431D101A}"/>
    <cellStyle name="Normal 2 2 2 2 4 2 4" xfId="14818" xr:uid="{3E7F514D-62C5-40D9-9034-A482F8AAE216}"/>
    <cellStyle name="Normal 2 2 2 2 4 2 5" xfId="14819" xr:uid="{FA4B56B2-7280-4749-A52A-C2EABCB7D58C}"/>
    <cellStyle name="Normal 2 2 2 2 4 2 6" xfId="14820" xr:uid="{951A9F97-A5C8-4E50-9CC3-CAEF34E903E2}"/>
    <cellStyle name="Normal 2 2 2 2 4 2 7" xfId="14821" xr:uid="{991FA8E3-569C-4CA1-9143-DF20E8522AF3}"/>
    <cellStyle name="Normal 2 2 2 2 4 2 8" xfId="14822" xr:uid="{FDBC3406-AD20-4349-8403-9AD8033E26CF}"/>
    <cellStyle name="Normal 2 2 2 2 4 2 9" xfId="14823" xr:uid="{4310EA5D-3C06-4E0C-9B48-DECEF07205F5}"/>
    <cellStyle name="Normal 2 2 2 2 5" xfId="3355" xr:uid="{AEEE5601-BD46-4937-8DD2-B662DA18FE60}"/>
    <cellStyle name="Normal 2 2 2 2 5 2" xfId="3356" xr:uid="{F0A2794E-0E29-4908-9B5D-D50FBDF373D6}"/>
    <cellStyle name="Normal 2 2 2 2 5 2 10" xfId="14824" xr:uid="{8735814E-CF77-420D-B785-40BAAEEE6613}"/>
    <cellStyle name="Normal 2 2 2 2 5 2 11" xfId="14825" xr:uid="{23E705F7-662C-412A-A237-C27DD5C11807}"/>
    <cellStyle name="Normal 2 2 2 2 5 2 12" xfId="14826" xr:uid="{4273F591-2120-4652-A832-887FB8C7EC0B}"/>
    <cellStyle name="Normal 2 2 2 2 5 2 13" xfId="14827" xr:uid="{48A12CDD-2507-4582-A0D5-9654BE994D41}"/>
    <cellStyle name="Normal 2 2 2 2 5 2 14" xfId="14828" xr:uid="{656C55F9-494B-4CCF-9D54-D0238DB035AC}"/>
    <cellStyle name="Normal 2 2 2 2 5 2 15" xfId="14829" xr:uid="{4790F8FB-F4A8-4BC4-9B44-67E962EA825C}"/>
    <cellStyle name="Normal 2 2 2 2 5 2 16" xfId="14830" xr:uid="{211BC237-D254-493D-AAB0-E28B8476CADB}"/>
    <cellStyle name="Normal 2 2 2 2 5 2 17" xfId="14831" xr:uid="{BC6A1328-ADE8-4DC2-93BF-D87629C59E80}"/>
    <cellStyle name="Normal 2 2 2 2 5 2 18" xfId="14832" xr:uid="{C470C77A-595E-48FE-8362-1499784DBD19}"/>
    <cellStyle name="Normal 2 2 2 2 5 2 19" xfId="14833" xr:uid="{51335F7F-5C8F-41AA-91FA-8FFC0C5CF127}"/>
    <cellStyle name="Normal 2 2 2 2 5 2 2" xfId="3357" xr:uid="{B80264EA-18C9-4CBA-8B34-95BD252A2EB9}"/>
    <cellStyle name="Normal 2 2 2 2 5 2 20" xfId="14834" xr:uid="{72AA0251-AE14-46CE-8AF0-A429C10E297D}"/>
    <cellStyle name="Normal 2 2 2 2 5 2 21" xfId="14835" xr:uid="{3EEC996F-F949-45F6-926D-A79CA4FFEEAA}"/>
    <cellStyle name="Normal 2 2 2 2 5 2 22" xfId="14836" xr:uid="{D785661E-1E92-4B61-B308-265529A4B5D1}"/>
    <cellStyle name="Normal 2 2 2 2 5 2 23" xfId="14837" xr:uid="{663AC3EE-174F-485B-A737-3A2FFD00B3D9}"/>
    <cellStyle name="Normal 2 2 2 2 5 2 24" xfId="14838" xr:uid="{E9282AEA-56D1-402F-907C-35944F21D733}"/>
    <cellStyle name="Normal 2 2 2 2 5 2 25" xfId="14839" xr:uid="{32070E8A-17A6-4910-A266-F8630C284BCC}"/>
    <cellStyle name="Normal 2 2 2 2 5 2 26" xfId="14840" xr:uid="{B512AF43-D229-4285-A569-2D6356035CE8}"/>
    <cellStyle name="Normal 2 2 2 2 5 2 27" xfId="14841" xr:uid="{CE24ACE8-1F35-4149-9483-71EB44EE59CC}"/>
    <cellStyle name="Normal 2 2 2 2 5 2 28" xfId="14842" xr:uid="{216A3930-9385-4FFD-ADA9-B397B2227727}"/>
    <cellStyle name="Normal 2 2 2 2 5 2 29" xfId="14843" xr:uid="{30D41C90-CD82-4B2E-957C-006B2B825BA0}"/>
    <cellStyle name="Normal 2 2 2 2 5 2 3" xfId="14844" xr:uid="{985362B6-FA0B-404A-9EC9-9E1CAA99058E}"/>
    <cellStyle name="Normal 2 2 2 2 5 2 30" xfId="14845" xr:uid="{B36BF968-2916-44B8-9896-F4EB896EF043}"/>
    <cellStyle name="Normal 2 2 2 2 5 2 31" xfId="14846" xr:uid="{88152F41-69B9-47A8-84CA-505F3CB36137}"/>
    <cellStyle name="Normal 2 2 2 2 5 2 4" xfId="14847" xr:uid="{307C347D-3F5D-47EF-BBFF-BD6939BE70C1}"/>
    <cellStyle name="Normal 2 2 2 2 5 2 5" xfId="14848" xr:uid="{B9F41A77-B065-45E5-B6C8-BDC51EC84153}"/>
    <cellStyle name="Normal 2 2 2 2 5 2 6" xfId="14849" xr:uid="{F717A7FC-65F3-499B-9C64-763D096F2897}"/>
    <cellStyle name="Normal 2 2 2 2 5 2 7" xfId="14850" xr:uid="{7E66F227-CC72-44A4-BA22-51FD9974F912}"/>
    <cellStyle name="Normal 2 2 2 2 5 2 8" xfId="14851" xr:uid="{02A9E679-7C70-41B2-B29C-E5B8506E4062}"/>
    <cellStyle name="Normal 2 2 2 2 5 2 9" xfId="14852" xr:uid="{982474F1-404B-4864-A171-389C779D3D75}"/>
    <cellStyle name="Normal 2 2 2 2 6" xfId="3358" xr:uid="{F373E1E2-A869-4301-A444-2F5FF49DCC43}"/>
    <cellStyle name="Normal 2 2 2 2 6 2" xfId="3359" xr:uid="{0496364B-92A0-42FF-BE2A-62C6317DF8B1}"/>
    <cellStyle name="Normal 2 2 2 2 6 2 10" xfId="14853" xr:uid="{86808BCD-0A31-475B-A4A1-3ACF2FD3BA06}"/>
    <cellStyle name="Normal 2 2 2 2 6 2 11" xfId="14854" xr:uid="{931DEA3A-BCC1-4DAB-B9A6-C60646829B85}"/>
    <cellStyle name="Normal 2 2 2 2 6 2 12" xfId="14855" xr:uid="{4F500829-E6CF-4290-AAC9-5C266022E561}"/>
    <cellStyle name="Normal 2 2 2 2 6 2 13" xfId="14856" xr:uid="{38236265-12E4-4955-9DFB-1AC32BA66F8F}"/>
    <cellStyle name="Normal 2 2 2 2 6 2 14" xfId="14857" xr:uid="{9CC21C99-CD22-42A8-946D-A0C85C6563EB}"/>
    <cellStyle name="Normal 2 2 2 2 6 2 15" xfId="14858" xr:uid="{D2F8A753-D4DA-4CC6-B2FF-49535F587647}"/>
    <cellStyle name="Normal 2 2 2 2 6 2 16" xfId="14859" xr:uid="{DE086018-7A71-45D7-B861-F8B51BE12DD4}"/>
    <cellStyle name="Normal 2 2 2 2 6 2 17" xfId="14860" xr:uid="{FDC411EE-FD6D-4E39-BCA3-CAD61C7EC942}"/>
    <cellStyle name="Normal 2 2 2 2 6 2 18" xfId="14861" xr:uid="{A7D65E22-19EC-4CE4-97C0-9405D5AAA06F}"/>
    <cellStyle name="Normal 2 2 2 2 6 2 19" xfId="14862" xr:uid="{A8349704-B337-4723-9CAC-3875D942752E}"/>
    <cellStyle name="Normal 2 2 2 2 6 2 2" xfId="3360" xr:uid="{D0F052AA-1245-43EB-9133-B8A515C2BB0A}"/>
    <cellStyle name="Normal 2 2 2 2 6 2 20" xfId="14863" xr:uid="{C65ECAC7-46EC-413B-9CD4-E7E86CE90E84}"/>
    <cellStyle name="Normal 2 2 2 2 6 2 21" xfId="14864" xr:uid="{9D9FB1E2-0C2C-44B2-9887-FAEBA473B253}"/>
    <cellStyle name="Normal 2 2 2 2 6 2 22" xfId="14865" xr:uid="{C76AACB5-4207-48FE-883F-A344EC14A18C}"/>
    <cellStyle name="Normal 2 2 2 2 6 2 23" xfId="14866" xr:uid="{1A0CAEE4-3EC1-4912-BCD2-0D05993FF393}"/>
    <cellStyle name="Normal 2 2 2 2 6 2 24" xfId="14867" xr:uid="{1FA457B4-87FC-4411-A951-F930FD6DDEE5}"/>
    <cellStyle name="Normal 2 2 2 2 6 2 25" xfId="14868" xr:uid="{391DE893-EBBF-49A5-BD87-FAC9745872EB}"/>
    <cellStyle name="Normal 2 2 2 2 6 2 26" xfId="14869" xr:uid="{1B5C2004-34EF-48C0-86BE-8244201D5775}"/>
    <cellStyle name="Normal 2 2 2 2 6 2 27" xfId="14870" xr:uid="{E452347B-CCCF-4278-B86C-423A9CB56A59}"/>
    <cellStyle name="Normal 2 2 2 2 6 2 28" xfId="14871" xr:uid="{6B3E5F24-93F3-47B4-9A70-AFE69B24FCD6}"/>
    <cellStyle name="Normal 2 2 2 2 6 2 29" xfId="14872" xr:uid="{E8596CE2-22FF-4631-BFAE-2EC76C245172}"/>
    <cellStyle name="Normal 2 2 2 2 6 2 3" xfId="14873" xr:uid="{3A756DDC-22FB-4D4E-8CFC-D4EB823F95F1}"/>
    <cellStyle name="Normal 2 2 2 2 6 2 30" xfId="14874" xr:uid="{9F25CDEF-A709-4015-9E80-ED254F109B4A}"/>
    <cellStyle name="Normal 2 2 2 2 6 2 31" xfId="14875" xr:uid="{052D0970-F9BB-4159-81EC-615AE8352D70}"/>
    <cellStyle name="Normal 2 2 2 2 6 2 4" xfId="14876" xr:uid="{DF294B1F-E29B-4F37-946F-39D1D6EE82BC}"/>
    <cellStyle name="Normal 2 2 2 2 6 2 5" xfId="14877" xr:uid="{B15FA541-3146-4FAB-A55C-B00638BA07B6}"/>
    <cellStyle name="Normal 2 2 2 2 6 2 6" xfId="14878" xr:uid="{D0CF8E2D-09A9-4CCD-B642-B38CD5ABF93C}"/>
    <cellStyle name="Normal 2 2 2 2 6 2 7" xfId="14879" xr:uid="{EB39449C-B7F7-40B7-A3F5-F369EBB0B314}"/>
    <cellStyle name="Normal 2 2 2 2 6 2 8" xfId="14880" xr:uid="{6D5D1478-DEE5-4315-A9C2-37B7ED4F7F0A}"/>
    <cellStyle name="Normal 2 2 2 2 6 2 9" xfId="14881" xr:uid="{C78D77F9-2737-41BB-9CFC-8D967DD4473B}"/>
    <cellStyle name="Normal 2 2 2 2 7" xfId="3361" xr:uid="{FC53A31E-A3C4-43E5-A02E-E5658403D62D}"/>
    <cellStyle name="Normal 2 2 2 2 7 2" xfId="3362" xr:uid="{AE5F5F87-E4D5-48AF-9D11-3D73B0486858}"/>
    <cellStyle name="Normal 2 2 2 2 7 2 10" xfId="14882" xr:uid="{D064A9BA-3F2B-4AB6-984E-89D96044F657}"/>
    <cellStyle name="Normal 2 2 2 2 7 2 11" xfId="14883" xr:uid="{FB255CE3-A650-40CC-8FC9-87E433D35A20}"/>
    <cellStyle name="Normal 2 2 2 2 7 2 12" xfId="14884" xr:uid="{28FEB0FB-109A-49A0-9739-52E4FA0FB9AC}"/>
    <cellStyle name="Normal 2 2 2 2 7 2 13" xfId="14885" xr:uid="{993D7ACE-772F-4DF2-9687-1547102BCAEB}"/>
    <cellStyle name="Normal 2 2 2 2 7 2 14" xfId="14886" xr:uid="{C096AF10-95FA-4BFA-8243-B2924BAD9A62}"/>
    <cellStyle name="Normal 2 2 2 2 7 2 15" xfId="14887" xr:uid="{DCB2F2D6-921D-4F9F-BFCE-1D1D9D217780}"/>
    <cellStyle name="Normal 2 2 2 2 7 2 16" xfId="14888" xr:uid="{5786F7F8-0486-4579-BA91-FF913F137E91}"/>
    <cellStyle name="Normal 2 2 2 2 7 2 17" xfId="14889" xr:uid="{5869A70E-D1DC-41D6-9D31-E87544B2A662}"/>
    <cellStyle name="Normal 2 2 2 2 7 2 18" xfId="14890" xr:uid="{5E688E62-C4AF-428D-9769-337E2EB8757F}"/>
    <cellStyle name="Normal 2 2 2 2 7 2 19" xfId="14891" xr:uid="{C30F5533-F042-49A8-8BF7-0270823CCA99}"/>
    <cellStyle name="Normal 2 2 2 2 7 2 2" xfId="3363" xr:uid="{D44A5B2E-BFC8-4D22-90CD-DDF3F578878D}"/>
    <cellStyle name="Normal 2 2 2 2 7 2 20" xfId="14892" xr:uid="{F23A86E0-45B5-4CB5-A549-A44F0697F126}"/>
    <cellStyle name="Normal 2 2 2 2 7 2 21" xfId="14893" xr:uid="{23AA0F38-523A-456F-8EF9-A87A1ED6396B}"/>
    <cellStyle name="Normal 2 2 2 2 7 2 22" xfId="14894" xr:uid="{F2237196-62D5-4614-ADFC-B15B186E1F6C}"/>
    <cellStyle name="Normal 2 2 2 2 7 2 23" xfId="14895" xr:uid="{535A5DBD-B57D-4986-B921-741E40188D1F}"/>
    <cellStyle name="Normal 2 2 2 2 7 2 24" xfId="14896" xr:uid="{03DEA0A8-267F-4346-92C3-7889928D10B7}"/>
    <cellStyle name="Normal 2 2 2 2 7 2 25" xfId="14897" xr:uid="{112A0C65-EE14-40E8-958F-F559DA82299C}"/>
    <cellStyle name="Normal 2 2 2 2 7 2 26" xfId="14898" xr:uid="{A7FACCA1-7234-4DBA-8A16-312A54407ECB}"/>
    <cellStyle name="Normal 2 2 2 2 7 2 27" xfId="14899" xr:uid="{A477B393-D89E-4560-8B0A-0E8EFA2D887F}"/>
    <cellStyle name="Normal 2 2 2 2 7 2 28" xfId="14900" xr:uid="{8239BA92-9BD8-4E9A-9C52-AAF6BEB2A2DA}"/>
    <cellStyle name="Normal 2 2 2 2 7 2 29" xfId="14901" xr:uid="{4D3656A1-4282-4136-A2AF-F4D7DA626E8D}"/>
    <cellStyle name="Normal 2 2 2 2 7 2 3" xfId="14902" xr:uid="{F82E9AC3-0C5E-4D38-8F4A-1F14C17BECB7}"/>
    <cellStyle name="Normal 2 2 2 2 7 2 30" xfId="14903" xr:uid="{F55DF6BA-B4A5-403D-B981-8AE3C7FA0E4C}"/>
    <cellStyle name="Normal 2 2 2 2 7 2 31" xfId="14904" xr:uid="{589ADF21-9096-4041-A52A-DFF1FEF47153}"/>
    <cellStyle name="Normal 2 2 2 2 7 2 4" xfId="14905" xr:uid="{8517A5B0-124C-4901-A5E1-602039954CC3}"/>
    <cellStyle name="Normal 2 2 2 2 7 2 5" xfId="14906" xr:uid="{C27FA69C-8D8E-4EED-8051-4E6D017D8A07}"/>
    <cellStyle name="Normal 2 2 2 2 7 2 6" xfId="14907" xr:uid="{7F8950E3-C127-47EB-BFE6-264EDF9DA643}"/>
    <cellStyle name="Normal 2 2 2 2 7 2 7" xfId="14908" xr:uid="{4E1262E6-CEAF-4819-8E16-D6A3D08B689B}"/>
    <cellStyle name="Normal 2 2 2 2 7 2 8" xfId="14909" xr:uid="{8643D5D5-7EC0-4703-9246-F4CE8F3EC853}"/>
    <cellStyle name="Normal 2 2 2 2 7 2 9" xfId="14910" xr:uid="{7F483305-C172-4578-87BF-0D1396721B7C}"/>
    <cellStyle name="Normal 2 2 2 2 8" xfId="3364" xr:uid="{AE972E72-B69E-4ECE-BA06-C012126E5AC7}"/>
    <cellStyle name="Normal 2 2 2 2 8 2" xfId="3365" xr:uid="{017CB2DD-78EB-4ACA-AC4D-CEECA979AFA8}"/>
    <cellStyle name="Normal 2 2 2 2 8 2 10" xfId="14911" xr:uid="{D3208A81-FA81-4A56-AB91-1F466BC80511}"/>
    <cellStyle name="Normal 2 2 2 2 8 2 11" xfId="14912" xr:uid="{695B5906-9ECD-4335-A0A2-7DB0D51BF3B9}"/>
    <cellStyle name="Normal 2 2 2 2 8 2 12" xfId="14913" xr:uid="{8283DBAE-24E1-43AD-AEFD-4A05A6C51514}"/>
    <cellStyle name="Normal 2 2 2 2 8 2 13" xfId="14914" xr:uid="{3813AE17-C5E7-4F5D-8567-B226624CF6DC}"/>
    <cellStyle name="Normal 2 2 2 2 8 2 14" xfId="14915" xr:uid="{3437CAF5-7D71-4799-BC9E-BEFA8890E44E}"/>
    <cellStyle name="Normal 2 2 2 2 8 2 15" xfId="14916" xr:uid="{E9A21D9B-B33C-4ED0-B0D6-6E088E5BE613}"/>
    <cellStyle name="Normal 2 2 2 2 8 2 16" xfId="14917" xr:uid="{A9047C45-7DA7-4550-BFD1-778E8DC9D923}"/>
    <cellStyle name="Normal 2 2 2 2 8 2 17" xfId="14918" xr:uid="{93B02B1E-30CB-426D-8C76-E700A3404510}"/>
    <cellStyle name="Normal 2 2 2 2 8 2 18" xfId="14919" xr:uid="{853685A1-A81E-4601-8A0F-7D8F19CA8552}"/>
    <cellStyle name="Normal 2 2 2 2 8 2 19" xfId="14920" xr:uid="{3BF5238C-F9D5-4E56-9B23-38387DC41741}"/>
    <cellStyle name="Normal 2 2 2 2 8 2 2" xfId="3366" xr:uid="{BC9B09A4-3874-4559-BCE5-BF5BA33CC5C3}"/>
    <cellStyle name="Normal 2 2 2 2 8 2 20" xfId="14921" xr:uid="{337487DE-4D52-4ABB-ABE0-1A101576BED6}"/>
    <cellStyle name="Normal 2 2 2 2 8 2 21" xfId="14922" xr:uid="{F3BD5251-3860-4BA6-ABCD-D698639DA5F6}"/>
    <cellStyle name="Normal 2 2 2 2 8 2 22" xfId="14923" xr:uid="{D03B3B2A-2928-498D-926C-BB0043CBE6DA}"/>
    <cellStyle name="Normal 2 2 2 2 8 2 23" xfId="14924" xr:uid="{674E077F-A4BE-4173-AC6F-B8073D183B28}"/>
    <cellStyle name="Normal 2 2 2 2 8 2 24" xfId="14925" xr:uid="{0EDBA1CB-BF64-4AF6-AF13-49AFA5E81A8C}"/>
    <cellStyle name="Normal 2 2 2 2 8 2 25" xfId="14926" xr:uid="{B33C3C3C-5AB1-48E3-B669-142257EDCF64}"/>
    <cellStyle name="Normal 2 2 2 2 8 2 26" xfId="14927" xr:uid="{505C66B3-7B5B-4A58-9D9C-80F38D65B1B2}"/>
    <cellStyle name="Normal 2 2 2 2 8 2 27" xfId="14928" xr:uid="{87F23895-E5B3-4571-BB04-A979513D95CF}"/>
    <cellStyle name="Normal 2 2 2 2 8 2 28" xfId="14929" xr:uid="{C6EFFAA3-6AB3-4A96-8DCD-CDD055A7C1F9}"/>
    <cellStyle name="Normal 2 2 2 2 8 2 29" xfId="14930" xr:uid="{DA078954-AEE7-4B0A-A107-46489C2D4775}"/>
    <cellStyle name="Normal 2 2 2 2 8 2 3" xfId="14931" xr:uid="{A1117C6E-E911-4596-BDCD-C4E06D7584BC}"/>
    <cellStyle name="Normal 2 2 2 2 8 2 30" xfId="14932" xr:uid="{C3618484-608B-467D-8FED-1C574A6CB859}"/>
    <cellStyle name="Normal 2 2 2 2 8 2 31" xfId="14933" xr:uid="{A4FF411A-5E5C-4B95-A211-C56A3B0587EA}"/>
    <cellStyle name="Normal 2 2 2 2 8 2 4" xfId="14934" xr:uid="{E8154C3B-7A90-4F97-8244-27CB6AE02A6D}"/>
    <cellStyle name="Normal 2 2 2 2 8 2 5" xfId="14935" xr:uid="{21530EA8-0179-48B3-A205-D912550F9415}"/>
    <cellStyle name="Normal 2 2 2 2 8 2 6" xfId="14936" xr:uid="{29C7B8C4-B4C2-4F87-8F89-3D7900B3A9D2}"/>
    <cellStyle name="Normal 2 2 2 2 8 2 7" xfId="14937" xr:uid="{8D6E4920-3403-4772-BE1B-FCE3C238E6AC}"/>
    <cellStyle name="Normal 2 2 2 2 8 2 8" xfId="14938" xr:uid="{E4044815-088A-4065-8C00-C28D8EB3E3B7}"/>
    <cellStyle name="Normal 2 2 2 2 8 2 9" xfId="14939" xr:uid="{903EEC7E-9C96-4B33-8F94-370A2BF93658}"/>
    <cellStyle name="Normal 2 2 2 2 9" xfId="3367" xr:uid="{BD6F9279-91E4-44C0-BC99-6227D42AD190}"/>
    <cellStyle name="Normal 2 2 2 2 9 2" xfId="3368" xr:uid="{DCFF0007-926B-4E70-8648-3946EB2AE2EB}"/>
    <cellStyle name="Normal 2 2 2 2 9 2 10" xfId="14940" xr:uid="{B6DFA308-FB85-4954-8250-6D642DE0E608}"/>
    <cellStyle name="Normal 2 2 2 2 9 2 11" xfId="14941" xr:uid="{F9E8A446-1DE8-4CA6-814A-C994D52434E0}"/>
    <cellStyle name="Normal 2 2 2 2 9 2 12" xfId="14942" xr:uid="{D60D1BCA-EB56-4ED1-87B1-876F097D6A9B}"/>
    <cellStyle name="Normal 2 2 2 2 9 2 13" xfId="14943" xr:uid="{AB4799F6-9AF3-4968-B4F3-C5CD7470119A}"/>
    <cellStyle name="Normal 2 2 2 2 9 2 14" xfId="14944" xr:uid="{1953133A-5172-4B4B-8B23-5EE8F845DE34}"/>
    <cellStyle name="Normal 2 2 2 2 9 2 15" xfId="14945" xr:uid="{7B17F8D8-440C-4535-AA4B-103CED8B17A6}"/>
    <cellStyle name="Normal 2 2 2 2 9 2 16" xfId="14946" xr:uid="{3A1ACA68-BC26-4CEA-BBA4-E2A57CA9686D}"/>
    <cellStyle name="Normal 2 2 2 2 9 2 17" xfId="14947" xr:uid="{C46B0EEC-9EEC-438D-8537-58A0A5308DAA}"/>
    <cellStyle name="Normal 2 2 2 2 9 2 18" xfId="14948" xr:uid="{45438701-74E1-4EDF-983C-A50EADF6B67F}"/>
    <cellStyle name="Normal 2 2 2 2 9 2 19" xfId="14949" xr:uid="{D7763FDE-AB83-47AF-8C57-B33C9B452DE9}"/>
    <cellStyle name="Normal 2 2 2 2 9 2 2" xfId="3369" xr:uid="{A6D0C252-F084-467E-8401-06AEBEFB75B3}"/>
    <cellStyle name="Normal 2 2 2 2 9 2 20" xfId="14950" xr:uid="{656C8AFA-95A4-4813-8C6A-1D3F6E5EB056}"/>
    <cellStyle name="Normal 2 2 2 2 9 2 21" xfId="14951" xr:uid="{147AEE95-E39C-49B6-A8AA-9204713E9632}"/>
    <cellStyle name="Normal 2 2 2 2 9 2 22" xfId="14952" xr:uid="{C8460D92-A5E9-4C71-91DD-C576891C50C4}"/>
    <cellStyle name="Normal 2 2 2 2 9 2 23" xfId="14953" xr:uid="{214A5721-0FAF-4D95-9B9E-2D0FD5243BDA}"/>
    <cellStyle name="Normal 2 2 2 2 9 2 24" xfId="14954" xr:uid="{B1FB97F1-42F2-46B6-A14D-399A660DF959}"/>
    <cellStyle name="Normal 2 2 2 2 9 2 25" xfId="14955" xr:uid="{6FD806E3-2F0B-4A57-AC6A-C157D2200A71}"/>
    <cellStyle name="Normal 2 2 2 2 9 2 26" xfId="14956" xr:uid="{9702C22F-9DCA-4DB5-AB8F-231C298E56BB}"/>
    <cellStyle name="Normal 2 2 2 2 9 2 27" xfId="14957" xr:uid="{8DA2546B-43D7-4D67-9127-1A6D9246E3A2}"/>
    <cellStyle name="Normal 2 2 2 2 9 2 28" xfId="14958" xr:uid="{F9CA6ECD-767B-4D8A-B0B0-8F0CB50490FC}"/>
    <cellStyle name="Normal 2 2 2 2 9 2 29" xfId="14959" xr:uid="{DAF23FDC-E5A4-4336-BFC9-5D7D9839CD7D}"/>
    <cellStyle name="Normal 2 2 2 2 9 2 3" xfId="14960" xr:uid="{ACFE01B3-957E-49A5-B2DC-70C8FD9C6504}"/>
    <cellStyle name="Normal 2 2 2 2 9 2 30" xfId="14961" xr:uid="{4F994538-A7F7-4156-9CF7-4033FF7E8590}"/>
    <cellStyle name="Normal 2 2 2 2 9 2 31" xfId="14962" xr:uid="{91D2F7E9-C724-4942-8CCC-90B36B3D44C6}"/>
    <cellStyle name="Normal 2 2 2 2 9 2 4" xfId="14963" xr:uid="{63FB99A7-D06E-4D19-B6B4-BDD7C9C35ED0}"/>
    <cellStyle name="Normal 2 2 2 2 9 2 5" xfId="14964" xr:uid="{9084FB4C-F0AB-4499-BC0A-3AA190AC4547}"/>
    <cellStyle name="Normal 2 2 2 2 9 2 6" xfId="14965" xr:uid="{B610C2BB-999D-4420-BB81-709BE0B3934D}"/>
    <cellStyle name="Normal 2 2 2 2 9 2 7" xfId="14966" xr:uid="{1CB1F2FF-53EC-4410-BA3D-512B9AC9B71B}"/>
    <cellStyle name="Normal 2 2 2 2 9 2 8" xfId="14967" xr:uid="{97B6AA59-7C8C-4CCA-AA1A-A1B016B71A47}"/>
    <cellStyle name="Normal 2 2 2 2 9 2 9" xfId="14968" xr:uid="{3A9C30A2-304C-410D-B022-BB00D50734F4}"/>
    <cellStyle name="Normal 2 2 2 20" xfId="3370" xr:uid="{FEB38251-D5E6-458F-9177-B1B2A6F8D652}"/>
    <cellStyle name="Normal 2 2 2 20 10" xfId="3371" xr:uid="{2ADF8CFD-70E3-474A-83C4-1D9C4FB7A10E}"/>
    <cellStyle name="Normal 2 2 2 20 11" xfId="3372" xr:uid="{84AB9837-7128-4176-BFFE-0BBE653759ED}"/>
    <cellStyle name="Normal 2 2 2 20 12" xfId="3373" xr:uid="{2CE0C29F-A189-4868-AFFB-86F338E8673A}"/>
    <cellStyle name="Normal 2 2 2 20 12 2" xfId="14969" xr:uid="{0FF9FF48-3335-48F6-9E26-607C363F94EB}"/>
    <cellStyle name="Normal 2 2 2 20 12 2 2" xfId="14970" xr:uid="{847CA7E6-1DA8-46F9-BC9C-10E27772ED59}"/>
    <cellStyle name="Normal 2 2 2 20 12 3" xfId="14971" xr:uid="{D582101A-1B92-4552-BE57-AEA833576609}"/>
    <cellStyle name="Normal 2 2 2 20 13" xfId="14972" xr:uid="{BD5B9299-AE15-4FAF-9A12-48715C1C4DB0}"/>
    <cellStyle name="Normal 2 2 2 20 14" xfId="14973" xr:uid="{ED847963-2EE3-452C-B020-C2980789382F}"/>
    <cellStyle name="Normal 2 2 2 20 15" xfId="14974" xr:uid="{F36F869B-54D6-40D9-A106-B1513C2E5F35}"/>
    <cellStyle name="Normal 2 2 2 20 15 2" xfId="14975" xr:uid="{6A05A5D1-D7FB-482C-A99B-8EDA537D257A}"/>
    <cellStyle name="Normal 2 2 2 20 16" xfId="14976" xr:uid="{9742FB77-433D-4B4F-9270-215452FB2F81}"/>
    <cellStyle name="Normal 2 2 2 20 17" xfId="14977" xr:uid="{D6957F3B-571F-40D2-A9E7-B7E8D74AC8FF}"/>
    <cellStyle name="Normal 2 2 2 20 18" xfId="14978" xr:uid="{2BEB5F02-EE5C-4EB5-A3F1-6AA29922D744}"/>
    <cellStyle name="Normal 2 2 2 20 19" xfId="14979" xr:uid="{6AF52513-5A37-4031-8057-FB78FD04323E}"/>
    <cellStyle name="Normal 2 2 2 20 2" xfId="3374" xr:uid="{60F51537-956B-4324-9E47-408B7DDC2F6E}"/>
    <cellStyle name="Normal 2 2 2 20 20" xfId="14980" xr:uid="{A0DCCDEE-B2EF-4E80-8F44-04CF53B748C3}"/>
    <cellStyle name="Normal 2 2 2 20 21" xfId="14981" xr:uid="{93C1B09A-BC14-443F-8181-55199937466B}"/>
    <cellStyle name="Normal 2 2 2 20 22" xfId="14982" xr:uid="{E4626602-94DE-4025-A4A1-9A4938E7BD97}"/>
    <cellStyle name="Normal 2 2 2 20 23" xfId="14983" xr:uid="{6BEBC3B6-3CA5-46F0-8036-3F233CCEE684}"/>
    <cellStyle name="Normal 2 2 2 20 24" xfId="14984" xr:uid="{A2BD9BD7-78E1-47F4-9DE5-76294DC048A6}"/>
    <cellStyle name="Normal 2 2 2 20 25" xfId="14985" xr:uid="{7E2ADB7B-E3F2-4EE3-A312-D9C7ADE30352}"/>
    <cellStyle name="Normal 2 2 2 20 3" xfId="3375" xr:uid="{99BBBC6C-F616-4FF0-B0BC-4634F9836BFC}"/>
    <cellStyle name="Normal 2 2 2 20 4" xfId="3376" xr:uid="{5570B11A-2B73-4B94-AAD6-A80593F04FE0}"/>
    <cellStyle name="Normal 2 2 2 20 5" xfId="3377" xr:uid="{DB479EBF-54FB-4174-B600-58AB60CA4584}"/>
    <cellStyle name="Normal 2 2 2 20 6" xfId="3378" xr:uid="{EF8AAC77-64EE-4492-B562-15A859A614B2}"/>
    <cellStyle name="Normal 2 2 2 20 7" xfId="3379" xr:uid="{D46BB4A5-B25D-4DE4-B429-4DCE48015AD0}"/>
    <cellStyle name="Normal 2 2 2 20 8" xfId="3380" xr:uid="{51B82345-3A10-45AD-9484-6BB44FBF2133}"/>
    <cellStyle name="Normal 2 2 2 20 9" xfId="3381" xr:uid="{D2307738-4831-4BD3-AEF5-53FE66D9071E}"/>
    <cellStyle name="Normal 2 2 2 21" xfId="3382" xr:uid="{9D0BD883-426C-4D30-9E2F-748FFD63FF7D}"/>
    <cellStyle name="Normal 2 2 2 21 10" xfId="3383" xr:uid="{BF121CEA-C6BD-418B-A9B9-46579ABA6ED8}"/>
    <cellStyle name="Normal 2 2 2 21 11" xfId="3384" xr:uid="{CF78A0BC-3C21-4616-A922-FDA1F9CC77EF}"/>
    <cellStyle name="Normal 2 2 2 21 11 2" xfId="14986" xr:uid="{67073C1D-544C-42B7-BE72-AE6709D0DDAF}"/>
    <cellStyle name="Normal 2 2 2 21 11 2 2" xfId="14987" xr:uid="{226CC6E4-42F6-49DF-A1AA-A13F21EB73B9}"/>
    <cellStyle name="Normal 2 2 2 21 11 3" xfId="14988" xr:uid="{402EB940-716C-4CB3-BF06-AF69E4835D19}"/>
    <cellStyle name="Normal 2 2 2 21 12" xfId="14989" xr:uid="{9D3F43A2-9C10-4DC7-AF61-8840C4F2D58A}"/>
    <cellStyle name="Normal 2 2 2 21 13" xfId="14990" xr:uid="{B3124D83-6D12-43B8-97FB-0826699998DD}"/>
    <cellStyle name="Normal 2 2 2 21 14" xfId="14991" xr:uid="{4F62172F-1475-4B51-A981-3CEB76A87201}"/>
    <cellStyle name="Normal 2 2 2 21 14 2" xfId="14992" xr:uid="{F5AC9995-0511-4108-9575-C90BFA3D2E9C}"/>
    <cellStyle name="Normal 2 2 2 21 15" xfId="14993" xr:uid="{A7B5C6F8-92A3-4421-A652-9A6CD81F3B70}"/>
    <cellStyle name="Normal 2 2 2 21 16" xfId="14994" xr:uid="{D3575635-1864-4F8C-9CB4-CE0551A5C3E3}"/>
    <cellStyle name="Normal 2 2 2 21 17" xfId="14995" xr:uid="{95169A49-04C3-43D9-913E-41A5A605A337}"/>
    <cellStyle name="Normal 2 2 2 21 18" xfId="14996" xr:uid="{BD421B8A-45A0-4647-87D9-E395598FDB99}"/>
    <cellStyle name="Normal 2 2 2 21 19" xfId="14997" xr:uid="{08527D13-1E2B-4BE6-B866-AB440FBEEF1C}"/>
    <cellStyle name="Normal 2 2 2 21 2" xfId="3385" xr:uid="{71E3AB42-54BF-4F88-B06A-62E966DDA2B5}"/>
    <cellStyle name="Normal 2 2 2 21 20" xfId="14998" xr:uid="{BD808307-0257-423B-92B9-3111A1940631}"/>
    <cellStyle name="Normal 2 2 2 21 21" xfId="14999" xr:uid="{E2F13041-D843-41FC-9A88-7D035178D160}"/>
    <cellStyle name="Normal 2 2 2 21 22" xfId="15000" xr:uid="{A3BA6F94-1862-4D4C-8117-B349D623E9A7}"/>
    <cellStyle name="Normal 2 2 2 21 23" xfId="15001" xr:uid="{46135AB9-ACAA-458B-AF81-C911B13C8D5F}"/>
    <cellStyle name="Normal 2 2 2 21 24" xfId="15002" xr:uid="{DEE71ED7-D551-4D1F-A62C-6BF4043D94B8}"/>
    <cellStyle name="Normal 2 2 2 21 3" xfId="3386" xr:uid="{C4AF0D0C-F25F-48C4-B739-75E0E226508F}"/>
    <cellStyle name="Normal 2 2 2 21 4" xfId="3387" xr:uid="{B40E91C6-345B-4FA8-A2CE-A245EA75C52F}"/>
    <cellStyle name="Normal 2 2 2 21 5" xfId="3388" xr:uid="{4921F01D-B9F0-47D5-A2A6-B23300199F4B}"/>
    <cellStyle name="Normal 2 2 2 21 6" xfId="3389" xr:uid="{17EFD9A9-03DB-4FCC-8ED6-E876BF16C3D1}"/>
    <cellStyle name="Normal 2 2 2 21 7" xfId="3390" xr:uid="{F873ADE2-B91A-4BA8-ADFE-55730C6700E3}"/>
    <cellStyle name="Normal 2 2 2 21 8" xfId="3391" xr:uid="{1AFE4BF6-357B-43D7-B4A9-C35789E9842B}"/>
    <cellStyle name="Normal 2 2 2 21 9" xfId="3392" xr:uid="{122E56B9-2942-44C4-8052-7460ED2CE1D2}"/>
    <cellStyle name="Normal 2 2 2 22" xfId="3393" xr:uid="{3B1F43D1-CAB4-44C4-AB60-85A2C8FAF213}"/>
    <cellStyle name="Normal 2 2 2 22 10" xfId="3394" xr:uid="{9B1B57D3-6910-4F05-97D9-D5B52EEEBBA0}"/>
    <cellStyle name="Normal 2 2 2 22 10 2" xfId="3395" xr:uid="{9272EFF0-48ED-4EA6-8938-373BA1710E95}"/>
    <cellStyle name="Normal 2 2 2 22 11" xfId="15003" xr:uid="{190A3788-0836-4422-8FD0-E3B773E46A8F}"/>
    <cellStyle name="Normal 2 2 2 22 11 2" xfId="15004" xr:uid="{5A20B08C-B72E-4639-B717-E2AAD424538F}"/>
    <cellStyle name="Normal 2 2 2 22 11 2 2" xfId="15005" xr:uid="{4EE8E603-5651-459E-8642-7D3DCDE37379}"/>
    <cellStyle name="Normal 2 2 2 22 11 3" xfId="15006" xr:uid="{B630ED2B-279C-4958-BFED-D2243C380782}"/>
    <cellStyle name="Normal 2 2 2 22 12" xfId="15007" xr:uid="{D4057C33-7FDF-41FB-BBA1-5AFEDFA9D10D}"/>
    <cellStyle name="Normal 2 2 2 22 13" xfId="15008" xr:uid="{54B05809-F792-4CC6-A258-7A6FDC7FBF70}"/>
    <cellStyle name="Normal 2 2 2 22 14" xfId="15009" xr:uid="{3615AFFB-7DBB-42EA-8C7E-393FFD7B40A4}"/>
    <cellStyle name="Normal 2 2 2 22 14 2" xfId="15010" xr:uid="{7C745FAC-B8D2-4B6B-BC0A-F4F5A18A1049}"/>
    <cellStyle name="Normal 2 2 2 22 15" xfId="15011" xr:uid="{7CBB42D3-4471-4123-B902-AFDBC5BAB4B0}"/>
    <cellStyle name="Normal 2 2 2 22 16" xfId="15012" xr:uid="{A489300C-3144-48B5-A9A4-3A22F2FFEA2F}"/>
    <cellStyle name="Normal 2 2 2 22 17" xfId="15013" xr:uid="{9A4FB73D-4651-4576-80E1-1473B4346D71}"/>
    <cellStyle name="Normal 2 2 2 22 18" xfId="15014" xr:uid="{01831559-7E36-4A14-B716-B5048C06786F}"/>
    <cellStyle name="Normal 2 2 2 22 19" xfId="15015" xr:uid="{4D56CCC2-F08D-4DA3-91C2-F2FB7CBC5068}"/>
    <cellStyle name="Normal 2 2 2 22 2" xfId="3396" xr:uid="{41F7BBFD-D7E3-4C17-AA0F-F7196DD3C0FC}"/>
    <cellStyle name="Normal 2 2 2 22 2 2" xfId="3397" xr:uid="{34717973-DF57-4640-8166-971830144061}"/>
    <cellStyle name="Normal 2 2 2 22 20" xfId="15016" xr:uid="{1A160530-5062-40A6-9BB2-21BA08BD10C8}"/>
    <cellStyle name="Normal 2 2 2 22 21" xfId="15017" xr:uid="{A84DA868-87ED-4FB1-B49E-3F0B4BDD0A16}"/>
    <cellStyle name="Normal 2 2 2 22 22" xfId="15018" xr:uid="{5FDB1692-CAF0-48E1-A489-5E32954EC474}"/>
    <cellStyle name="Normal 2 2 2 22 23" xfId="15019" xr:uid="{E8B0B86F-EF99-4EC1-A4F5-3E597698C5D0}"/>
    <cellStyle name="Normal 2 2 2 22 24" xfId="15020" xr:uid="{2552DBBF-6E2C-461E-BF45-0C6CEBEAED8C}"/>
    <cellStyle name="Normal 2 2 2 22 25" xfId="15021" xr:uid="{28DF59E3-8644-460C-9306-9D3A413DDBE2}"/>
    <cellStyle name="Normal 2 2 2 22 26" xfId="15022" xr:uid="{A26BC843-D703-40D1-9E95-13482FE972D2}"/>
    <cellStyle name="Normal 2 2 2 22 27" xfId="15023" xr:uid="{85DB8E1F-88C4-4EF8-BF63-B0422E362B15}"/>
    <cellStyle name="Normal 2 2 2 22 28" xfId="15024" xr:uid="{C5B779C7-8D09-41EB-B155-31FAE95D5A54}"/>
    <cellStyle name="Normal 2 2 2 22 29" xfId="15025" xr:uid="{01904155-45BA-4537-BE2E-AFD8D1FC1C8F}"/>
    <cellStyle name="Normal 2 2 2 22 3" xfId="3398" xr:uid="{7DE38F82-0122-465C-B922-05AB3BFE0BC0}"/>
    <cellStyle name="Normal 2 2 2 22 3 2" xfId="3399" xr:uid="{1509BFA5-889F-4E19-8226-2EE01EEB466D}"/>
    <cellStyle name="Normal 2 2 2 22 30" xfId="15026" xr:uid="{5E81C162-273D-40C9-9D62-0E49E104F6DE}"/>
    <cellStyle name="Normal 2 2 2 22 31" xfId="15027" xr:uid="{7A094345-B0B3-4264-932D-BF86AFCB2CC7}"/>
    <cellStyle name="Normal 2 2 2 22 32" xfId="15028" xr:uid="{A07D3B00-BA7B-4E51-AB0B-4727ADD62F1B}"/>
    <cellStyle name="Normal 2 2 2 22 33" xfId="15029" xr:uid="{663A3518-4D1F-4277-864D-FED749D93E82}"/>
    <cellStyle name="Normal 2 2 2 22 34" xfId="15030" xr:uid="{55C46115-7B77-4AD8-A12A-9DC273E0C4A0}"/>
    <cellStyle name="Normal 2 2 2 22 35" xfId="15031" xr:uid="{765E82E3-EAE8-4B63-93F4-2B0B4ED5BA79}"/>
    <cellStyle name="Normal 2 2 2 22 36" xfId="15032" xr:uid="{5BBFF948-98FF-4A47-B097-625E9C082FFA}"/>
    <cellStyle name="Normal 2 2 2 22 37" xfId="15033" xr:uid="{8E82004D-D82B-4128-A2E9-13C512AB97FF}"/>
    <cellStyle name="Normal 2 2 2 22 38" xfId="15034" xr:uid="{31249982-38E7-4B2F-AEF3-5C0AFF07FDDB}"/>
    <cellStyle name="Normal 2 2 2 22 39" xfId="15035" xr:uid="{CD06C2A6-A883-4E45-BE41-E924ABA14A52}"/>
    <cellStyle name="Normal 2 2 2 22 4" xfId="3400" xr:uid="{685401BC-031D-485B-BA1A-E3F03AF97DDB}"/>
    <cellStyle name="Normal 2 2 2 22 4 2" xfId="3401" xr:uid="{6413B098-BD6C-4716-AB92-21DCEF1EDCEE}"/>
    <cellStyle name="Normal 2 2 2 22 40" xfId="15036" xr:uid="{EE47BF49-2543-435E-A5B9-7EF4C0D5F734}"/>
    <cellStyle name="Normal 2 2 2 22 5" xfId="3402" xr:uid="{89DECBCB-7029-4E41-8EE4-535EDD9AE482}"/>
    <cellStyle name="Normal 2 2 2 22 5 2" xfId="3403" xr:uid="{854B4071-4E18-4490-BE3D-6D91A5844F9E}"/>
    <cellStyle name="Normal 2 2 2 22 6" xfId="3404" xr:uid="{935D8ED7-0F47-4754-8FB6-2135CAA237CD}"/>
    <cellStyle name="Normal 2 2 2 22 6 2" xfId="3405" xr:uid="{A9E52C84-6553-45F1-B46C-F4AE7E921772}"/>
    <cellStyle name="Normal 2 2 2 22 7" xfId="3406" xr:uid="{091B2D06-1606-4458-9C24-2F17C96432E3}"/>
    <cellStyle name="Normal 2 2 2 22 7 2" xfId="3407" xr:uid="{534D0454-14AE-41E4-AB38-266F86F260E8}"/>
    <cellStyle name="Normal 2 2 2 22 8" xfId="3408" xr:uid="{2EF8DDF2-C473-4917-87BB-A2A734022BA2}"/>
    <cellStyle name="Normal 2 2 2 22 8 2" xfId="3409" xr:uid="{0ECC4517-58B3-4A9C-B68E-E9B97ABB829F}"/>
    <cellStyle name="Normal 2 2 2 22 9" xfId="3410" xr:uid="{C1C47F9D-F7CC-4AF7-8FC7-CB25ADB88802}"/>
    <cellStyle name="Normal 2 2 2 22 9 2" xfId="3411" xr:uid="{69396DC3-AE8B-4ED5-B874-D12FE3F0A761}"/>
    <cellStyle name="Normal 2 2 2 23" xfId="3412" xr:uid="{F0538C7B-E2DF-4CF4-A727-3D5406FF621C}"/>
    <cellStyle name="Normal 2 2 2 23 10" xfId="15037" xr:uid="{B457B62A-744E-4DE5-B10A-7620E86FCE45}"/>
    <cellStyle name="Normal 2 2 2 23 11" xfId="15038" xr:uid="{EA750403-97F3-40CF-8EB9-9268F66F0BB1}"/>
    <cellStyle name="Normal 2 2 2 23 12" xfId="15039" xr:uid="{3328E0F0-5CA4-4237-BCDB-CD9DDCD9A55C}"/>
    <cellStyle name="Normal 2 2 2 23 13" xfId="15040" xr:uid="{23B3B164-6158-437D-A80B-B190C3FCDC52}"/>
    <cellStyle name="Normal 2 2 2 23 2" xfId="15041" xr:uid="{E38A0CCC-9185-4299-A34A-CDA34E04C6E6}"/>
    <cellStyle name="Normal 2 2 2 23 2 2" xfId="15042" xr:uid="{C9A2BA94-39EE-42DF-8D19-D7D730C3A147}"/>
    <cellStyle name="Normal 2 2 2 23 3" xfId="15043" xr:uid="{865B01FB-BA93-401B-AAD9-286E46E01EA0}"/>
    <cellStyle name="Normal 2 2 2 23 4" xfId="15044" xr:uid="{297FD3F5-6D2F-4F35-8C7C-C1B54E97E4B7}"/>
    <cellStyle name="Normal 2 2 2 23 5" xfId="15045" xr:uid="{371F8E0C-DD8F-49CF-B6AE-57ADEC26F793}"/>
    <cellStyle name="Normal 2 2 2 23 6" xfId="15046" xr:uid="{EA914BD4-F09C-4A72-8624-D2D3AE295EC5}"/>
    <cellStyle name="Normal 2 2 2 23 7" xfId="15047" xr:uid="{F7630145-EC4B-43E9-9353-B10712D45B41}"/>
    <cellStyle name="Normal 2 2 2 23 8" xfId="15048" xr:uid="{CE5911E0-7069-40C2-945E-A5E6C89622F8}"/>
    <cellStyle name="Normal 2 2 2 23 9" xfId="15049" xr:uid="{26DD2FB7-FEAB-43AB-A847-6FAEAE84EFD4}"/>
    <cellStyle name="Normal 2 2 2 24" xfId="3413" xr:uid="{E37FCFF0-23F1-437E-BBA6-8E5555E0A8B5}"/>
    <cellStyle name="Normal 2 2 2 24 10" xfId="15050" xr:uid="{E0D44842-65CA-4CC3-8BD7-BA3DDC5C2904}"/>
    <cellStyle name="Normal 2 2 2 24 11" xfId="15051" xr:uid="{7BB5CE33-B5C4-4A42-B542-D2BA630927F8}"/>
    <cellStyle name="Normal 2 2 2 24 2" xfId="15052" xr:uid="{15906D70-5ECC-4E62-9B54-51B3B57495AC}"/>
    <cellStyle name="Normal 2 2 2 24 3" xfId="15053" xr:uid="{9673AAB1-CEDE-47A4-BAA9-10460F38CAE9}"/>
    <cellStyle name="Normal 2 2 2 24 4" xfId="15054" xr:uid="{3853AEE6-F8E4-4EBB-B084-3A8F252EBBC6}"/>
    <cellStyle name="Normal 2 2 2 24 5" xfId="15055" xr:uid="{3B6F5538-B5C2-4997-AE85-2B9DB500702A}"/>
    <cellStyle name="Normal 2 2 2 24 6" xfId="15056" xr:uid="{C346F1B6-C5CB-44FE-AB83-5B7844812BA6}"/>
    <cellStyle name="Normal 2 2 2 24 7" xfId="15057" xr:uid="{39A93CFD-B059-4A1E-9325-954AEA13B31F}"/>
    <cellStyle name="Normal 2 2 2 24 8" xfId="15058" xr:uid="{1EE04358-8945-4076-BC41-C89073939319}"/>
    <cellStyle name="Normal 2 2 2 24 9" xfId="15059" xr:uid="{BA533EE0-ABAD-4B09-A680-F79FB7742124}"/>
    <cellStyle name="Normal 2 2 2 25" xfId="3414" xr:uid="{79F6B47F-4EBB-436B-A2CE-E9D1FAE05F9F}"/>
    <cellStyle name="Normal 2 2 2 25 2" xfId="3415" xr:uid="{50C35BD2-206F-4E22-8DBE-874D4D73F0D0}"/>
    <cellStyle name="Normal 2 2 2 26" xfId="3416" xr:uid="{11605FD7-36B9-4504-AB69-E0A419E3454A}"/>
    <cellStyle name="Normal 2 2 2 26 2" xfId="15060" xr:uid="{2DED2D5E-4D4C-4135-B89D-C351C2F69193}"/>
    <cellStyle name="Normal 2 2 2 27" xfId="15061" xr:uid="{805D5E4D-ADA3-4E8B-A8D3-77C65661ED9B}"/>
    <cellStyle name="Normal 2 2 2 28" xfId="15062" xr:uid="{3CAF7EC7-2F7E-441D-8C00-53C0BA2FA6EB}"/>
    <cellStyle name="Normal 2 2 2 29" xfId="15063" xr:uid="{D3354CC7-458C-4B2A-85B9-3C34A23CEA5E}"/>
    <cellStyle name="Normal 2 2 2 3" xfId="3417" xr:uid="{119FEEA9-7553-4101-A6FB-ADA135436DB7}"/>
    <cellStyle name="Normal 2 2 2 3 2" xfId="3418" xr:uid="{0F16381A-6BF0-47C8-A2B0-726044B001A1}"/>
    <cellStyle name="Normal 2 2 2 3 2 10" xfId="15064" xr:uid="{F8C2F160-56EB-41D8-A3B5-97698F699820}"/>
    <cellStyle name="Normal 2 2 2 3 2 11" xfId="15065" xr:uid="{FFAA3A48-4683-44E7-8475-530D03607D5E}"/>
    <cellStyle name="Normal 2 2 2 3 2 12" xfId="15066" xr:uid="{8C51BAD9-3FB5-4969-9E79-1A201311FB73}"/>
    <cellStyle name="Normal 2 2 2 3 2 13" xfId="15067" xr:uid="{C6372BBA-75AE-4BF0-83DF-B5126B547A12}"/>
    <cellStyle name="Normal 2 2 2 3 2 14" xfId="15068" xr:uid="{45927AB2-D7EA-4951-90BA-7098FF5E6259}"/>
    <cellStyle name="Normal 2 2 2 3 2 15" xfId="15069" xr:uid="{84C34BCE-C1F0-4F6F-AC8A-3754F85663CE}"/>
    <cellStyle name="Normal 2 2 2 3 2 16" xfId="15070" xr:uid="{B26F5013-EA63-4A4F-BC78-2E04528AAA99}"/>
    <cellStyle name="Normal 2 2 2 3 2 17" xfId="15071" xr:uid="{5259AFE3-F930-4189-AF61-CF9F496E1C8E}"/>
    <cellStyle name="Normal 2 2 2 3 2 18" xfId="15072" xr:uid="{90748158-F9DB-4304-8F60-7BCD2BF6114F}"/>
    <cellStyle name="Normal 2 2 2 3 2 19" xfId="15073" xr:uid="{B8EED940-7B5A-4F55-8EA7-1C268425066A}"/>
    <cellStyle name="Normal 2 2 2 3 2 2" xfId="3419" xr:uid="{189F11EB-2303-40CD-8DE4-F22C621B7724}"/>
    <cellStyle name="Normal 2 2 2 3 2 20" xfId="15074" xr:uid="{025DA9E8-E6A0-4F34-AD67-1C6841C6D561}"/>
    <cellStyle name="Normal 2 2 2 3 2 21" xfId="15075" xr:uid="{32A8C2AF-A53D-4009-AAB8-C0DA75FD8A70}"/>
    <cellStyle name="Normal 2 2 2 3 2 22" xfId="15076" xr:uid="{D1081273-E00A-4571-A65E-D4324B4C2C3E}"/>
    <cellStyle name="Normal 2 2 2 3 2 23" xfId="15077" xr:uid="{EF1C0342-AB18-429B-97CD-43531F795DB0}"/>
    <cellStyle name="Normal 2 2 2 3 2 24" xfId="15078" xr:uid="{09D8C274-5767-4164-8F8D-ED54CEE3E043}"/>
    <cellStyle name="Normal 2 2 2 3 2 25" xfId="15079" xr:uid="{FF33AB3B-E067-46D7-B8F0-188107292CEE}"/>
    <cellStyle name="Normal 2 2 2 3 2 26" xfId="15080" xr:uid="{1CA10B35-CBB3-4769-A805-0DC794AEB358}"/>
    <cellStyle name="Normal 2 2 2 3 2 27" xfId="15081" xr:uid="{05719F94-CB95-4509-ACEB-79A9E0FEDC24}"/>
    <cellStyle name="Normal 2 2 2 3 2 28" xfId="15082" xr:uid="{B69A39EA-573D-4D88-A9E6-EF57CD0BA441}"/>
    <cellStyle name="Normal 2 2 2 3 2 29" xfId="15083" xr:uid="{966C6ACD-A9B1-411B-87EE-02D45E0B04AD}"/>
    <cellStyle name="Normal 2 2 2 3 2 3" xfId="3420" xr:uid="{D6DE6FBD-5D9F-48C2-80E4-538427693726}"/>
    <cellStyle name="Normal 2 2 2 3 2 30" xfId="15084" xr:uid="{9668BBD0-BF46-4840-826D-BEE2C1CCBDFF}"/>
    <cellStyle name="Normal 2 2 2 3 2 31" xfId="15085" xr:uid="{1AD22962-5EFD-4273-9C16-EBEC414BC702}"/>
    <cellStyle name="Normal 2 2 2 3 2 32" xfId="15086" xr:uid="{F0A56B97-2607-4000-A7A2-DFD138EBC0C9}"/>
    <cellStyle name="Normal 2 2 2 3 2 33" xfId="15087" xr:uid="{BBB0B6D2-EC05-4060-B8ED-5A6C708E596E}"/>
    <cellStyle name="Normal 2 2 2 3 2 4" xfId="3421" xr:uid="{955E4272-E331-458F-9CF9-440BAF4EF5C6}"/>
    <cellStyle name="Normal 2 2 2 3 2 5" xfId="15088" xr:uid="{5C98D6BA-7E18-40DA-B3C9-FB490B5748CC}"/>
    <cellStyle name="Normal 2 2 2 3 2 6" xfId="15089" xr:uid="{229F2258-AD50-43AB-B4AE-23A14B0AF8F5}"/>
    <cellStyle name="Normal 2 2 2 3 2 7" xfId="15090" xr:uid="{B0D02952-1B2B-40E2-80E8-97DB8737DD27}"/>
    <cellStyle name="Normal 2 2 2 3 2 8" xfId="15091" xr:uid="{4FB2E265-C674-462D-84F8-0A26289AF2E5}"/>
    <cellStyle name="Normal 2 2 2 3 2 9" xfId="15092" xr:uid="{7254DEF7-78B2-4EBA-9011-437E7C3D4C3C}"/>
    <cellStyle name="Normal 2 2 2 3 3" xfId="3422" xr:uid="{4838ECE3-6B85-47E2-9BE8-CF07F16E619F}"/>
    <cellStyle name="Normal 2 2 2 3 4" xfId="15093" xr:uid="{E2324513-9877-46C6-8525-01D06A3EF524}"/>
    <cellStyle name="Normal 2 2 2 3 5" xfId="15094" xr:uid="{97118601-F6C0-41EF-9A54-2DF376315F37}"/>
    <cellStyle name="Normal 2 2 2 30" xfId="15095" xr:uid="{10A06923-FD6F-45E8-872D-C5D297977C6B}"/>
    <cellStyle name="Normal 2 2 2 31" xfId="15096" xr:uid="{86CE1F37-5409-4AA7-AE82-25738C0D24F4}"/>
    <cellStyle name="Normal 2 2 2 32" xfId="15097" xr:uid="{E586D0D6-7B42-40E3-A801-3418AB720218}"/>
    <cellStyle name="Normal 2 2 2 33" xfId="15098" xr:uid="{1927B3AB-41BA-4123-9BE7-1B17800E6B26}"/>
    <cellStyle name="Normal 2 2 2 34" xfId="15099" xr:uid="{F051B3E5-7AE3-4C27-8580-F3B2BF5DAD39}"/>
    <cellStyle name="Normal 2 2 2 35" xfId="15100" xr:uid="{144B9A81-DB37-42D9-8E48-69A43366AF2F}"/>
    <cellStyle name="Normal 2 2 2 4" xfId="3423" xr:uid="{ECA8AA6A-5848-40E2-A090-5CE7070054DC}"/>
    <cellStyle name="Normal 2 2 2 4 10" xfId="3424" xr:uid="{F22AC9E4-03CA-48F7-843B-26A1F39FB82E}"/>
    <cellStyle name="Normal 2 2 2 4 11" xfId="3425" xr:uid="{E7B03E63-77F9-4F10-8287-5DCA30D3B4E2}"/>
    <cellStyle name="Normal 2 2 2 4 12" xfId="3426" xr:uid="{8274C587-EFD4-40D7-86A5-96A1575023D5}"/>
    <cellStyle name="Normal 2 2 2 4 13" xfId="3427" xr:uid="{44A04882-10CA-4F91-8990-B5727C2D6DF0}"/>
    <cellStyle name="Normal 2 2 2 4 14" xfId="15101" xr:uid="{3B5AD9C3-02C0-4AB1-84A7-894B880ADF44}"/>
    <cellStyle name="Normal 2 2 2 4 15" xfId="15102" xr:uid="{5F76F687-CBE9-4AEF-B0FA-C82EFE2AB37E}"/>
    <cellStyle name="Normal 2 2 2 4 16" xfId="15103" xr:uid="{8F137DD4-82B1-4C9E-8850-BEE7F34A6E17}"/>
    <cellStyle name="Normal 2 2 2 4 17" xfId="15104" xr:uid="{F5252658-BE4E-447A-B9DA-23E1AD60FC8A}"/>
    <cellStyle name="Normal 2 2 2 4 18" xfId="15105" xr:uid="{83D81C9E-99AC-4212-83F3-1818CB6B790C}"/>
    <cellStyle name="Normal 2 2 2 4 19" xfId="15106" xr:uid="{37FD58A5-1070-4E0F-8167-014A0E4073D1}"/>
    <cellStyle name="Normal 2 2 2 4 2" xfId="3428" xr:uid="{37B1C2D8-ECB1-424C-B45D-54D1E5695BF9}"/>
    <cellStyle name="Normal 2 2 2 4 2 10" xfId="3429" xr:uid="{562C5D14-B7BF-45EE-9800-F3EA0559C904}"/>
    <cellStyle name="Normal 2 2 2 4 2 10 10" xfId="15107" xr:uid="{98618820-33CB-4659-9C84-67F5D67CD76B}"/>
    <cellStyle name="Normal 2 2 2 4 2 10 11" xfId="15108" xr:uid="{11ED9163-E4DC-4F70-B126-867033E54AA5}"/>
    <cellStyle name="Normal 2 2 2 4 2 10 12" xfId="15109" xr:uid="{363CEAA4-81EE-4225-A3FB-0691C2E13684}"/>
    <cellStyle name="Normal 2 2 2 4 2 10 13" xfId="15110" xr:uid="{BAE5BA45-AC22-47D8-AACD-82D684629CED}"/>
    <cellStyle name="Normal 2 2 2 4 2 10 14" xfId="15111" xr:uid="{082CAA4A-086E-4015-9E75-3EFAA3FA7F91}"/>
    <cellStyle name="Normal 2 2 2 4 2 10 15" xfId="15112" xr:uid="{96EC8B44-8114-4512-8E7F-1788AC9A0A1C}"/>
    <cellStyle name="Normal 2 2 2 4 2 10 16" xfId="15113" xr:uid="{EB493E20-17F4-4270-BDA0-2D250B873DFF}"/>
    <cellStyle name="Normal 2 2 2 4 2 10 17" xfId="15114" xr:uid="{E6FB77CF-281D-42D0-9A0A-5D37CBEF871F}"/>
    <cellStyle name="Normal 2 2 2 4 2 10 18" xfId="15115" xr:uid="{0CAC2D99-DD0B-448C-A023-05CBCD677E9C}"/>
    <cellStyle name="Normal 2 2 2 4 2 10 19" xfId="15116" xr:uid="{0EBC6F14-9C4E-4781-8461-C94462408464}"/>
    <cellStyle name="Normal 2 2 2 4 2 10 2" xfId="3430" xr:uid="{2BD9C0C5-D669-4D44-93A8-82E85CDF9D41}"/>
    <cellStyle name="Normal 2 2 2 4 2 10 20" xfId="15117" xr:uid="{9E80635C-57EC-4855-BBB8-D92EBC2856A7}"/>
    <cellStyle name="Normal 2 2 2 4 2 10 21" xfId="15118" xr:uid="{C8BCEEC2-E281-42F7-9DED-C46851F8568C}"/>
    <cellStyle name="Normal 2 2 2 4 2 10 22" xfId="15119" xr:uid="{915F3ACF-119C-4DB7-88CE-14E1DCF09CD6}"/>
    <cellStyle name="Normal 2 2 2 4 2 10 23" xfId="15120" xr:uid="{26BA2476-9253-4BD7-AED6-8B6F695810B9}"/>
    <cellStyle name="Normal 2 2 2 4 2 10 24" xfId="15121" xr:uid="{10842DBD-6438-4D63-A27C-85E5F1806740}"/>
    <cellStyle name="Normal 2 2 2 4 2 10 25" xfId="15122" xr:uid="{0CD61A80-39AC-4013-B318-373412EBF581}"/>
    <cellStyle name="Normal 2 2 2 4 2 10 26" xfId="15123" xr:uid="{19A8E66F-E8EA-4E8A-8FA2-52DF4C118633}"/>
    <cellStyle name="Normal 2 2 2 4 2 10 27" xfId="15124" xr:uid="{7C30BA65-3F15-4AF4-875C-43064CFCA83B}"/>
    <cellStyle name="Normal 2 2 2 4 2 10 28" xfId="15125" xr:uid="{79B0E290-32D0-43AB-BFD0-9E8C2B69FE7B}"/>
    <cellStyle name="Normal 2 2 2 4 2 10 29" xfId="15126" xr:uid="{161C858F-0E56-4BBD-806C-CD2923952E33}"/>
    <cellStyle name="Normal 2 2 2 4 2 10 3" xfId="15127" xr:uid="{78DD17FB-B397-453D-9607-8F91F5DB42E0}"/>
    <cellStyle name="Normal 2 2 2 4 2 10 30" xfId="15128" xr:uid="{1E5BBDD5-EA5D-4B15-A60F-F037216BB868}"/>
    <cellStyle name="Normal 2 2 2 4 2 10 31" xfId="15129" xr:uid="{AADBA75C-A8BD-4459-B0B4-8E3629E82D2E}"/>
    <cellStyle name="Normal 2 2 2 4 2 10 4" xfId="15130" xr:uid="{2FD0A933-120F-4251-A5BC-3A6953F0EAE5}"/>
    <cellStyle name="Normal 2 2 2 4 2 10 5" xfId="15131" xr:uid="{1FD98CEB-B17C-456A-94AF-906E9689F350}"/>
    <cellStyle name="Normal 2 2 2 4 2 10 6" xfId="15132" xr:uid="{14C187AA-DF40-4DD6-8C23-56A6A3B377AA}"/>
    <cellStyle name="Normal 2 2 2 4 2 10 7" xfId="15133" xr:uid="{53862711-2EA1-4F1F-A4D4-E0027F74F607}"/>
    <cellStyle name="Normal 2 2 2 4 2 10 8" xfId="15134" xr:uid="{73202A2B-2DFE-4777-B794-36E668945829}"/>
    <cellStyle name="Normal 2 2 2 4 2 10 9" xfId="15135" xr:uid="{062117A0-92DE-49AE-AF99-5E8F310F4AA3}"/>
    <cellStyle name="Normal 2 2 2 4 2 2" xfId="3431" xr:uid="{ECD8F9FB-0AE8-4118-A1F1-1EB0C1B2C21B}"/>
    <cellStyle name="Normal 2 2 2 4 2 2 10" xfId="3432" xr:uid="{D05F111D-235C-4FC5-8769-A85B02CB8FC7}"/>
    <cellStyle name="Normal 2 2 2 4 2 2 11" xfId="3433" xr:uid="{7784C4B0-464C-4333-AF0F-305D9D0331F6}"/>
    <cellStyle name="Normal 2 2 2 4 2 2 12" xfId="15136" xr:uid="{0A69BC3F-7E9A-44BA-8D01-B8CCE5FB1393}"/>
    <cellStyle name="Normal 2 2 2 4 2 2 13" xfId="15137" xr:uid="{B6111AC6-5E1F-4B2B-AF55-59B7DE928C4B}"/>
    <cellStyle name="Normal 2 2 2 4 2 2 14" xfId="15138" xr:uid="{EA70AD31-967B-4853-8DA6-F3D5D36D3722}"/>
    <cellStyle name="Normal 2 2 2 4 2 2 15" xfId="15139" xr:uid="{BB9FA158-ECAA-428E-8EE6-743F8133AFDC}"/>
    <cellStyle name="Normal 2 2 2 4 2 2 16" xfId="15140" xr:uid="{D8D28C41-12DC-42C6-9E60-E494F0A6B39A}"/>
    <cellStyle name="Normal 2 2 2 4 2 2 17" xfId="15141" xr:uid="{3996EAEC-B80F-46FF-BB9E-3AD3038E012C}"/>
    <cellStyle name="Normal 2 2 2 4 2 2 18" xfId="15142" xr:uid="{C4637840-54C2-4CF5-8D38-2423F8C9D9C5}"/>
    <cellStyle name="Normal 2 2 2 4 2 2 19" xfId="15143" xr:uid="{277560D6-7CC8-4555-B7E2-A90AC260CE2D}"/>
    <cellStyle name="Normal 2 2 2 4 2 2 2" xfId="3434" xr:uid="{0C0960CF-3E70-4BF4-ABD0-0090B032E1C9}"/>
    <cellStyle name="Normal 2 2 2 4 2 2 2 2" xfId="3435" xr:uid="{558F528B-3F8F-4A57-A31B-206014CDFA85}"/>
    <cellStyle name="Normal 2 2 2 4 2 2 2 2 10" xfId="3436" xr:uid="{8B4FE2DD-695A-4F8A-8AC2-418DFF53DD09}"/>
    <cellStyle name="Normal 2 2 2 4 2 2 2 2 11" xfId="15144" xr:uid="{44C5E790-A4F9-4133-A15E-EA8FF1E091AF}"/>
    <cellStyle name="Normal 2 2 2 4 2 2 2 2 12" xfId="15145" xr:uid="{A6AA45C2-0184-4E87-8F5E-1D8DB66AF77C}"/>
    <cellStyle name="Normal 2 2 2 4 2 2 2 2 13" xfId="15146" xr:uid="{D902BA24-4A08-4B69-B7B8-83BCD3A6DFEC}"/>
    <cellStyle name="Normal 2 2 2 4 2 2 2 2 14" xfId="15147" xr:uid="{2AEFF651-845E-4247-86CD-5F6FD0189208}"/>
    <cellStyle name="Normal 2 2 2 4 2 2 2 2 15" xfId="15148" xr:uid="{7A432D33-1B46-476F-ACA7-DB50FB16A578}"/>
    <cellStyle name="Normal 2 2 2 4 2 2 2 2 16" xfId="15149" xr:uid="{2A3CF4FB-64E9-4AF4-92B8-C0BBAB491548}"/>
    <cellStyle name="Normal 2 2 2 4 2 2 2 2 17" xfId="15150" xr:uid="{77E421A2-B15E-4579-9069-DB5477F13E71}"/>
    <cellStyle name="Normal 2 2 2 4 2 2 2 2 18" xfId="15151" xr:uid="{ECF990E3-F44D-4B34-8DF4-B76A5EA04AB0}"/>
    <cellStyle name="Normal 2 2 2 4 2 2 2 2 19" xfId="15152" xr:uid="{1B6AC28B-146D-4D2B-88C1-3C8654FCCC7A}"/>
    <cellStyle name="Normal 2 2 2 4 2 2 2 2 2" xfId="3437" xr:uid="{3BF374A4-CF95-4143-A716-0A70DB79E9CC}"/>
    <cellStyle name="Normal 2 2 2 4 2 2 2 2 20" xfId="15153" xr:uid="{4447B71A-5C8D-4897-A409-249997EB50AC}"/>
    <cellStyle name="Normal 2 2 2 4 2 2 2 2 21" xfId="15154" xr:uid="{3D5792ED-3957-4FC5-9A7F-1B1161D380C9}"/>
    <cellStyle name="Normal 2 2 2 4 2 2 2 2 22" xfId="15155" xr:uid="{9CC4F272-8F20-4D2B-B1F3-DFC825B4EE3C}"/>
    <cellStyle name="Normal 2 2 2 4 2 2 2 2 23" xfId="15156" xr:uid="{D783F326-1882-4024-A47B-705440E81684}"/>
    <cellStyle name="Normal 2 2 2 4 2 2 2 2 24" xfId="15157" xr:uid="{673B0712-BD26-450E-8F02-62E70C06E27A}"/>
    <cellStyle name="Normal 2 2 2 4 2 2 2 2 25" xfId="15158" xr:uid="{8501654B-2F34-4ED1-8B43-21F081882C38}"/>
    <cellStyle name="Normal 2 2 2 4 2 2 2 2 26" xfId="15159" xr:uid="{EE048A12-EF8F-45BD-939D-F4C71C2C37E3}"/>
    <cellStyle name="Normal 2 2 2 4 2 2 2 2 27" xfId="15160" xr:uid="{6686FAA8-9676-4E02-AE7B-4BB97CAEDE89}"/>
    <cellStyle name="Normal 2 2 2 4 2 2 2 2 28" xfId="15161" xr:uid="{3382EDD7-A367-4648-AEE6-50EFF3B4657D}"/>
    <cellStyle name="Normal 2 2 2 4 2 2 2 2 29" xfId="15162" xr:uid="{515FFF17-F841-46B1-84E9-160957AD0741}"/>
    <cellStyle name="Normal 2 2 2 4 2 2 2 2 3" xfId="3438" xr:uid="{A967D518-43EC-4484-AE59-2CEA30F44742}"/>
    <cellStyle name="Normal 2 2 2 4 2 2 2 2 30" xfId="15163" xr:uid="{C09A60EA-3728-4AA0-A8B2-A6969B7337A2}"/>
    <cellStyle name="Normal 2 2 2 4 2 2 2 2 31" xfId="15164" xr:uid="{A487878D-292E-42FE-B9DF-9E54E63B7E82}"/>
    <cellStyle name="Normal 2 2 2 4 2 2 2 2 32" xfId="15165" xr:uid="{380E9D9C-66DB-4EE6-B6E6-8036BA8DABFA}"/>
    <cellStyle name="Normal 2 2 2 4 2 2 2 2 33" xfId="15166" xr:uid="{B845A39B-7E7E-4E5B-8EA2-54358BAED8A8}"/>
    <cellStyle name="Normal 2 2 2 4 2 2 2 2 34" xfId="15167" xr:uid="{5C0286DF-83FA-4B3F-BCF1-91C3D5466AAC}"/>
    <cellStyle name="Normal 2 2 2 4 2 2 2 2 35" xfId="15168" xr:uid="{0B49DDBB-967C-4A07-8C4C-2B41165BEDC6}"/>
    <cellStyle name="Normal 2 2 2 4 2 2 2 2 36" xfId="15169" xr:uid="{8A089794-7D8E-4550-AC27-E60F6160F6D6}"/>
    <cellStyle name="Normal 2 2 2 4 2 2 2 2 37" xfId="15170" xr:uid="{9E380EED-1D0F-4035-9414-1E55D6EE9721}"/>
    <cellStyle name="Normal 2 2 2 4 2 2 2 2 38" xfId="15171" xr:uid="{56D17BA3-3712-467A-BA8C-FFFFC5218DEE}"/>
    <cellStyle name="Normal 2 2 2 4 2 2 2 2 39" xfId="15172" xr:uid="{4801AFC3-01AE-49EA-827D-BA6484B6468A}"/>
    <cellStyle name="Normal 2 2 2 4 2 2 2 2 4" xfId="3439" xr:uid="{2299463C-FD11-4901-B81E-EBBF2D0AA1D9}"/>
    <cellStyle name="Normal 2 2 2 4 2 2 2 2 5" xfId="3440" xr:uid="{8B06C7EB-38FB-44CF-9998-1A21D5EECCD1}"/>
    <cellStyle name="Normal 2 2 2 4 2 2 2 2 6" xfId="3441" xr:uid="{3AE602DF-3A6F-4D0F-A9BB-2C7F7EF30463}"/>
    <cellStyle name="Normal 2 2 2 4 2 2 2 2 7" xfId="3442" xr:uid="{6505130A-AA07-4E9C-95D8-8E285D0C0545}"/>
    <cellStyle name="Normal 2 2 2 4 2 2 2 2 8" xfId="3443" xr:uid="{9824C972-3DE3-4879-BCF6-9E62CCE74B5F}"/>
    <cellStyle name="Normal 2 2 2 4 2 2 2 2 9" xfId="3444" xr:uid="{0CE148C5-B154-4488-B0C4-4EABD2B00FA7}"/>
    <cellStyle name="Normal 2 2 2 4 2 2 2 3" xfId="3445" xr:uid="{F3836FAE-C328-46F3-824D-05159AE80A1E}"/>
    <cellStyle name="Normal 2 2 2 4 2 2 2 3 10" xfId="15173" xr:uid="{E5AEBEB4-F87C-4793-A6DD-D845C5CF98D0}"/>
    <cellStyle name="Normal 2 2 2 4 2 2 2 3 11" xfId="15174" xr:uid="{4E7DCC7A-6AC9-400E-A18D-5E0DEF8C070F}"/>
    <cellStyle name="Normal 2 2 2 4 2 2 2 3 12" xfId="15175" xr:uid="{8A28FA84-2C32-4219-9AA2-AB614237C075}"/>
    <cellStyle name="Normal 2 2 2 4 2 2 2 3 13" xfId="15176" xr:uid="{0DFE03DF-1ADD-4F37-BE31-D7D1B3C8780A}"/>
    <cellStyle name="Normal 2 2 2 4 2 2 2 3 14" xfId="15177" xr:uid="{5435063D-E412-47AE-8D18-E8D1DA43C111}"/>
    <cellStyle name="Normal 2 2 2 4 2 2 2 3 15" xfId="15178" xr:uid="{75F10DC1-25C2-498C-9EA0-52E8815C8E87}"/>
    <cellStyle name="Normal 2 2 2 4 2 2 2 3 16" xfId="15179" xr:uid="{CDC4E4FC-2365-4AC4-BEC3-494B8584F532}"/>
    <cellStyle name="Normal 2 2 2 4 2 2 2 3 17" xfId="15180" xr:uid="{CDE06DDB-6522-4F51-8207-125FFB5B51C2}"/>
    <cellStyle name="Normal 2 2 2 4 2 2 2 3 18" xfId="15181" xr:uid="{FE298931-ECD6-4AF8-A2D3-3D8AF3B45268}"/>
    <cellStyle name="Normal 2 2 2 4 2 2 2 3 19" xfId="15182" xr:uid="{219D0331-F972-443D-A8FA-86A03B999DE1}"/>
    <cellStyle name="Normal 2 2 2 4 2 2 2 3 2" xfId="3446" xr:uid="{BCA1B7A4-D059-4C4A-A01C-674694467539}"/>
    <cellStyle name="Normal 2 2 2 4 2 2 2 3 20" xfId="15183" xr:uid="{DCCEC098-04AF-4115-95A0-B89B3FFBC6A3}"/>
    <cellStyle name="Normal 2 2 2 4 2 2 2 3 21" xfId="15184" xr:uid="{ED3B2859-D8ED-4C67-8040-E9E4ED889473}"/>
    <cellStyle name="Normal 2 2 2 4 2 2 2 3 22" xfId="15185" xr:uid="{18B7F1E8-DB15-462B-A4FC-539565BA6C8D}"/>
    <cellStyle name="Normal 2 2 2 4 2 2 2 3 23" xfId="15186" xr:uid="{874009A2-3800-4424-9181-03E2844BC0D4}"/>
    <cellStyle name="Normal 2 2 2 4 2 2 2 3 24" xfId="15187" xr:uid="{6618875D-4E5C-4F5B-BC8A-5C28C9491B36}"/>
    <cellStyle name="Normal 2 2 2 4 2 2 2 3 25" xfId="15188" xr:uid="{CB128C55-A3BD-4416-8A92-E291613345D9}"/>
    <cellStyle name="Normal 2 2 2 4 2 2 2 3 26" xfId="15189" xr:uid="{7D7EB0F3-5679-4A3A-911F-CCAE0A514150}"/>
    <cellStyle name="Normal 2 2 2 4 2 2 2 3 27" xfId="15190" xr:uid="{93F92437-F0B4-4418-B052-E6F6462ED507}"/>
    <cellStyle name="Normal 2 2 2 4 2 2 2 3 28" xfId="15191" xr:uid="{FC72EFCA-FB98-40F1-960B-03FC6D9AD8DD}"/>
    <cellStyle name="Normal 2 2 2 4 2 2 2 3 29" xfId="15192" xr:uid="{6EEC91CF-278C-4207-AF2D-3CC5EC1B9274}"/>
    <cellStyle name="Normal 2 2 2 4 2 2 2 3 3" xfId="15193" xr:uid="{36BDF515-BEBE-4AB3-8491-4436BBEA9CB1}"/>
    <cellStyle name="Normal 2 2 2 4 2 2 2 3 30" xfId="15194" xr:uid="{339E9A07-3BB8-433B-A2AD-B7FE20CF983A}"/>
    <cellStyle name="Normal 2 2 2 4 2 2 2 3 31" xfId="15195" xr:uid="{21AC8F0E-A3DF-428E-A940-25CB4A104F72}"/>
    <cellStyle name="Normal 2 2 2 4 2 2 2 3 4" xfId="15196" xr:uid="{41DD49BD-C07A-4864-AFC0-BE62893FFFA1}"/>
    <cellStyle name="Normal 2 2 2 4 2 2 2 3 5" xfId="15197" xr:uid="{04BE4FB8-C92A-4398-9F16-8C7F1B425C54}"/>
    <cellStyle name="Normal 2 2 2 4 2 2 2 3 6" xfId="15198" xr:uid="{8250CEEE-EA44-410F-97BF-62594324BDA6}"/>
    <cellStyle name="Normal 2 2 2 4 2 2 2 3 7" xfId="15199" xr:uid="{614BD77D-0ED1-40CE-9003-7EEB2270E71B}"/>
    <cellStyle name="Normal 2 2 2 4 2 2 2 3 8" xfId="15200" xr:uid="{0C2702F9-D23B-4FA7-9A58-EDE16CD001C9}"/>
    <cellStyle name="Normal 2 2 2 4 2 2 2 3 9" xfId="15201" xr:uid="{5AF85F66-0709-4614-856C-4189CDD952EC}"/>
    <cellStyle name="Normal 2 2 2 4 2 2 2 4" xfId="3447" xr:uid="{4D50D8BA-2383-47B9-89F4-67A74D3CC445}"/>
    <cellStyle name="Normal 2 2 2 4 2 2 2 4 10" xfId="15202" xr:uid="{882C9136-3502-4960-8EA4-744D34CCED74}"/>
    <cellStyle name="Normal 2 2 2 4 2 2 2 4 11" xfId="15203" xr:uid="{86643000-C0DD-48EE-B689-44463FB3858C}"/>
    <cellStyle name="Normal 2 2 2 4 2 2 2 4 12" xfId="15204" xr:uid="{8A230416-02FA-490A-A187-BC12EBB5B609}"/>
    <cellStyle name="Normal 2 2 2 4 2 2 2 4 13" xfId="15205" xr:uid="{3A9A184C-2238-433B-8908-4C29B0C96ADA}"/>
    <cellStyle name="Normal 2 2 2 4 2 2 2 4 14" xfId="15206" xr:uid="{AB0A06EA-6449-4BFE-8945-0BD93D6BA983}"/>
    <cellStyle name="Normal 2 2 2 4 2 2 2 4 15" xfId="15207" xr:uid="{F839413A-AC11-4D61-BD04-B7FAEE9329BB}"/>
    <cellStyle name="Normal 2 2 2 4 2 2 2 4 16" xfId="15208" xr:uid="{495C1050-C07D-4131-BE92-0A06AEF3A0BA}"/>
    <cellStyle name="Normal 2 2 2 4 2 2 2 4 17" xfId="15209" xr:uid="{858F7FD5-1091-4243-94C4-38664CD97463}"/>
    <cellStyle name="Normal 2 2 2 4 2 2 2 4 18" xfId="15210" xr:uid="{758B0708-21DB-40DC-AC34-31C6B1430001}"/>
    <cellStyle name="Normal 2 2 2 4 2 2 2 4 19" xfId="15211" xr:uid="{AEFE7558-9F1E-47C7-9B54-5702381F8F10}"/>
    <cellStyle name="Normal 2 2 2 4 2 2 2 4 2" xfId="3448" xr:uid="{18CEAF5C-6CB1-4B36-865D-45A636EC5A11}"/>
    <cellStyle name="Normal 2 2 2 4 2 2 2 4 20" xfId="15212" xr:uid="{A5EA32B2-E163-45AA-B179-55298D10BA0F}"/>
    <cellStyle name="Normal 2 2 2 4 2 2 2 4 21" xfId="15213" xr:uid="{34643D95-E10D-4A30-A5DD-1A158D3CFBDB}"/>
    <cellStyle name="Normal 2 2 2 4 2 2 2 4 22" xfId="15214" xr:uid="{ADD849D0-E5F7-4848-AF23-9B26D2B6C53D}"/>
    <cellStyle name="Normal 2 2 2 4 2 2 2 4 23" xfId="15215" xr:uid="{C413D1A7-8249-43C2-8F8D-1CFEA2B21742}"/>
    <cellStyle name="Normal 2 2 2 4 2 2 2 4 24" xfId="15216" xr:uid="{23680DA6-C2B2-4238-837E-3165ADD7BDEE}"/>
    <cellStyle name="Normal 2 2 2 4 2 2 2 4 25" xfId="15217" xr:uid="{9211AF22-58C5-464A-A8E5-1BB102DB8B2D}"/>
    <cellStyle name="Normal 2 2 2 4 2 2 2 4 26" xfId="15218" xr:uid="{8FE916A7-80E0-4006-9DB2-D7428AC33937}"/>
    <cellStyle name="Normal 2 2 2 4 2 2 2 4 27" xfId="15219" xr:uid="{BE256E1D-A525-4F2C-99AA-ED22393EB01E}"/>
    <cellStyle name="Normal 2 2 2 4 2 2 2 4 28" xfId="15220" xr:uid="{D2D7C740-B145-4BD3-8DC5-136F984FD523}"/>
    <cellStyle name="Normal 2 2 2 4 2 2 2 4 29" xfId="15221" xr:uid="{143B30BE-AF1D-4199-86DC-A6B9CDED1074}"/>
    <cellStyle name="Normal 2 2 2 4 2 2 2 4 3" xfId="15222" xr:uid="{25F413DC-9A1D-4ACE-937A-A292FA61007E}"/>
    <cellStyle name="Normal 2 2 2 4 2 2 2 4 30" xfId="15223" xr:uid="{8ECB0B04-2B48-4D48-A7A2-B8D52A993296}"/>
    <cellStyle name="Normal 2 2 2 4 2 2 2 4 31" xfId="15224" xr:uid="{456226F2-0A40-4B7E-84FE-9DE5DD33414A}"/>
    <cellStyle name="Normal 2 2 2 4 2 2 2 4 4" xfId="15225" xr:uid="{9ADA2B4D-46C9-4B6F-8047-B271BC28070B}"/>
    <cellStyle name="Normal 2 2 2 4 2 2 2 4 5" xfId="15226" xr:uid="{79351DE6-2572-4F06-AA08-1B657140ED88}"/>
    <cellStyle name="Normal 2 2 2 4 2 2 2 4 6" xfId="15227" xr:uid="{1485EF39-F7C9-4994-8AB5-23EE0391A099}"/>
    <cellStyle name="Normal 2 2 2 4 2 2 2 4 7" xfId="15228" xr:uid="{B29BAE06-2E75-4C7F-B1D8-8C966DEB948C}"/>
    <cellStyle name="Normal 2 2 2 4 2 2 2 4 8" xfId="15229" xr:uid="{6FD60BB3-3333-416E-B90C-95CF3139A4A3}"/>
    <cellStyle name="Normal 2 2 2 4 2 2 2 4 9" xfId="15230" xr:uid="{9A45ED07-BE47-44F2-BAD7-429CF2AD7FC8}"/>
    <cellStyle name="Normal 2 2 2 4 2 2 2 5" xfId="3449" xr:uid="{6F5F29D7-D360-48B7-B630-4037BAF07BE6}"/>
    <cellStyle name="Normal 2 2 2 4 2 2 2 5 10" xfId="15231" xr:uid="{E3ABB352-6F81-44AA-9463-CEC471844311}"/>
    <cellStyle name="Normal 2 2 2 4 2 2 2 5 11" xfId="15232" xr:uid="{1D1100DE-2495-40D6-BA98-DEEF3B7A5F6D}"/>
    <cellStyle name="Normal 2 2 2 4 2 2 2 5 12" xfId="15233" xr:uid="{A371F312-15AA-48B4-B637-74588A6EEB81}"/>
    <cellStyle name="Normal 2 2 2 4 2 2 2 5 13" xfId="15234" xr:uid="{1A08FC03-8654-4FBB-863E-70C1E3769587}"/>
    <cellStyle name="Normal 2 2 2 4 2 2 2 5 14" xfId="15235" xr:uid="{DE278804-A5B6-4771-A6A5-F3AC43322F15}"/>
    <cellStyle name="Normal 2 2 2 4 2 2 2 5 15" xfId="15236" xr:uid="{0873646A-7FFD-45B9-A09C-0F71A48AD0F5}"/>
    <cellStyle name="Normal 2 2 2 4 2 2 2 5 16" xfId="15237" xr:uid="{3DDD2EDA-CA4C-47B6-A101-D4AC8BF6A9C9}"/>
    <cellStyle name="Normal 2 2 2 4 2 2 2 5 17" xfId="15238" xr:uid="{AD0A1E9E-6085-41E9-8E1C-5BD4C31B8264}"/>
    <cellStyle name="Normal 2 2 2 4 2 2 2 5 18" xfId="15239" xr:uid="{C8DC4611-1C5D-42C9-BD45-A113218CD237}"/>
    <cellStyle name="Normal 2 2 2 4 2 2 2 5 19" xfId="15240" xr:uid="{4D95DE92-0E41-4226-93A2-999510E3412F}"/>
    <cellStyle name="Normal 2 2 2 4 2 2 2 5 2" xfId="3450" xr:uid="{28C9DD91-C57B-41DB-B9F0-6E68234E9E49}"/>
    <cellStyle name="Normal 2 2 2 4 2 2 2 5 20" xfId="15241" xr:uid="{DE6D900E-3405-466A-A15E-BA58319A90E7}"/>
    <cellStyle name="Normal 2 2 2 4 2 2 2 5 21" xfId="15242" xr:uid="{F0A8A891-40CD-46A2-B94D-FD7DB8FF3121}"/>
    <cellStyle name="Normal 2 2 2 4 2 2 2 5 22" xfId="15243" xr:uid="{DDD001D9-01B9-40DF-9D11-C4F819C10170}"/>
    <cellStyle name="Normal 2 2 2 4 2 2 2 5 23" xfId="15244" xr:uid="{7E3E8B23-7443-4886-9703-F922C75654C5}"/>
    <cellStyle name="Normal 2 2 2 4 2 2 2 5 24" xfId="15245" xr:uid="{36E45756-631B-4216-8268-F43EF8121145}"/>
    <cellStyle name="Normal 2 2 2 4 2 2 2 5 25" xfId="15246" xr:uid="{C4794A86-2909-4CED-917A-39AF0EF82705}"/>
    <cellStyle name="Normal 2 2 2 4 2 2 2 5 26" xfId="15247" xr:uid="{965B68C9-F14B-44B5-ACE1-D5D2DFCE8F23}"/>
    <cellStyle name="Normal 2 2 2 4 2 2 2 5 27" xfId="15248" xr:uid="{9BE5C8CF-724A-4F62-8E4A-D39327EC0DF4}"/>
    <cellStyle name="Normal 2 2 2 4 2 2 2 5 28" xfId="15249" xr:uid="{1C4007C5-0C0E-4C57-8D59-34C868366CC3}"/>
    <cellStyle name="Normal 2 2 2 4 2 2 2 5 29" xfId="15250" xr:uid="{F82A8590-B318-4AA4-BAF9-40AFC85CE599}"/>
    <cellStyle name="Normal 2 2 2 4 2 2 2 5 3" xfId="15251" xr:uid="{B3BAE7D7-01C6-4772-8D1E-2CB8000721E0}"/>
    <cellStyle name="Normal 2 2 2 4 2 2 2 5 30" xfId="15252" xr:uid="{6390C7AF-82AD-4796-A7D3-F69E1AD5446F}"/>
    <cellStyle name="Normal 2 2 2 4 2 2 2 5 31" xfId="15253" xr:uid="{94ADE3F0-1A69-4891-BA61-A41988566226}"/>
    <cellStyle name="Normal 2 2 2 4 2 2 2 5 4" xfId="15254" xr:uid="{ED548724-04DD-4961-B99B-E4E848698056}"/>
    <cellStyle name="Normal 2 2 2 4 2 2 2 5 5" xfId="15255" xr:uid="{0CADECDD-D03A-4A77-857F-4EA55D24DD94}"/>
    <cellStyle name="Normal 2 2 2 4 2 2 2 5 6" xfId="15256" xr:uid="{358B6FA2-6D0E-4C72-BA28-7A7C887F427F}"/>
    <cellStyle name="Normal 2 2 2 4 2 2 2 5 7" xfId="15257" xr:uid="{08264983-9D77-4C7E-B4BA-61EFBB8DA0F3}"/>
    <cellStyle name="Normal 2 2 2 4 2 2 2 5 8" xfId="15258" xr:uid="{5434451F-569A-45C7-9771-0D2FF887E1BB}"/>
    <cellStyle name="Normal 2 2 2 4 2 2 2 5 9" xfId="15259" xr:uid="{304BBC3C-44C5-483C-9D64-A886E32C41CF}"/>
    <cellStyle name="Normal 2 2 2 4 2 2 2 6" xfId="3451" xr:uid="{13D604F6-3C79-441A-A03F-094390C66BDC}"/>
    <cellStyle name="Normal 2 2 2 4 2 2 2 6 10" xfId="15260" xr:uid="{B51AC522-286C-4A1B-89F1-55432B5B6CFE}"/>
    <cellStyle name="Normal 2 2 2 4 2 2 2 6 11" xfId="15261" xr:uid="{F7C9A4BA-FC22-40D0-A943-5B898AC574B6}"/>
    <cellStyle name="Normal 2 2 2 4 2 2 2 6 12" xfId="15262" xr:uid="{8D5282EF-21B4-41BF-94AA-D1B8C7EF0467}"/>
    <cellStyle name="Normal 2 2 2 4 2 2 2 6 13" xfId="15263" xr:uid="{0E475C06-2FC5-478B-ACD2-5ACEC6709728}"/>
    <cellStyle name="Normal 2 2 2 4 2 2 2 6 14" xfId="15264" xr:uid="{07AEB45F-D42D-46CE-B89B-9C7A9231623D}"/>
    <cellStyle name="Normal 2 2 2 4 2 2 2 6 15" xfId="15265" xr:uid="{90AB6308-05E4-4994-AA0E-96200664C9DD}"/>
    <cellStyle name="Normal 2 2 2 4 2 2 2 6 16" xfId="15266" xr:uid="{844B68CD-5E01-45C8-8306-202027F092A2}"/>
    <cellStyle name="Normal 2 2 2 4 2 2 2 6 17" xfId="15267" xr:uid="{DE95071C-0360-47EF-94C3-BA7A757B3DAB}"/>
    <cellStyle name="Normal 2 2 2 4 2 2 2 6 18" xfId="15268" xr:uid="{64F36129-FAA2-49E0-8284-BCB654B6DCAB}"/>
    <cellStyle name="Normal 2 2 2 4 2 2 2 6 19" xfId="15269" xr:uid="{ACC17A04-63E9-44F6-8159-89ACD6FE862C}"/>
    <cellStyle name="Normal 2 2 2 4 2 2 2 6 2" xfId="3452" xr:uid="{5952A020-4E20-4268-BBCC-E1E2EA15190A}"/>
    <cellStyle name="Normal 2 2 2 4 2 2 2 6 20" xfId="15270" xr:uid="{CB482E0D-4226-43F8-BA13-243047F6D6AB}"/>
    <cellStyle name="Normal 2 2 2 4 2 2 2 6 21" xfId="15271" xr:uid="{489D46F3-62E4-44D8-A03E-2FE9F6ECCA7D}"/>
    <cellStyle name="Normal 2 2 2 4 2 2 2 6 22" xfId="15272" xr:uid="{6E212D76-8EA2-4C16-8DC8-795E86C28EE2}"/>
    <cellStyle name="Normal 2 2 2 4 2 2 2 6 23" xfId="15273" xr:uid="{BDE69FFD-5998-4CD5-B645-0BE8156FCF07}"/>
    <cellStyle name="Normal 2 2 2 4 2 2 2 6 24" xfId="15274" xr:uid="{72D034F5-1929-4CAC-8B4C-F960B4B0BD5D}"/>
    <cellStyle name="Normal 2 2 2 4 2 2 2 6 25" xfId="15275" xr:uid="{EA6A1401-4112-4552-841A-C9E6B4CFEFA1}"/>
    <cellStyle name="Normal 2 2 2 4 2 2 2 6 26" xfId="15276" xr:uid="{DA7062B0-322B-4B4B-9F79-0E6DAD8EA4C0}"/>
    <cellStyle name="Normal 2 2 2 4 2 2 2 6 27" xfId="15277" xr:uid="{3747F7D2-AD73-4360-94D9-53A0F689BA0E}"/>
    <cellStyle name="Normal 2 2 2 4 2 2 2 6 28" xfId="15278" xr:uid="{AF7F5C27-A771-4D62-94B3-CCA3DA6F8399}"/>
    <cellStyle name="Normal 2 2 2 4 2 2 2 6 29" xfId="15279" xr:uid="{4FC71E30-C83A-4141-B4F0-4594BB44EBF2}"/>
    <cellStyle name="Normal 2 2 2 4 2 2 2 6 3" xfId="15280" xr:uid="{3DB20512-E8CD-4092-AC9F-BC03B2FBCB72}"/>
    <cellStyle name="Normal 2 2 2 4 2 2 2 6 30" xfId="15281" xr:uid="{D7E130A3-6C73-4B04-8814-76406C5FA030}"/>
    <cellStyle name="Normal 2 2 2 4 2 2 2 6 31" xfId="15282" xr:uid="{CD482593-5DFB-4652-88C4-47CA65947A8B}"/>
    <cellStyle name="Normal 2 2 2 4 2 2 2 6 4" xfId="15283" xr:uid="{38272DC5-12AD-4040-A968-E84F1818E514}"/>
    <cellStyle name="Normal 2 2 2 4 2 2 2 6 5" xfId="15284" xr:uid="{A1144947-A0B6-420E-8FE1-F2DB57486D30}"/>
    <cellStyle name="Normal 2 2 2 4 2 2 2 6 6" xfId="15285" xr:uid="{03D8E19F-DD83-462F-8077-0C1DEABB5045}"/>
    <cellStyle name="Normal 2 2 2 4 2 2 2 6 7" xfId="15286" xr:uid="{6FDDE88D-BA78-4278-8FC8-F573E0321D85}"/>
    <cellStyle name="Normal 2 2 2 4 2 2 2 6 8" xfId="15287" xr:uid="{EFF690F9-D982-4CDA-A8D8-5964284D811B}"/>
    <cellStyle name="Normal 2 2 2 4 2 2 2 6 9" xfId="15288" xr:uid="{9F6E14CA-B98C-40AC-BF56-C7DE2E29875C}"/>
    <cellStyle name="Normal 2 2 2 4 2 2 2 7" xfId="3453" xr:uid="{2AB9D43B-EDD1-4993-ABB4-F8163A410892}"/>
    <cellStyle name="Normal 2 2 2 4 2 2 2 7 10" xfId="15289" xr:uid="{E9CA337F-05A3-4A5A-9DB8-3FAC09E84AD3}"/>
    <cellStyle name="Normal 2 2 2 4 2 2 2 7 11" xfId="15290" xr:uid="{8A2D0F99-7EC5-423C-BA6D-426A2104742B}"/>
    <cellStyle name="Normal 2 2 2 4 2 2 2 7 12" xfId="15291" xr:uid="{F452A38E-A722-4561-8B78-D96714AC5DBF}"/>
    <cellStyle name="Normal 2 2 2 4 2 2 2 7 13" xfId="15292" xr:uid="{3676D69F-38FE-4EAB-968B-F2BE6A8579AE}"/>
    <cellStyle name="Normal 2 2 2 4 2 2 2 7 14" xfId="15293" xr:uid="{4204C963-3E7D-4EA1-A34F-B2F5A4ADFA93}"/>
    <cellStyle name="Normal 2 2 2 4 2 2 2 7 15" xfId="15294" xr:uid="{C35DB259-13C5-432F-B2CB-636C25C2D7E9}"/>
    <cellStyle name="Normal 2 2 2 4 2 2 2 7 16" xfId="15295" xr:uid="{69D6F724-F985-486D-BE11-8E003B162E67}"/>
    <cellStyle name="Normal 2 2 2 4 2 2 2 7 17" xfId="15296" xr:uid="{5C2E95C1-1454-4813-904A-3841C9BD958A}"/>
    <cellStyle name="Normal 2 2 2 4 2 2 2 7 18" xfId="15297" xr:uid="{390AC639-DB16-4788-A576-C78CF6BAB1E4}"/>
    <cellStyle name="Normal 2 2 2 4 2 2 2 7 19" xfId="15298" xr:uid="{AA89DF4E-AE94-4852-9DEB-DA506A463BEE}"/>
    <cellStyle name="Normal 2 2 2 4 2 2 2 7 2" xfId="3454" xr:uid="{E8CE7DE0-FF4F-4998-BACD-76B458A1D193}"/>
    <cellStyle name="Normal 2 2 2 4 2 2 2 7 20" xfId="15299" xr:uid="{307F292A-CE6C-46A1-BC6D-208261C58385}"/>
    <cellStyle name="Normal 2 2 2 4 2 2 2 7 21" xfId="15300" xr:uid="{700E0635-8D74-4ED9-90B3-BA93269663C4}"/>
    <cellStyle name="Normal 2 2 2 4 2 2 2 7 22" xfId="15301" xr:uid="{A845938E-A138-443A-88C9-30151E1470C5}"/>
    <cellStyle name="Normal 2 2 2 4 2 2 2 7 23" xfId="15302" xr:uid="{DB1ADC23-8EFB-4382-841B-CD8B28ABB0CD}"/>
    <cellStyle name="Normal 2 2 2 4 2 2 2 7 24" xfId="15303" xr:uid="{AC1FB9C0-A10A-468F-BC91-CF792C1990B7}"/>
    <cellStyle name="Normal 2 2 2 4 2 2 2 7 25" xfId="15304" xr:uid="{BC4CFF52-C82C-48E4-9649-5B9D7F0F1492}"/>
    <cellStyle name="Normal 2 2 2 4 2 2 2 7 26" xfId="15305" xr:uid="{9756861F-EAA2-4F77-88C3-E094B237F024}"/>
    <cellStyle name="Normal 2 2 2 4 2 2 2 7 27" xfId="15306" xr:uid="{7DCB3872-E4C1-4230-9C36-CF671B98C638}"/>
    <cellStyle name="Normal 2 2 2 4 2 2 2 7 28" xfId="15307" xr:uid="{2F2B86A7-9477-4524-8277-70A43157E8F6}"/>
    <cellStyle name="Normal 2 2 2 4 2 2 2 7 29" xfId="15308" xr:uid="{6B361F26-9965-42BD-B2B5-5C4ECE186DFE}"/>
    <cellStyle name="Normal 2 2 2 4 2 2 2 7 3" xfId="15309" xr:uid="{9F607EFA-9047-432B-8B9D-F96544492592}"/>
    <cellStyle name="Normal 2 2 2 4 2 2 2 7 30" xfId="15310" xr:uid="{A41FDB1A-EF48-4422-A9E0-48C364750088}"/>
    <cellStyle name="Normal 2 2 2 4 2 2 2 7 31" xfId="15311" xr:uid="{927CC6B1-AD2A-4AEF-AC89-2771A1A02F5B}"/>
    <cellStyle name="Normal 2 2 2 4 2 2 2 7 4" xfId="15312" xr:uid="{63721AF5-6E2A-45DF-BFCD-94812EF4EB5C}"/>
    <cellStyle name="Normal 2 2 2 4 2 2 2 7 5" xfId="15313" xr:uid="{B79A226E-6FA9-4834-BA4C-BE0319D41BA5}"/>
    <cellStyle name="Normal 2 2 2 4 2 2 2 7 6" xfId="15314" xr:uid="{E6C97641-10CA-431E-B80C-4D3B6564C471}"/>
    <cellStyle name="Normal 2 2 2 4 2 2 2 7 7" xfId="15315" xr:uid="{9A740CDF-FCA9-4147-B713-E6DBA3A7383D}"/>
    <cellStyle name="Normal 2 2 2 4 2 2 2 7 8" xfId="15316" xr:uid="{E145E438-33DA-4AB1-95FA-991585189EC3}"/>
    <cellStyle name="Normal 2 2 2 4 2 2 2 7 9" xfId="15317" xr:uid="{03038888-1E3A-4A3E-8DC8-6DE301EF2C5D}"/>
    <cellStyle name="Normal 2 2 2 4 2 2 2 8" xfId="3455" xr:uid="{9BF349B3-D20B-408A-AA49-693DC21AE014}"/>
    <cellStyle name="Normal 2 2 2 4 2 2 2 8 10" xfId="15318" xr:uid="{66DCB5F5-D2D8-4E79-B1B2-0EE95B10D866}"/>
    <cellStyle name="Normal 2 2 2 4 2 2 2 8 11" xfId="15319" xr:uid="{101B04E8-8356-4D2A-BD8C-6950020D48C0}"/>
    <cellStyle name="Normal 2 2 2 4 2 2 2 8 12" xfId="15320" xr:uid="{669D8E09-E7D2-47C3-AB3B-A8E816DEBD49}"/>
    <cellStyle name="Normal 2 2 2 4 2 2 2 8 13" xfId="15321" xr:uid="{968CBEE4-E157-4993-B303-900544CB443C}"/>
    <cellStyle name="Normal 2 2 2 4 2 2 2 8 14" xfId="15322" xr:uid="{E0E9F439-657E-44A2-9952-940993D993F0}"/>
    <cellStyle name="Normal 2 2 2 4 2 2 2 8 15" xfId="15323" xr:uid="{F91297EB-2933-4A07-8496-ACAF1A6CF0B7}"/>
    <cellStyle name="Normal 2 2 2 4 2 2 2 8 16" xfId="15324" xr:uid="{FFA97203-FD8C-47E3-9235-9B9B9410743B}"/>
    <cellStyle name="Normal 2 2 2 4 2 2 2 8 17" xfId="15325" xr:uid="{F96B6720-A70F-4238-9494-F94C2E9C8032}"/>
    <cellStyle name="Normal 2 2 2 4 2 2 2 8 18" xfId="15326" xr:uid="{B6E9E11E-6E43-4919-9734-0BA127AB931F}"/>
    <cellStyle name="Normal 2 2 2 4 2 2 2 8 19" xfId="15327" xr:uid="{C333435F-8F39-4A0F-8E33-C1802D83B4AE}"/>
    <cellStyle name="Normal 2 2 2 4 2 2 2 8 2" xfId="3456" xr:uid="{A2AB2CD2-AFB2-41CC-86ED-01F6759F922C}"/>
    <cellStyle name="Normal 2 2 2 4 2 2 2 8 20" xfId="15328" xr:uid="{E01E784E-1777-438E-B874-C45AA03F9E54}"/>
    <cellStyle name="Normal 2 2 2 4 2 2 2 8 21" xfId="15329" xr:uid="{D96D4B31-EFB3-41FB-BC1A-CE7F8BF0B75C}"/>
    <cellStyle name="Normal 2 2 2 4 2 2 2 8 22" xfId="15330" xr:uid="{540FB0C8-6319-438D-9516-B09AEC49198F}"/>
    <cellStyle name="Normal 2 2 2 4 2 2 2 8 23" xfId="15331" xr:uid="{17893F51-F22C-4803-9070-F1053EEC4F7B}"/>
    <cellStyle name="Normal 2 2 2 4 2 2 2 8 24" xfId="15332" xr:uid="{901188C8-DFFE-45E2-9D56-4741253D0E68}"/>
    <cellStyle name="Normal 2 2 2 4 2 2 2 8 25" xfId="15333" xr:uid="{8BF63E11-2030-448A-BE21-F8913A27004E}"/>
    <cellStyle name="Normal 2 2 2 4 2 2 2 8 26" xfId="15334" xr:uid="{A433DD08-7472-4114-983B-8E9A8A36E09D}"/>
    <cellStyle name="Normal 2 2 2 4 2 2 2 8 27" xfId="15335" xr:uid="{220DB989-4F3E-4BE8-90AC-12A14BB55529}"/>
    <cellStyle name="Normal 2 2 2 4 2 2 2 8 28" xfId="15336" xr:uid="{4B386BE1-CFD5-490C-82A9-4DDA7C8268F9}"/>
    <cellStyle name="Normal 2 2 2 4 2 2 2 8 29" xfId="15337" xr:uid="{4D89D2BB-0238-46C0-9533-59B7755C264D}"/>
    <cellStyle name="Normal 2 2 2 4 2 2 2 8 3" xfId="15338" xr:uid="{3BD9A999-5EDD-43C7-A027-D8A9C0A7F3B4}"/>
    <cellStyle name="Normal 2 2 2 4 2 2 2 8 30" xfId="15339" xr:uid="{F1B0D8CF-F9AB-426A-8025-3BC6FB9B5029}"/>
    <cellStyle name="Normal 2 2 2 4 2 2 2 8 31" xfId="15340" xr:uid="{CC431A1E-E584-482B-A8F5-73F20570E7E3}"/>
    <cellStyle name="Normal 2 2 2 4 2 2 2 8 4" xfId="15341" xr:uid="{438D1E5E-34A7-484B-A060-55A992A54FFB}"/>
    <cellStyle name="Normal 2 2 2 4 2 2 2 8 5" xfId="15342" xr:uid="{04ACC92F-DECF-44B2-A1EB-4CB7670FD92E}"/>
    <cellStyle name="Normal 2 2 2 4 2 2 2 8 6" xfId="15343" xr:uid="{04A22263-8008-4750-87E0-531C9DDF03A8}"/>
    <cellStyle name="Normal 2 2 2 4 2 2 2 8 7" xfId="15344" xr:uid="{CADBB858-4361-40D2-8661-2B6526989B94}"/>
    <cellStyle name="Normal 2 2 2 4 2 2 2 8 8" xfId="15345" xr:uid="{28AB8CA0-0A90-4CA8-B832-B5F1EBAF1A7F}"/>
    <cellStyle name="Normal 2 2 2 4 2 2 2 8 9" xfId="15346" xr:uid="{6E291E9E-0611-4202-A4EC-17C3E5556658}"/>
    <cellStyle name="Normal 2 2 2 4 2 2 2 9" xfId="3457" xr:uid="{AD1E2442-47E0-4411-9B82-AC6340E1D02A}"/>
    <cellStyle name="Normal 2 2 2 4 2 2 2 9 10" xfId="15347" xr:uid="{5C92F21B-D8E1-43DA-8FFD-29C673A0297F}"/>
    <cellStyle name="Normal 2 2 2 4 2 2 2 9 11" xfId="15348" xr:uid="{F2C67218-6AF3-4226-8768-D0D2135AC073}"/>
    <cellStyle name="Normal 2 2 2 4 2 2 2 9 12" xfId="15349" xr:uid="{1C47AD1A-F7D1-43B2-BB16-69E642DA5D53}"/>
    <cellStyle name="Normal 2 2 2 4 2 2 2 9 13" xfId="15350" xr:uid="{F480E566-4550-4B4B-945C-3196E3EAF023}"/>
    <cellStyle name="Normal 2 2 2 4 2 2 2 9 14" xfId="15351" xr:uid="{ED239CAD-7639-4C21-9EC9-BD8F3BCD40F3}"/>
    <cellStyle name="Normal 2 2 2 4 2 2 2 9 15" xfId="15352" xr:uid="{89822755-2418-4231-9E6A-1E414D615FBA}"/>
    <cellStyle name="Normal 2 2 2 4 2 2 2 9 16" xfId="15353" xr:uid="{EDAE4AB3-996F-48DC-B2B0-080EF38607AC}"/>
    <cellStyle name="Normal 2 2 2 4 2 2 2 9 17" xfId="15354" xr:uid="{5539C7FF-1218-4F23-A500-E4397410CD4B}"/>
    <cellStyle name="Normal 2 2 2 4 2 2 2 9 18" xfId="15355" xr:uid="{49911593-3ACB-4090-BAA2-CDDF5F939CAA}"/>
    <cellStyle name="Normal 2 2 2 4 2 2 2 9 19" xfId="15356" xr:uid="{47BB357D-23D7-446A-B564-D2C6109E7A90}"/>
    <cellStyle name="Normal 2 2 2 4 2 2 2 9 2" xfId="3458" xr:uid="{353796FC-06E9-4C65-9C63-DACA7A3CDB9F}"/>
    <cellStyle name="Normal 2 2 2 4 2 2 2 9 20" xfId="15357" xr:uid="{F998C4AB-7FCE-4484-A5F7-B5D8D980054C}"/>
    <cellStyle name="Normal 2 2 2 4 2 2 2 9 21" xfId="15358" xr:uid="{595D73C5-8A85-4D1A-BAAF-4D8C04F46E25}"/>
    <cellStyle name="Normal 2 2 2 4 2 2 2 9 22" xfId="15359" xr:uid="{D58A5535-D5C0-4144-8849-2F38EDE3B083}"/>
    <cellStyle name="Normal 2 2 2 4 2 2 2 9 23" xfId="15360" xr:uid="{4051313C-D57A-42A4-8B0A-F53A7333C254}"/>
    <cellStyle name="Normal 2 2 2 4 2 2 2 9 24" xfId="15361" xr:uid="{261FD318-40F3-4EB0-8BC6-7E9D20690BC2}"/>
    <cellStyle name="Normal 2 2 2 4 2 2 2 9 25" xfId="15362" xr:uid="{DDE199FC-AB75-441E-9FC8-A5F5F3B851FF}"/>
    <cellStyle name="Normal 2 2 2 4 2 2 2 9 26" xfId="15363" xr:uid="{18C98F7C-B3EC-4075-BDC5-C5ECFA1F05A0}"/>
    <cellStyle name="Normal 2 2 2 4 2 2 2 9 27" xfId="15364" xr:uid="{985A58E2-ECDB-4FC1-B46B-B65B896CE964}"/>
    <cellStyle name="Normal 2 2 2 4 2 2 2 9 28" xfId="15365" xr:uid="{4A1BD748-4935-4131-BC0C-9E22A636E0F2}"/>
    <cellStyle name="Normal 2 2 2 4 2 2 2 9 29" xfId="15366" xr:uid="{860BCB8F-4282-42D3-B041-E3B949FBCD3B}"/>
    <cellStyle name="Normal 2 2 2 4 2 2 2 9 3" xfId="15367" xr:uid="{C87827F3-428B-4776-AE00-385C12D2FE7A}"/>
    <cellStyle name="Normal 2 2 2 4 2 2 2 9 30" xfId="15368" xr:uid="{C5FF1D79-3BD4-47CA-A7F3-C9394931DDA9}"/>
    <cellStyle name="Normal 2 2 2 4 2 2 2 9 31" xfId="15369" xr:uid="{2468BC47-0100-4C46-AF12-88084D9A0A36}"/>
    <cellStyle name="Normal 2 2 2 4 2 2 2 9 4" xfId="15370" xr:uid="{D28069A1-C2BC-44CB-BD9A-35A49FD53501}"/>
    <cellStyle name="Normal 2 2 2 4 2 2 2 9 5" xfId="15371" xr:uid="{9855FE30-DD2D-4CDA-AC76-510EDF3F0214}"/>
    <cellStyle name="Normal 2 2 2 4 2 2 2 9 6" xfId="15372" xr:uid="{D4FC403E-2CFB-43FA-AD34-9B4AAE19DBD9}"/>
    <cellStyle name="Normal 2 2 2 4 2 2 2 9 7" xfId="15373" xr:uid="{8BCC15B5-5B8D-48AC-A3B6-C4BF397FF8F8}"/>
    <cellStyle name="Normal 2 2 2 4 2 2 2 9 8" xfId="15374" xr:uid="{C55D4159-1FE9-4B8B-81E8-1830C6B239EE}"/>
    <cellStyle name="Normal 2 2 2 4 2 2 2 9 9" xfId="15375" xr:uid="{B9B15391-DD63-45CE-BDB1-788AA684F1C7}"/>
    <cellStyle name="Normal 2 2 2 4 2 2 20" xfId="15376" xr:uid="{05D3E245-E3F5-442B-9918-99B9504BA4E3}"/>
    <cellStyle name="Normal 2 2 2 4 2 2 21" xfId="15377" xr:uid="{0918C503-105B-4565-8028-97284A0AE0F4}"/>
    <cellStyle name="Normal 2 2 2 4 2 2 22" xfId="15378" xr:uid="{4AB4E077-9E7A-4310-8E5A-3174A0DA04AB}"/>
    <cellStyle name="Normal 2 2 2 4 2 2 23" xfId="15379" xr:uid="{560B0A2C-E575-44DE-8DAD-A8EDC452BC78}"/>
    <cellStyle name="Normal 2 2 2 4 2 2 24" xfId="15380" xr:uid="{1ECC75DF-2ACC-45B4-94D7-6E0710C455C4}"/>
    <cellStyle name="Normal 2 2 2 4 2 2 25" xfId="15381" xr:uid="{F1BC5C5B-7309-4603-BD8D-6BEC0D9B6E45}"/>
    <cellStyle name="Normal 2 2 2 4 2 2 26" xfId="15382" xr:uid="{533EB25D-85CA-4D0F-B8B1-5F0F216DDC3F}"/>
    <cellStyle name="Normal 2 2 2 4 2 2 27" xfId="15383" xr:uid="{5F82D94A-DCCE-43C3-82F7-C03E2EACAC62}"/>
    <cellStyle name="Normal 2 2 2 4 2 2 28" xfId="15384" xr:uid="{5912F9B8-C3F0-4343-B933-793DCE6A1675}"/>
    <cellStyle name="Normal 2 2 2 4 2 2 29" xfId="15385" xr:uid="{53AAB066-FB95-4C7A-A402-D6EE8255C757}"/>
    <cellStyle name="Normal 2 2 2 4 2 2 3" xfId="3459" xr:uid="{4F927969-7327-45F9-BD68-C63052A8B181}"/>
    <cellStyle name="Normal 2 2 2 4 2 2 30" xfId="15386" xr:uid="{152CBE1B-813B-4E0B-893C-54AAC793CF02}"/>
    <cellStyle name="Normal 2 2 2 4 2 2 31" xfId="15387" xr:uid="{B01F9AC3-EFAA-40F2-AD6A-779A5E9E99DF}"/>
    <cellStyle name="Normal 2 2 2 4 2 2 32" xfId="15388" xr:uid="{808F1F98-C4E2-4A2E-94A8-5316AF06B15C}"/>
    <cellStyle name="Normal 2 2 2 4 2 2 33" xfId="15389" xr:uid="{38BFA173-0C51-4919-A729-A6AD137F6062}"/>
    <cellStyle name="Normal 2 2 2 4 2 2 34" xfId="15390" xr:uid="{CD6C49E6-E491-451C-B6A0-F2F98A806027}"/>
    <cellStyle name="Normal 2 2 2 4 2 2 35" xfId="15391" xr:uid="{08E559A5-A480-4447-BD10-7D33672495CC}"/>
    <cellStyle name="Normal 2 2 2 4 2 2 36" xfId="15392" xr:uid="{A1D81277-2878-4818-9756-FB818813C47D}"/>
    <cellStyle name="Normal 2 2 2 4 2 2 37" xfId="15393" xr:uid="{7D6B89DA-FB86-44D2-92A8-E19362730EF2}"/>
    <cellStyle name="Normal 2 2 2 4 2 2 38" xfId="15394" xr:uid="{5938943B-25B0-4A12-973F-D52F19E23916}"/>
    <cellStyle name="Normal 2 2 2 4 2 2 39" xfId="15395" xr:uid="{E5420C9E-3F23-468B-8A8F-F757B1A2BC6D}"/>
    <cellStyle name="Normal 2 2 2 4 2 2 4" xfId="3460" xr:uid="{227CDD32-1DE5-4B59-8580-4F0621B1BFA5}"/>
    <cellStyle name="Normal 2 2 2 4 2 2 40" xfId="15396" xr:uid="{3CE65E2B-B261-4A52-8339-959A1FECD4B6}"/>
    <cellStyle name="Normal 2 2 2 4 2 2 5" xfId="3461" xr:uid="{BE8F1940-F463-4EBA-B243-4977DDCC40AB}"/>
    <cellStyle name="Normal 2 2 2 4 2 2 6" xfId="3462" xr:uid="{E7BF5C35-0910-4636-9AFC-495538BFF8BD}"/>
    <cellStyle name="Normal 2 2 2 4 2 2 7" xfId="3463" xr:uid="{9C2A8434-524C-436E-98B8-5B884B5EF081}"/>
    <cellStyle name="Normal 2 2 2 4 2 2 8" xfId="3464" xr:uid="{E691D901-66C4-4594-A53A-1A872D428337}"/>
    <cellStyle name="Normal 2 2 2 4 2 2 9" xfId="3465" xr:uid="{CE36854C-56DE-4D3B-97B3-3747F94650D7}"/>
    <cellStyle name="Normal 2 2 2 4 2 3" xfId="3466" xr:uid="{0FA0DCDB-4D76-4755-BF4F-98E4EA73D663}"/>
    <cellStyle name="Normal 2 2 2 4 2 3 10" xfId="3467" xr:uid="{5BFF7AA2-00FC-4BEC-B835-5FD3B05065AD}"/>
    <cellStyle name="Normal 2 2 2 4 2 3 11" xfId="15397" xr:uid="{7EB5F6AD-7977-4896-93C2-B3F98E9736E1}"/>
    <cellStyle name="Normal 2 2 2 4 2 3 12" xfId="15398" xr:uid="{315D952B-0D07-4F8D-8C2E-EA99A35FD457}"/>
    <cellStyle name="Normal 2 2 2 4 2 3 13" xfId="15399" xr:uid="{C0400465-A8DA-4776-959F-2551745A53DA}"/>
    <cellStyle name="Normal 2 2 2 4 2 3 14" xfId="15400" xr:uid="{49BB223F-3439-4BA6-8C8F-3F5E5777B429}"/>
    <cellStyle name="Normal 2 2 2 4 2 3 15" xfId="15401" xr:uid="{D357A4A0-AE60-4018-9EDC-9D41759E9440}"/>
    <cellStyle name="Normal 2 2 2 4 2 3 16" xfId="15402" xr:uid="{F9F99FDF-C604-4133-BFEC-F9E3815A50F0}"/>
    <cellStyle name="Normal 2 2 2 4 2 3 17" xfId="15403" xr:uid="{CBA35802-5F03-438A-9A0A-5D82FBF092C9}"/>
    <cellStyle name="Normal 2 2 2 4 2 3 18" xfId="15404" xr:uid="{F45C133E-AC84-4052-9DB4-149996E3AC07}"/>
    <cellStyle name="Normal 2 2 2 4 2 3 19" xfId="15405" xr:uid="{3766B7BB-4A38-463E-8C0A-513D665C3B8F}"/>
    <cellStyle name="Normal 2 2 2 4 2 3 2" xfId="3468" xr:uid="{A37E5CA4-A63D-4B97-84D4-7B01B27C7670}"/>
    <cellStyle name="Normal 2 2 2 4 2 3 20" xfId="15406" xr:uid="{010A0140-3A35-42FB-A796-62F16CBD8167}"/>
    <cellStyle name="Normal 2 2 2 4 2 3 21" xfId="15407" xr:uid="{A6EFABEE-575F-4C34-824F-525A5FA24419}"/>
    <cellStyle name="Normal 2 2 2 4 2 3 22" xfId="15408" xr:uid="{A175ACC2-8A15-4F3F-BB08-4DC56EE91403}"/>
    <cellStyle name="Normal 2 2 2 4 2 3 23" xfId="15409" xr:uid="{9ED117BB-5498-4754-B21A-CC3C3E1F0672}"/>
    <cellStyle name="Normal 2 2 2 4 2 3 24" xfId="15410" xr:uid="{3513BC52-D4B4-4CF3-A6F9-C96C37624B41}"/>
    <cellStyle name="Normal 2 2 2 4 2 3 25" xfId="15411" xr:uid="{FB384991-C35F-47AA-BF99-A4DB98A0AE1C}"/>
    <cellStyle name="Normal 2 2 2 4 2 3 26" xfId="15412" xr:uid="{E0803C9B-4FDC-4F9F-811F-D719F1BC6E3C}"/>
    <cellStyle name="Normal 2 2 2 4 2 3 27" xfId="15413" xr:uid="{94A8AB6B-33CB-4A7E-A5C7-015B230571C5}"/>
    <cellStyle name="Normal 2 2 2 4 2 3 28" xfId="15414" xr:uid="{DBF611A8-6319-4098-9588-895B2E07351D}"/>
    <cellStyle name="Normal 2 2 2 4 2 3 29" xfId="15415" xr:uid="{6C7CF4AC-380A-4A6C-9E2F-624FCE6BB7FA}"/>
    <cellStyle name="Normal 2 2 2 4 2 3 3" xfId="3469" xr:uid="{5603ECB0-95D1-4ADA-B8F4-EEE7CD70E3D2}"/>
    <cellStyle name="Normal 2 2 2 4 2 3 30" xfId="15416" xr:uid="{1B3BC89A-4291-4554-8C53-462A9AAC876E}"/>
    <cellStyle name="Normal 2 2 2 4 2 3 31" xfId="15417" xr:uid="{7512CB61-7A10-4728-AE8A-2186BE9B5CFB}"/>
    <cellStyle name="Normal 2 2 2 4 2 3 32" xfId="15418" xr:uid="{C8E23376-3AF6-4497-8312-5E293FEF72B9}"/>
    <cellStyle name="Normal 2 2 2 4 2 3 33" xfId="15419" xr:uid="{B051A086-BB28-4717-88B0-68BA275392D1}"/>
    <cellStyle name="Normal 2 2 2 4 2 3 34" xfId="15420" xr:uid="{67A10DB7-6D61-4EE6-9A8A-198501F32471}"/>
    <cellStyle name="Normal 2 2 2 4 2 3 35" xfId="15421" xr:uid="{8FD65182-E496-4342-91F9-18EF8F60D7CB}"/>
    <cellStyle name="Normal 2 2 2 4 2 3 36" xfId="15422" xr:uid="{1FBD28E9-30BC-4F99-85DE-656114663E95}"/>
    <cellStyle name="Normal 2 2 2 4 2 3 37" xfId="15423" xr:uid="{D4AD5CC1-9EF7-4311-B73C-717C04C18092}"/>
    <cellStyle name="Normal 2 2 2 4 2 3 38" xfId="15424" xr:uid="{C75887C7-0CBE-4168-82D9-27C166C44C12}"/>
    <cellStyle name="Normal 2 2 2 4 2 3 39" xfId="15425" xr:uid="{B8CF9E12-1E6F-4222-B38C-5F5E46961C17}"/>
    <cellStyle name="Normal 2 2 2 4 2 3 4" xfId="3470" xr:uid="{8EEE80C5-B760-4C97-99AD-06052AA26125}"/>
    <cellStyle name="Normal 2 2 2 4 2 3 5" xfId="3471" xr:uid="{69DA7EBA-24DC-427A-B990-466F20E5F06E}"/>
    <cellStyle name="Normal 2 2 2 4 2 3 6" xfId="3472" xr:uid="{D6C45B7F-242A-4436-89AB-C7E411882759}"/>
    <cellStyle name="Normal 2 2 2 4 2 3 7" xfId="3473" xr:uid="{7583F255-83D7-4DC2-805C-FE7813FC11C9}"/>
    <cellStyle name="Normal 2 2 2 4 2 3 8" xfId="3474" xr:uid="{3F3D1D09-BF02-4BAC-B825-D163E9A11B73}"/>
    <cellStyle name="Normal 2 2 2 4 2 3 9" xfId="3475" xr:uid="{A05D89FB-E65C-4269-B0AF-316068EA97E4}"/>
    <cellStyle name="Normal 2 2 2 4 2 4" xfId="3476" xr:uid="{78834BEA-8019-4DF4-8C38-01A318CD7675}"/>
    <cellStyle name="Normal 2 2 2 4 2 4 10" xfId="15426" xr:uid="{4FCDC354-48E1-4D0E-9055-E24577831CAA}"/>
    <cellStyle name="Normal 2 2 2 4 2 4 11" xfId="15427" xr:uid="{63253888-FA6A-4A60-BD41-AD54A4FDBA13}"/>
    <cellStyle name="Normal 2 2 2 4 2 4 12" xfId="15428" xr:uid="{EA24C9FB-E221-43A5-B76B-551349E5D94E}"/>
    <cellStyle name="Normal 2 2 2 4 2 4 13" xfId="15429" xr:uid="{85382544-846F-4D1B-AED0-41C5BE143468}"/>
    <cellStyle name="Normal 2 2 2 4 2 4 14" xfId="15430" xr:uid="{A8431BB8-B879-4339-B6C1-C9382C4C0EFC}"/>
    <cellStyle name="Normal 2 2 2 4 2 4 15" xfId="15431" xr:uid="{8647C1A8-FAB2-4B3F-9C98-476BDBD6529D}"/>
    <cellStyle name="Normal 2 2 2 4 2 4 16" xfId="15432" xr:uid="{5E91B279-DF20-40E1-BDA4-81182BF69C99}"/>
    <cellStyle name="Normal 2 2 2 4 2 4 17" xfId="15433" xr:uid="{7B2BC6FF-A497-4152-B5C5-338D0BF1CF1D}"/>
    <cellStyle name="Normal 2 2 2 4 2 4 18" xfId="15434" xr:uid="{D53CBFCB-CF7B-4ED2-BB08-EFB5CCF7587F}"/>
    <cellStyle name="Normal 2 2 2 4 2 4 19" xfId="15435" xr:uid="{BD569F2B-210C-4685-8438-8590A6BC25A0}"/>
    <cellStyle name="Normal 2 2 2 4 2 4 2" xfId="3477" xr:uid="{4EE6D456-19F5-4CB6-8B48-AE43467BB7C8}"/>
    <cellStyle name="Normal 2 2 2 4 2 4 20" xfId="15436" xr:uid="{0A311F4F-0AEA-4742-AA9B-0FF3F06DEE03}"/>
    <cellStyle name="Normal 2 2 2 4 2 4 21" xfId="15437" xr:uid="{F4F21C15-B114-49F6-B62D-CC5E9A8E97F6}"/>
    <cellStyle name="Normal 2 2 2 4 2 4 22" xfId="15438" xr:uid="{AB06FD16-B1EF-4F05-BFFC-ED66CD3A502C}"/>
    <cellStyle name="Normal 2 2 2 4 2 4 23" xfId="15439" xr:uid="{BF3942F0-4074-434F-93C4-4F7EBF7CDBF1}"/>
    <cellStyle name="Normal 2 2 2 4 2 4 24" xfId="15440" xr:uid="{864D75F8-B503-481C-9D7E-7D8A5FEEAFCF}"/>
    <cellStyle name="Normal 2 2 2 4 2 4 25" xfId="15441" xr:uid="{00160696-21E5-44AF-80A8-4167D13A42CC}"/>
    <cellStyle name="Normal 2 2 2 4 2 4 26" xfId="15442" xr:uid="{4147457C-3218-47DD-8F62-12838A08D70A}"/>
    <cellStyle name="Normal 2 2 2 4 2 4 27" xfId="15443" xr:uid="{A7288804-EA5F-41F6-9D51-2978D8310AFB}"/>
    <cellStyle name="Normal 2 2 2 4 2 4 28" xfId="15444" xr:uid="{41F6441A-4280-4212-A27C-8136480B3588}"/>
    <cellStyle name="Normal 2 2 2 4 2 4 29" xfId="15445" xr:uid="{72AB5811-2255-44AD-BB3B-D0404FF1045E}"/>
    <cellStyle name="Normal 2 2 2 4 2 4 3" xfId="15446" xr:uid="{FD947FDE-3F2F-49C1-87DB-810664542E9D}"/>
    <cellStyle name="Normal 2 2 2 4 2 4 30" xfId="15447" xr:uid="{657B2EE4-3590-4952-8BEB-AACE8A72AAA8}"/>
    <cellStyle name="Normal 2 2 2 4 2 4 31" xfId="15448" xr:uid="{5B1CD51B-F601-4185-9647-BC5DE2BEB5A9}"/>
    <cellStyle name="Normal 2 2 2 4 2 4 4" xfId="15449" xr:uid="{0029484F-E4B0-4C8B-89AE-D2B0AEB0D09F}"/>
    <cellStyle name="Normal 2 2 2 4 2 4 5" xfId="15450" xr:uid="{5AE68889-B2E7-4CD7-AE6F-C4ADC153618A}"/>
    <cellStyle name="Normal 2 2 2 4 2 4 6" xfId="15451" xr:uid="{A41A5D5D-D4E1-4CD9-A92B-A42DC54B868C}"/>
    <cellStyle name="Normal 2 2 2 4 2 4 7" xfId="15452" xr:uid="{554AA08B-2268-4418-9D72-C7DF9EBABEE9}"/>
    <cellStyle name="Normal 2 2 2 4 2 4 8" xfId="15453" xr:uid="{B6F5E1CE-ABAF-4E68-B2AA-F1E8E4577EFC}"/>
    <cellStyle name="Normal 2 2 2 4 2 4 9" xfId="15454" xr:uid="{EA8DEA27-C5B3-43D8-B926-40298AD7481D}"/>
    <cellStyle name="Normal 2 2 2 4 2 5" xfId="3478" xr:uid="{4EC40222-00A4-4890-93E6-D1B71DE2C9DA}"/>
    <cellStyle name="Normal 2 2 2 4 2 5 10" xfId="15455" xr:uid="{D79BB411-3153-4479-9D2E-A360744C4414}"/>
    <cellStyle name="Normal 2 2 2 4 2 5 11" xfId="15456" xr:uid="{4C761C22-A9BB-4438-A167-6819C02C5E6E}"/>
    <cellStyle name="Normal 2 2 2 4 2 5 12" xfId="15457" xr:uid="{370BCCD1-7AF9-41C6-B4E8-5B7DCEE508A3}"/>
    <cellStyle name="Normal 2 2 2 4 2 5 13" xfId="15458" xr:uid="{CE9E4C5C-24BE-4DE2-9FFF-58857BAFADEA}"/>
    <cellStyle name="Normal 2 2 2 4 2 5 14" xfId="15459" xr:uid="{DDF8D633-E77E-4022-94EE-4945382386D0}"/>
    <cellStyle name="Normal 2 2 2 4 2 5 15" xfId="15460" xr:uid="{83D34F46-621A-4566-9F20-293A359A44C6}"/>
    <cellStyle name="Normal 2 2 2 4 2 5 16" xfId="15461" xr:uid="{801AC370-4C21-4617-BC5C-0CC9621889C9}"/>
    <cellStyle name="Normal 2 2 2 4 2 5 17" xfId="15462" xr:uid="{E36BE464-7CE8-4966-91FF-7E1D038A9907}"/>
    <cellStyle name="Normal 2 2 2 4 2 5 18" xfId="15463" xr:uid="{36D2B914-5212-45A3-AC89-F48EA8CA2070}"/>
    <cellStyle name="Normal 2 2 2 4 2 5 19" xfId="15464" xr:uid="{52E0C3C3-6F1D-4201-BA1C-ABA03635F761}"/>
    <cellStyle name="Normal 2 2 2 4 2 5 2" xfId="3479" xr:uid="{92840931-2809-4C3E-B31F-BCD25EC11657}"/>
    <cellStyle name="Normal 2 2 2 4 2 5 20" xfId="15465" xr:uid="{EBDF29DC-FC8B-4B05-BB9E-253BC8AEAD79}"/>
    <cellStyle name="Normal 2 2 2 4 2 5 21" xfId="15466" xr:uid="{786100FA-3EFD-4550-B595-D275791C2BE8}"/>
    <cellStyle name="Normal 2 2 2 4 2 5 22" xfId="15467" xr:uid="{5509CED8-1740-4725-9BFF-EF4B36BE8403}"/>
    <cellStyle name="Normal 2 2 2 4 2 5 23" xfId="15468" xr:uid="{8AF48603-6673-453D-A48B-CFAAE587E0B5}"/>
    <cellStyle name="Normal 2 2 2 4 2 5 24" xfId="15469" xr:uid="{6A145927-9135-4ABD-B18D-7000A3BFA560}"/>
    <cellStyle name="Normal 2 2 2 4 2 5 25" xfId="15470" xr:uid="{2B9DF5F0-CCD2-4A80-8C3D-A41308E30726}"/>
    <cellStyle name="Normal 2 2 2 4 2 5 26" xfId="15471" xr:uid="{6DD326D7-9A75-4926-B1CB-89DCC3208EEA}"/>
    <cellStyle name="Normal 2 2 2 4 2 5 27" xfId="15472" xr:uid="{F63B173A-9E2F-4753-B3C2-5648C3CB4E46}"/>
    <cellStyle name="Normal 2 2 2 4 2 5 28" xfId="15473" xr:uid="{52D32811-9AAB-4DBC-94A7-5308D56B7147}"/>
    <cellStyle name="Normal 2 2 2 4 2 5 29" xfId="15474" xr:uid="{0E3D4505-DFF9-43EF-8B65-82F3293A410D}"/>
    <cellStyle name="Normal 2 2 2 4 2 5 3" xfId="15475" xr:uid="{D72131FD-6042-4484-9896-4800E3C13372}"/>
    <cellStyle name="Normal 2 2 2 4 2 5 30" xfId="15476" xr:uid="{361125EC-D71A-4AD2-9B21-8319620E8448}"/>
    <cellStyle name="Normal 2 2 2 4 2 5 31" xfId="15477" xr:uid="{C9A863ED-DCAF-427E-A367-0D6D95D0CE8D}"/>
    <cellStyle name="Normal 2 2 2 4 2 5 4" xfId="15478" xr:uid="{009F2565-0175-4A0D-8A59-76D0B43A6D2D}"/>
    <cellStyle name="Normal 2 2 2 4 2 5 5" xfId="15479" xr:uid="{B628E6F3-D08E-4044-BCFA-4ACACE7EE55A}"/>
    <cellStyle name="Normal 2 2 2 4 2 5 6" xfId="15480" xr:uid="{D7CE81C1-5331-4CFE-96D1-C3F5A1297356}"/>
    <cellStyle name="Normal 2 2 2 4 2 5 7" xfId="15481" xr:uid="{E0512764-5EA5-4F85-9E8C-26A22F4E1969}"/>
    <cellStyle name="Normal 2 2 2 4 2 5 8" xfId="15482" xr:uid="{305FBDCA-646F-451F-802F-6A3DE2F96F62}"/>
    <cellStyle name="Normal 2 2 2 4 2 5 9" xfId="15483" xr:uid="{DEFB09D0-3678-42E5-9017-F03E32539050}"/>
    <cellStyle name="Normal 2 2 2 4 2 6" xfId="3480" xr:uid="{0E0BB42C-D864-46F9-A29C-DCE2A4BF066C}"/>
    <cellStyle name="Normal 2 2 2 4 2 6 10" xfId="15484" xr:uid="{E8642F70-12E2-4A44-A211-C37D94731256}"/>
    <cellStyle name="Normal 2 2 2 4 2 6 11" xfId="15485" xr:uid="{4C4AA488-0BFE-4A39-B3CA-D010578E6087}"/>
    <cellStyle name="Normal 2 2 2 4 2 6 12" xfId="15486" xr:uid="{06830112-3E8F-4B46-A181-5B4A23EF124D}"/>
    <cellStyle name="Normal 2 2 2 4 2 6 13" xfId="15487" xr:uid="{D700C0C0-84DE-47E8-A812-39849592417C}"/>
    <cellStyle name="Normal 2 2 2 4 2 6 14" xfId="15488" xr:uid="{8A1DE5BF-DA60-4C3C-8904-23434A1A32F8}"/>
    <cellStyle name="Normal 2 2 2 4 2 6 15" xfId="15489" xr:uid="{BF0A5C6D-60CD-47DA-B510-F12C279DF4BB}"/>
    <cellStyle name="Normal 2 2 2 4 2 6 16" xfId="15490" xr:uid="{9393B13E-F489-430C-9A10-3691A04961BD}"/>
    <cellStyle name="Normal 2 2 2 4 2 6 17" xfId="15491" xr:uid="{1C0D807D-E33E-46B8-A440-550FFAAB0567}"/>
    <cellStyle name="Normal 2 2 2 4 2 6 18" xfId="15492" xr:uid="{F849EE29-7B1C-4021-8ADF-BEDEBAAA9747}"/>
    <cellStyle name="Normal 2 2 2 4 2 6 19" xfId="15493" xr:uid="{7A85A3EA-3E1B-4DD2-9AE3-3602BF0183C4}"/>
    <cellStyle name="Normal 2 2 2 4 2 6 2" xfId="3481" xr:uid="{D5DDCFA6-58BE-41D7-BE92-4998B0C2F6C8}"/>
    <cellStyle name="Normal 2 2 2 4 2 6 20" xfId="15494" xr:uid="{B4C46DC1-C5EA-44EF-802A-72C1D7BC469A}"/>
    <cellStyle name="Normal 2 2 2 4 2 6 21" xfId="15495" xr:uid="{9871B538-108B-4362-BC40-DF93963C27A2}"/>
    <cellStyle name="Normal 2 2 2 4 2 6 22" xfId="15496" xr:uid="{4D482B9B-CF4E-4B13-8F8F-FEA8C7AD67BD}"/>
    <cellStyle name="Normal 2 2 2 4 2 6 23" xfId="15497" xr:uid="{BEA89520-1DF8-4D6A-93AF-17AE41A836C2}"/>
    <cellStyle name="Normal 2 2 2 4 2 6 24" xfId="15498" xr:uid="{EBDF544D-CB1F-47F8-9F4C-3184B87A6BF3}"/>
    <cellStyle name="Normal 2 2 2 4 2 6 25" xfId="15499" xr:uid="{0160DC34-5D40-402E-A336-2C185CE9B0BD}"/>
    <cellStyle name="Normal 2 2 2 4 2 6 26" xfId="15500" xr:uid="{D49CEE00-0FBD-4B45-AF4D-B0C17A414FA5}"/>
    <cellStyle name="Normal 2 2 2 4 2 6 27" xfId="15501" xr:uid="{3BDE8C04-0344-4314-BEA8-CDE65F0E5CEF}"/>
    <cellStyle name="Normal 2 2 2 4 2 6 28" xfId="15502" xr:uid="{293DB23C-5ECB-4FD8-8F2F-F22E9CE89B54}"/>
    <cellStyle name="Normal 2 2 2 4 2 6 29" xfId="15503" xr:uid="{D7CEB7BF-768D-4D62-A7F4-1389E4217169}"/>
    <cellStyle name="Normal 2 2 2 4 2 6 3" xfId="15504" xr:uid="{AB861D57-0410-4E05-8E21-66E93E461E9D}"/>
    <cellStyle name="Normal 2 2 2 4 2 6 30" xfId="15505" xr:uid="{DAA862A6-29C6-483F-9FCF-26CCB02859ED}"/>
    <cellStyle name="Normal 2 2 2 4 2 6 31" xfId="15506" xr:uid="{9833DDF4-8739-4DAF-BCF2-72433EA21960}"/>
    <cellStyle name="Normal 2 2 2 4 2 6 4" xfId="15507" xr:uid="{1F71951C-0F7D-4B14-AE6B-98FC9F328C37}"/>
    <cellStyle name="Normal 2 2 2 4 2 6 5" xfId="15508" xr:uid="{87CFA182-2956-4F80-865D-CC2B1D0FF2DB}"/>
    <cellStyle name="Normal 2 2 2 4 2 6 6" xfId="15509" xr:uid="{5B9C1219-F602-467F-A340-B70587BC8287}"/>
    <cellStyle name="Normal 2 2 2 4 2 6 7" xfId="15510" xr:uid="{0CD91D44-2C5A-4C77-BC39-8AACB241429B}"/>
    <cellStyle name="Normal 2 2 2 4 2 6 8" xfId="15511" xr:uid="{6CA3E980-10AE-4F9B-B41A-AADF8B88AC1A}"/>
    <cellStyle name="Normal 2 2 2 4 2 6 9" xfId="15512" xr:uid="{03D741C7-0DF0-44FF-B96F-6CCE561AD0B9}"/>
    <cellStyle name="Normal 2 2 2 4 2 7" xfId="3482" xr:uid="{EE4507AC-31B2-4E63-8818-A82707F8E04A}"/>
    <cellStyle name="Normal 2 2 2 4 2 7 10" xfId="15513" xr:uid="{901AB421-1245-4B3D-AC1E-70A5C1797B87}"/>
    <cellStyle name="Normal 2 2 2 4 2 7 11" xfId="15514" xr:uid="{340BF891-A4B1-4C60-9130-AC4D72CCEE25}"/>
    <cellStyle name="Normal 2 2 2 4 2 7 12" xfId="15515" xr:uid="{331FE151-70C7-4CE1-811A-780B0E69722B}"/>
    <cellStyle name="Normal 2 2 2 4 2 7 13" xfId="15516" xr:uid="{9A5F79BD-F668-43A8-8720-35522D3E7B38}"/>
    <cellStyle name="Normal 2 2 2 4 2 7 14" xfId="15517" xr:uid="{8E0B9507-C5F0-4F9C-9618-A024AF262BD8}"/>
    <cellStyle name="Normal 2 2 2 4 2 7 15" xfId="15518" xr:uid="{949FACEB-20E9-4846-ACCD-AED5E0D09B0A}"/>
    <cellStyle name="Normal 2 2 2 4 2 7 16" xfId="15519" xr:uid="{527AC749-D106-45F6-8D1C-305804783EEF}"/>
    <cellStyle name="Normal 2 2 2 4 2 7 17" xfId="15520" xr:uid="{1C350D1E-149B-45A9-B82E-6905B4536F3C}"/>
    <cellStyle name="Normal 2 2 2 4 2 7 18" xfId="15521" xr:uid="{EC1F9207-FFB0-4482-B04D-A48A3D3AF9F4}"/>
    <cellStyle name="Normal 2 2 2 4 2 7 19" xfId="15522" xr:uid="{930D80A2-C460-4698-B40A-FB564989B125}"/>
    <cellStyle name="Normal 2 2 2 4 2 7 2" xfId="3483" xr:uid="{3128D788-0E8E-4AAC-894A-817D59B05A61}"/>
    <cellStyle name="Normal 2 2 2 4 2 7 20" xfId="15523" xr:uid="{1A38FB05-7BD1-4A70-B48D-1404621294F3}"/>
    <cellStyle name="Normal 2 2 2 4 2 7 21" xfId="15524" xr:uid="{B840BD7B-BD5A-4067-930D-254D61F23622}"/>
    <cellStyle name="Normal 2 2 2 4 2 7 22" xfId="15525" xr:uid="{C8895DA5-7082-45EC-B1B5-38BAD3A8C066}"/>
    <cellStyle name="Normal 2 2 2 4 2 7 23" xfId="15526" xr:uid="{BFAC3334-56AE-4574-B0E9-3B11D49EFC7F}"/>
    <cellStyle name="Normal 2 2 2 4 2 7 24" xfId="15527" xr:uid="{F1B3E71A-B24B-4525-930E-902A777BB903}"/>
    <cellStyle name="Normal 2 2 2 4 2 7 25" xfId="15528" xr:uid="{E59A318C-896E-4C76-B611-BA84C0344C68}"/>
    <cellStyle name="Normal 2 2 2 4 2 7 26" xfId="15529" xr:uid="{B5BD742D-B40E-4C60-A3BF-2175A8ABC55C}"/>
    <cellStyle name="Normal 2 2 2 4 2 7 27" xfId="15530" xr:uid="{C70A4C8B-F529-48BE-AAD5-BFDAD9AA1526}"/>
    <cellStyle name="Normal 2 2 2 4 2 7 28" xfId="15531" xr:uid="{A81C8730-A785-45CB-9106-D73DFAB1D376}"/>
    <cellStyle name="Normal 2 2 2 4 2 7 29" xfId="15532" xr:uid="{73616193-767F-4F28-BA45-14043FB397E4}"/>
    <cellStyle name="Normal 2 2 2 4 2 7 3" xfId="15533" xr:uid="{BE6B894C-2F9A-48D1-BF9A-14C1F61E6F99}"/>
    <cellStyle name="Normal 2 2 2 4 2 7 30" xfId="15534" xr:uid="{870B95A2-DD9C-4589-A50B-429B094BD666}"/>
    <cellStyle name="Normal 2 2 2 4 2 7 31" xfId="15535" xr:uid="{6D10488A-F280-4E16-BCDE-856AC7E979C0}"/>
    <cellStyle name="Normal 2 2 2 4 2 7 4" xfId="15536" xr:uid="{F344F9D3-61AE-4408-8BFE-3D50732AAB93}"/>
    <cellStyle name="Normal 2 2 2 4 2 7 5" xfId="15537" xr:uid="{7CE299F0-6BFC-4AD3-BF18-1510A589BCA4}"/>
    <cellStyle name="Normal 2 2 2 4 2 7 6" xfId="15538" xr:uid="{C3280230-D645-4025-8E91-9788D8A34C84}"/>
    <cellStyle name="Normal 2 2 2 4 2 7 7" xfId="15539" xr:uid="{F4533176-30B3-458F-8ED9-6EF146FBC0FE}"/>
    <cellStyle name="Normal 2 2 2 4 2 7 8" xfId="15540" xr:uid="{4CF94E2E-79B5-4855-832B-8F6DB6E57387}"/>
    <cellStyle name="Normal 2 2 2 4 2 7 9" xfId="15541" xr:uid="{3D209ED7-D73B-4435-8521-136EBB4A3AF9}"/>
    <cellStyle name="Normal 2 2 2 4 2 8" xfId="3484" xr:uid="{03839A77-142A-46DA-8D66-1A30B7009A86}"/>
    <cellStyle name="Normal 2 2 2 4 2 8 10" xfId="15542" xr:uid="{4B98E31F-7F16-47F3-A41A-CCE3F95DEE76}"/>
    <cellStyle name="Normal 2 2 2 4 2 8 11" xfId="15543" xr:uid="{B5EBF783-1FA3-4DA5-B637-E0FF952441A8}"/>
    <cellStyle name="Normal 2 2 2 4 2 8 12" xfId="15544" xr:uid="{73749F5D-D6A6-4192-8BD2-14AE6BB19FB8}"/>
    <cellStyle name="Normal 2 2 2 4 2 8 13" xfId="15545" xr:uid="{6D26F4AE-31B1-4FAF-A7C7-858213ABB9E0}"/>
    <cellStyle name="Normal 2 2 2 4 2 8 14" xfId="15546" xr:uid="{36F04825-AF42-4CB8-86F5-2A65D9738999}"/>
    <cellStyle name="Normal 2 2 2 4 2 8 15" xfId="15547" xr:uid="{471CF0FA-C21A-41C0-A465-94C27CD4F7D7}"/>
    <cellStyle name="Normal 2 2 2 4 2 8 16" xfId="15548" xr:uid="{C0785461-E560-487E-8EF2-BC2D0AAFC997}"/>
    <cellStyle name="Normal 2 2 2 4 2 8 17" xfId="15549" xr:uid="{CEACAE6F-D226-4D24-8937-828D4159A9F8}"/>
    <cellStyle name="Normal 2 2 2 4 2 8 18" xfId="15550" xr:uid="{8F5C2B55-9C7B-4C9E-8FC8-72A6CDFABAFF}"/>
    <cellStyle name="Normal 2 2 2 4 2 8 19" xfId="15551" xr:uid="{3A7E8A93-D151-4994-91DD-F3F7469948E9}"/>
    <cellStyle name="Normal 2 2 2 4 2 8 2" xfId="3485" xr:uid="{6135A6C5-5306-4165-978E-E4F79F4D9BDD}"/>
    <cellStyle name="Normal 2 2 2 4 2 8 20" xfId="15552" xr:uid="{7A75F522-87F6-4379-976F-A7DB8BB2DF10}"/>
    <cellStyle name="Normal 2 2 2 4 2 8 21" xfId="15553" xr:uid="{B5819339-7D92-4747-8134-BDFBB5D653AB}"/>
    <cellStyle name="Normal 2 2 2 4 2 8 22" xfId="15554" xr:uid="{9211E940-F05B-465E-A39E-59DFEB09E32B}"/>
    <cellStyle name="Normal 2 2 2 4 2 8 23" xfId="15555" xr:uid="{B5B4C698-A06C-43F6-94C0-7CE58D589DE1}"/>
    <cellStyle name="Normal 2 2 2 4 2 8 24" xfId="15556" xr:uid="{01A211DB-0D43-4B47-9FE3-CDB01B0F06C7}"/>
    <cellStyle name="Normal 2 2 2 4 2 8 25" xfId="15557" xr:uid="{D3E26D7D-591F-4814-BA33-C0AA48A8BB7E}"/>
    <cellStyle name="Normal 2 2 2 4 2 8 26" xfId="15558" xr:uid="{5C95F6F5-E5B1-46F5-AF04-6D3E7106B8A0}"/>
    <cellStyle name="Normal 2 2 2 4 2 8 27" xfId="15559" xr:uid="{A81851AF-38E8-4D78-8342-FB5E7E29DF9F}"/>
    <cellStyle name="Normal 2 2 2 4 2 8 28" xfId="15560" xr:uid="{D96920D1-E1FB-42F6-A62A-DAB85627386F}"/>
    <cellStyle name="Normal 2 2 2 4 2 8 29" xfId="15561" xr:uid="{47C3476E-D915-43ED-8823-0BA951B9091C}"/>
    <cellStyle name="Normal 2 2 2 4 2 8 3" xfId="15562" xr:uid="{FC4A7639-BC63-4020-9004-DA0B33B1C578}"/>
    <cellStyle name="Normal 2 2 2 4 2 8 30" xfId="15563" xr:uid="{2F364E41-F90C-41A5-970D-119C0C5906F1}"/>
    <cellStyle name="Normal 2 2 2 4 2 8 31" xfId="15564" xr:uid="{C6446B4E-C1BC-4E1E-ACE4-FDC617A4393A}"/>
    <cellStyle name="Normal 2 2 2 4 2 8 4" xfId="15565" xr:uid="{E0B7C3CB-F739-4CAF-A271-9E4E3AD79FF4}"/>
    <cellStyle name="Normal 2 2 2 4 2 8 5" xfId="15566" xr:uid="{D4599BDD-77D5-403E-9873-20E2B88802D9}"/>
    <cellStyle name="Normal 2 2 2 4 2 8 6" xfId="15567" xr:uid="{1EBECFE5-D5BB-49D8-B396-FFBEDF5DF797}"/>
    <cellStyle name="Normal 2 2 2 4 2 8 7" xfId="15568" xr:uid="{9FB3859B-B791-490B-86EE-5DA3DF75CF98}"/>
    <cellStyle name="Normal 2 2 2 4 2 8 8" xfId="15569" xr:uid="{AE7B09A9-6B94-4994-8AF2-211AF755ACAE}"/>
    <cellStyle name="Normal 2 2 2 4 2 8 9" xfId="15570" xr:uid="{9A9501A3-F10E-40E4-BED9-978489FCE8C3}"/>
    <cellStyle name="Normal 2 2 2 4 2 9" xfId="3486" xr:uid="{243D720E-58CC-493C-9511-01487CABB456}"/>
    <cellStyle name="Normal 2 2 2 4 2 9 10" xfId="15571" xr:uid="{C2F328D3-E90C-47BA-AFEC-5BE37475C0C5}"/>
    <cellStyle name="Normal 2 2 2 4 2 9 11" xfId="15572" xr:uid="{2C3B1517-4552-482E-9958-CDB73E378C5F}"/>
    <cellStyle name="Normal 2 2 2 4 2 9 12" xfId="15573" xr:uid="{E1277256-6A55-470F-8B8F-A7CE7B6A1F46}"/>
    <cellStyle name="Normal 2 2 2 4 2 9 13" xfId="15574" xr:uid="{B5B84E75-1F94-4C1C-87EF-139AB5FCFA01}"/>
    <cellStyle name="Normal 2 2 2 4 2 9 14" xfId="15575" xr:uid="{831509E5-C09D-45B5-B53E-803ABCC08B02}"/>
    <cellStyle name="Normal 2 2 2 4 2 9 15" xfId="15576" xr:uid="{3B1F3AC8-833E-47C1-9328-C4128DFC0B00}"/>
    <cellStyle name="Normal 2 2 2 4 2 9 16" xfId="15577" xr:uid="{868616D3-1520-498F-9C82-E6637656EDEA}"/>
    <cellStyle name="Normal 2 2 2 4 2 9 17" xfId="15578" xr:uid="{49D75869-FFEC-473D-9F54-9EDCDD273368}"/>
    <cellStyle name="Normal 2 2 2 4 2 9 18" xfId="15579" xr:uid="{37094ECD-E506-4FCB-9514-4A99743E0E98}"/>
    <cellStyle name="Normal 2 2 2 4 2 9 19" xfId="15580" xr:uid="{1062E7F6-0D7E-4492-B4F8-45DE0C2A7BC1}"/>
    <cellStyle name="Normal 2 2 2 4 2 9 2" xfId="3487" xr:uid="{91B89080-2268-4691-B701-7F6237A71D22}"/>
    <cellStyle name="Normal 2 2 2 4 2 9 20" xfId="15581" xr:uid="{11A22FD7-17B9-41CD-9063-D57B2AA729FE}"/>
    <cellStyle name="Normal 2 2 2 4 2 9 21" xfId="15582" xr:uid="{22C3D28E-13AB-475D-808B-04D65DDB31E5}"/>
    <cellStyle name="Normal 2 2 2 4 2 9 22" xfId="15583" xr:uid="{951FC798-EE8E-4F9E-98E7-67602F465DD5}"/>
    <cellStyle name="Normal 2 2 2 4 2 9 23" xfId="15584" xr:uid="{ABFE3E12-A401-4608-8115-F46080B47ACC}"/>
    <cellStyle name="Normal 2 2 2 4 2 9 24" xfId="15585" xr:uid="{A1552149-6204-4203-8AE1-1151859EB1AA}"/>
    <cellStyle name="Normal 2 2 2 4 2 9 25" xfId="15586" xr:uid="{B83C9F9D-0AD5-43A0-9BD2-2FB77C398E49}"/>
    <cellStyle name="Normal 2 2 2 4 2 9 26" xfId="15587" xr:uid="{749D6A4A-A142-4F37-BE08-D672ACC8DA97}"/>
    <cellStyle name="Normal 2 2 2 4 2 9 27" xfId="15588" xr:uid="{1739B944-6308-4A63-972B-2D192E11C0B0}"/>
    <cellStyle name="Normal 2 2 2 4 2 9 28" xfId="15589" xr:uid="{6CF2CC0C-4AB1-456F-83FA-74512B7A3068}"/>
    <cellStyle name="Normal 2 2 2 4 2 9 29" xfId="15590" xr:uid="{CBF366ED-CF56-4F6C-B104-782935B28A20}"/>
    <cellStyle name="Normal 2 2 2 4 2 9 3" xfId="15591" xr:uid="{8976FCA1-6AFD-48BD-937E-1E3656C8BB5F}"/>
    <cellStyle name="Normal 2 2 2 4 2 9 30" xfId="15592" xr:uid="{EBDE9593-0607-48C8-ACFC-82E286247BAC}"/>
    <cellStyle name="Normal 2 2 2 4 2 9 31" xfId="15593" xr:uid="{AAFF2990-4822-4BEE-8211-02FE5F777DC2}"/>
    <cellStyle name="Normal 2 2 2 4 2 9 4" xfId="15594" xr:uid="{C5560D15-E753-491C-AC28-01E2F5D6F592}"/>
    <cellStyle name="Normal 2 2 2 4 2 9 5" xfId="15595" xr:uid="{FC44E691-DDF4-4DAB-8757-9633A6036CB0}"/>
    <cellStyle name="Normal 2 2 2 4 2 9 6" xfId="15596" xr:uid="{2A950269-E517-4E64-B0B0-FCC490476582}"/>
    <cellStyle name="Normal 2 2 2 4 2 9 7" xfId="15597" xr:uid="{50D4A31F-5633-4DDD-928D-03536844C3CF}"/>
    <cellStyle name="Normal 2 2 2 4 2 9 8" xfId="15598" xr:uid="{C8287CC3-887E-4FAB-B195-EC535B8ADDCA}"/>
    <cellStyle name="Normal 2 2 2 4 2 9 9" xfId="15599" xr:uid="{0FC20B02-B816-4977-8531-D121ACA00353}"/>
    <cellStyle name="Normal 2 2 2 4 20" xfId="15600" xr:uid="{FCA58927-3FF5-422A-906F-4F205D944F93}"/>
    <cellStyle name="Normal 2 2 2 4 21" xfId="15601" xr:uid="{83C0C3FF-078B-4D70-8D39-1020FA30C3F6}"/>
    <cellStyle name="Normal 2 2 2 4 22" xfId="15602" xr:uid="{216A8F02-1E8F-4670-ABAB-3B18A9FE1F84}"/>
    <cellStyle name="Normal 2 2 2 4 23" xfId="15603" xr:uid="{4F327EC6-E214-4BE9-B121-F50EFF432A6C}"/>
    <cellStyle name="Normal 2 2 2 4 24" xfId="15604" xr:uid="{CFF095C9-A2E1-4089-97AB-6A05CDAC7BF1}"/>
    <cellStyle name="Normal 2 2 2 4 25" xfId="15605" xr:uid="{9B6A5BED-45E5-43E2-B0C5-9FFBE380B4D9}"/>
    <cellStyle name="Normal 2 2 2 4 26" xfId="15606" xr:uid="{6F39F57F-9AB5-44BD-AD8F-09BC54AF978D}"/>
    <cellStyle name="Normal 2 2 2 4 27" xfId="15607" xr:uid="{48798FD5-32BB-493B-9D3F-E75ADFFC15E1}"/>
    <cellStyle name="Normal 2 2 2 4 28" xfId="15608" xr:uid="{8BCAD01D-07A9-4C01-95CB-E1DEDCDC7BB4}"/>
    <cellStyle name="Normal 2 2 2 4 29" xfId="15609" xr:uid="{C30DD1F9-9519-4F1B-ABF8-BBBA7DB38FA5}"/>
    <cellStyle name="Normal 2 2 2 4 3" xfId="3488" xr:uid="{534B4136-5843-4F57-A621-22848F0B8BC5}"/>
    <cellStyle name="Normal 2 2 2 4 3 2" xfId="3489" xr:uid="{E2E15007-48CC-4588-9227-46C628B80830}"/>
    <cellStyle name="Normal 2 2 2 4 3 2 10" xfId="3490" xr:uid="{CC786BD7-FAC5-472B-8BB6-81EE20E54A32}"/>
    <cellStyle name="Normal 2 2 2 4 3 2 11" xfId="15610" xr:uid="{24A7BAA5-82EB-4B38-9076-5B6703D1C8ED}"/>
    <cellStyle name="Normal 2 2 2 4 3 2 12" xfId="15611" xr:uid="{77598FFE-5176-47D0-9E38-E8F9DB79DC64}"/>
    <cellStyle name="Normal 2 2 2 4 3 2 13" xfId="15612" xr:uid="{E8285C3A-1E51-4E26-8FEB-703D22DBE7F4}"/>
    <cellStyle name="Normal 2 2 2 4 3 2 14" xfId="15613" xr:uid="{FA5790B3-96C8-4F84-B9A6-F3E0C65EAA67}"/>
    <cellStyle name="Normal 2 2 2 4 3 2 15" xfId="15614" xr:uid="{0F2122E2-6176-4F19-A152-C990650695A6}"/>
    <cellStyle name="Normal 2 2 2 4 3 2 16" xfId="15615" xr:uid="{02F145FC-16D9-49EE-AB49-1C198FAA020A}"/>
    <cellStyle name="Normal 2 2 2 4 3 2 17" xfId="15616" xr:uid="{45E7DF44-AEF3-4789-8FB8-56369D24B66E}"/>
    <cellStyle name="Normal 2 2 2 4 3 2 18" xfId="15617" xr:uid="{67DA9168-117F-4F8C-8886-1D4161586B58}"/>
    <cellStyle name="Normal 2 2 2 4 3 2 19" xfId="15618" xr:uid="{4C6868B4-0813-4439-BAD2-E923D66B7959}"/>
    <cellStyle name="Normal 2 2 2 4 3 2 2" xfId="3491" xr:uid="{85B8D372-7B58-47DF-B81D-FA10268248B0}"/>
    <cellStyle name="Normal 2 2 2 4 3 2 20" xfId="15619" xr:uid="{DB9780A9-FADE-4F82-8D80-989A6750A17C}"/>
    <cellStyle name="Normal 2 2 2 4 3 2 21" xfId="15620" xr:uid="{D241D92D-733D-4073-8608-C02DDB2F6280}"/>
    <cellStyle name="Normal 2 2 2 4 3 2 22" xfId="15621" xr:uid="{AC03617B-2D00-4EAC-8D75-DB8E0CFD569A}"/>
    <cellStyle name="Normal 2 2 2 4 3 2 23" xfId="15622" xr:uid="{7CD38E11-CA5A-4A2D-A67F-C38C3ED80A58}"/>
    <cellStyle name="Normal 2 2 2 4 3 2 24" xfId="15623" xr:uid="{F29DA2E4-805F-462E-AF88-CFA0A921C52F}"/>
    <cellStyle name="Normal 2 2 2 4 3 2 25" xfId="15624" xr:uid="{8E57211F-EE7A-457D-9A9F-4CDF25E6C662}"/>
    <cellStyle name="Normal 2 2 2 4 3 2 26" xfId="15625" xr:uid="{06235EA5-8099-4E85-9832-218F449A5197}"/>
    <cellStyle name="Normal 2 2 2 4 3 2 27" xfId="15626" xr:uid="{7415F244-3270-4DF0-97ED-3B99516CA80A}"/>
    <cellStyle name="Normal 2 2 2 4 3 2 28" xfId="15627" xr:uid="{6DCEC753-5DC3-4964-B07F-5179B470ACCF}"/>
    <cellStyle name="Normal 2 2 2 4 3 2 29" xfId="15628" xr:uid="{738A5298-7E74-4C7F-9ED9-39DD749442CE}"/>
    <cellStyle name="Normal 2 2 2 4 3 2 3" xfId="3492" xr:uid="{E982930B-75F5-448D-9900-BB2D3D531409}"/>
    <cellStyle name="Normal 2 2 2 4 3 2 30" xfId="15629" xr:uid="{D8EE08E7-4C56-4FB6-9D61-332B7F2AAABB}"/>
    <cellStyle name="Normal 2 2 2 4 3 2 31" xfId="15630" xr:uid="{21C9BD63-6A66-4738-940F-AF734388E4F2}"/>
    <cellStyle name="Normal 2 2 2 4 3 2 32" xfId="15631" xr:uid="{47B020EA-60BA-4589-AC8C-56689BA399FF}"/>
    <cellStyle name="Normal 2 2 2 4 3 2 33" xfId="15632" xr:uid="{747AA751-C9F6-4C2B-85B5-C5E73A543652}"/>
    <cellStyle name="Normal 2 2 2 4 3 2 34" xfId="15633" xr:uid="{08E391B6-FE7F-4094-824B-AE826F763C3B}"/>
    <cellStyle name="Normal 2 2 2 4 3 2 35" xfId="15634" xr:uid="{CE26CE7C-2062-491A-99EC-60B8EA207728}"/>
    <cellStyle name="Normal 2 2 2 4 3 2 36" xfId="15635" xr:uid="{8D24A45D-4897-4616-A7ED-D5CAB75DB45B}"/>
    <cellStyle name="Normal 2 2 2 4 3 2 37" xfId="15636" xr:uid="{FB513A4C-CB1C-44AC-908C-58E861BA58A2}"/>
    <cellStyle name="Normal 2 2 2 4 3 2 38" xfId="15637" xr:uid="{874B57C2-8C69-4DE7-98E2-F55ECEB4E531}"/>
    <cellStyle name="Normal 2 2 2 4 3 2 39" xfId="15638" xr:uid="{41E8C1BD-8394-4D8D-B1FC-AB257CB79BA0}"/>
    <cellStyle name="Normal 2 2 2 4 3 2 4" xfId="3493" xr:uid="{A358C776-D338-495B-952F-816242417762}"/>
    <cellStyle name="Normal 2 2 2 4 3 2 5" xfId="3494" xr:uid="{672D9320-B9F6-4F61-8FBA-0A4297CC180E}"/>
    <cellStyle name="Normal 2 2 2 4 3 2 6" xfId="3495" xr:uid="{F4271440-32AF-49CF-A92C-82B8831EC98E}"/>
    <cellStyle name="Normal 2 2 2 4 3 2 7" xfId="3496" xr:uid="{E56575F1-7BF9-43D4-8DD7-68F0D91DC09E}"/>
    <cellStyle name="Normal 2 2 2 4 3 2 8" xfId="3497" xr:uid="{FC68CD33-761D-4094-BB4C-E1B1EBF58895}"/>
    <cellStyle name="Normal 2 2 2 4 3 2 9" xfId="3498" xr:uid="{71B71D6B-B13B-4147-9E26-280ACBBE2C4F}"/>
    <cellStyle name="Normal 2 2 2 4 3 3" xfId="3499" xr:uid="{FC0EE13C-6AA4-4775-9DD2-020E1AEAB628}"/>
    <cellStyle name="Normal 2 2 2 4 3 3 10" xfId="15639" xr:uid="{A2EBDFB2-B44D-418B-90EA-C64C4BBC06F2}"/>
    <cellStyle name="Normal 2 2 2 4 3 3 11" xfId="15640" xr:uid="{B983BAF0-EA84-419B-A3A6-617A5635CBEA}"/>
    <cellStyle name="Normal 2 2 2 4 3 3 12" xfId="15641" xr:uid="{B38B4142-5E53-46C3-9CB3-C4B2D977A75F}"/>
    <cellStyle name="Normal 2 2 2 4 3 3 13" xfId="15642" xr:uid="{ADE9F5E1-AA21-4309-A074-B087C812A9C2}"/>
    <cellStyle name="Normal 2 2 2 4 3 3 14" xfId="15643" xr:uid="{65E0E940-40DB-4925-B340-141FA34F3B73}"/>
    <cellStyle name="Normal 2 2 2 4 3 3 15" xfId="15644" xr:uid="{BEAAA192-A6D3-44AB-883B-F40AE5163566}"/>
    <cellStyle name="Normal 2 2 2 4 3 3 16" xfId="15645" xr:uid="{0FE78720-7403-49E3-9FD6-61E64F50585A}"/>
    <cellStyle name="Normal 2 2 2 4 3 3 17" xfId="15646" xr:uid="{1595BCC7-9A00-4C00-9F7E-E407005036A8}"/>
    <cellStyle name="Normal 2 2 2 4 3 3 18" xfId="15647" xr:uid="{A84DADA2-851C-4151-8239-EE5D0EA1E612}"/>
    <cellStyle name="Normal 2 2 2 4 3 3 19" xfId="15648" xr:uid="{E966EB73-2045-43D6-A155-1D489A310311}"/>
    <cellStyle name="Normal 2 2 2 4 3 3 2" xfId="3500" xr:uid="{ADBC2AAD-1ECB-47A4-A2F7-9551D47B2104}"/>
    <cellStyle name="Normal 2 2 2 4 3 3 20" xfId="15649" xr:uid="{27EA4740-4AB8-455B-A142-DA030187FB06}"/>
    <cellStyle name="Normal 2 2 2 4 3 3 21" xfId="15650" xr:uid="{62F79AD4-91D1-4B3D-9501-09DCD1832CC8}"/>
    <cellStyle name="Normal 2 2 2 4 3 3 22" xfId="15651" xr:uid="{36AA767E-68BF-4EE9-9EEB-06B735B91BBC}"/>
    <cellStyle name="Normal 2 2 2 4 3 3 23" xfId="15652" xr:uid="{57B31BFE-A832-4920-B9E9-A0CB78D729FC}"/>
    <cellStyle name="Normal 2 2 2 4 3 3 24" xfId="15653" xr:uid="{E0261336-86C9-42CB-944F-32B067D180A0}"/>
    <cellStyle name="Normal 2 2 2 4 3 3 25" xfId="15654" xr:uid="{F12BD145-3D24-463D-BD88-A061A1A70535}"/>
    <cellStyle name="Normal 2 2 2 4 3 3 26" xfId="15655" xr:uid="{B3122FDE-A65D-4041-A54A-28D84C39AC06}"/>
    <cellStyle name="Normal 2 2 2 4 3 3 27" xfId="15656" xr:uid="{A2D61F17-7AEB-4843-A79E-7A0F5BE04D47}"/>
    <cellStyle name="Normal 2 2 2 4 3 3 28" xfId="15657" xr:uid="{CE14A8F1-37D6-4D4D-A556-4D204A655BAF}"/>
    <cellStyle name="Normal 2 2 2 4 3 3 29" xfId="15658" xr:uid="{A34C2D7C-DD04-4B7D-ACE4-42E053604646}"/>
    <cellStyle name="Normal 2 2 2 4 3 3 3" xfId="15659" xr:uid="{C3F9C262-C964-4D67-84DA-9DE04C2C5462}"/>
    <cellStyle name="Normal 2 2 2 4 3 3 30" xfId="15660" xr:uid="{9C64088E-0261-4512-A476-6A951FDBDA17}"/>
    <cellStyle name="Normal 2 2 2 4 3 3 31" xfId="15661" xr:uid="{1ECF2455-17F6-4DBB-A40C-30AA30839044}"/>
    <cellStyle name="Normal 2 2 2 4 3 3 4" xfId="15662" xr:uid="{579D7AF8-EBC7-42B6-9854-0071D9C323EB}"/>
    <cellStyle name="Normal 2 2 2 4 3 3 5" xfId="15663" xr:uid="{C42D47C7-208D-4AC3-952F-3E8FA51214C9}"/>
    <cellStyle name="Normal 2 2 2 4 3 3 6" xfId="15664" xr:uid="{4AC68155-61C0-4E5C-806A-8E2FE6D9FAA6}"/>
    <cellStyle name="Normal 2 2 2 4 3 3 7" xfId="15665" xr:uid="{5C83B3A3-D3C6-4466-BDC2-91CC0E289789}"/>
    <cellStyle name="Normal 2 2 2 4 3 3 8" xfId="15666" xr:uid="{A4B953F2-B554-4517-A4F6-D994E6D341C8}"/>
    <cellStyle name="Normal 2 2 2 4 3 3 9" xfId="15667" xr:uid="{5690520F-6F76-46ED-B104-E748EF93CDD5}"/>
    <cellStyle name="Normal 2 2 2 4 3 4" xfId="3501" xr:uid="{48285E37-5A59-47F1-8F90-BDC6B49B70E9}"/>
    <cellStyle name="Normal 2 2 2 4 3 4 10" xfId="15668" xr:uid="{2FF9DCAE-0B19-4479-A396-510B0DF4302C}"/>
    <cellStyle name="Normal 2 2 2 4 3 4 11" xfId="15669" xr:uid="{E31D6F9E-681B-4ED6-B1C3-438ABA29C7D7}"/>
    <cellStyle name="Normal 2 2 2 4 3 4 12" xfId="15670" xr:uid="{CC1DB06B-221D-4EA9-B01C-4760C514678B}"/>
    <cellStyle name="Normal 2 2 2 4 3 4 13" xfId="15671" xr:uid="{3A22F473-9AA4-4242-AAA8-8627EF5B1CF5}"/>
    <cellStyle name="Normal 2 2 2 4 3 4 14" xfId="15672" xr:uid="{FE649068-ABE3-48D2-9EFC-FB8BA831FAC1}"/>
    <cellStyle name="Normal 2 2 2 4 3 4 15" xfId="15673" xr:uid="{F40A4FBC-EF33-4C81-B4F8-733EA5414125}"/>
    <cellStyle name="Normal 2 2 2 4 3 4 16" xfId="15674" xr:uid="{AC5D391B-8EBA-4870-84BD-8ECD5080A902}"/>
    <cellStyle name="Normal 2 2 2 4 3 4 17" xfId="15675" xr:uid="{FBC3BA3D-E3B4-4E97-A26D-E1C02890504A}"/>
    <cellStyle name="Normal 2 2 2 4 3 4 18" xfId="15676" xr:uid="{2F46A93A-8762-4B02-B5FA-B34D9F12E3AC}"/>
    <cellStyle name="Normal 2 2 2 4 3 4 19" xfId="15677" xr:uid="{6294724D-6F00-434D-B578-CBF8E26B5667}"/>
    <cellStyle name="Normal 2 2 2 4 3 4 2" xfId="3502" xr:uid="{1CC7089D-A061-4758-BDE2-60399E2C7383}"/>
    <cellStyle name="Normal 2 2 2 4 3 4 20" xfId="15678" xr:uid="{CFE8DB6A-DF07-45E5-A976-C57805B9B78F}"/>
    <cellStyle name="Normal 2 2 2 4 3 4 21" xfId="15679" xr:uid="{B276F348-E6E9-44D2-AB53-2513C02E9F6F}"/>
    <cellStyle name="Normal 2 2 2 4 3 4 22" xfId="15680" xr:uid="{7D642FE0-E4B1-4AF2-A0AF-8C0557F122E4}"/>
    <cellStyle name="Normal 2 2 2 4 3 4 23" xfId="15681" xr:uid="{1D27FAF2-E0D2-41CD-989D-34250A05813D}"/>
    <cellStyle name="Normal 2 2 2 4 3 4 24" xfId="15682" xr:uid="{88069FC5-92EE-499A-8CD0-678F63897873}"/>
    <cellStyle name="Normal 2 2 2 4 3 4 25" xfId="15683" xr:uid="{2D28A56F-E7D0-444E-AB50-443B9DC07894}"/>
    <cellStyle name="Normal 2 2 2 4 3 4 26" xfId="15684" xr:uid="{01426BEE-715D-4290-A50E-A490F03B3D79}"/>
    <cellStyle name="Normal 2 2 2 4 3 4 27" xfId="15685" xr:uid="{93EC41B6-F7EB-4A1D-A097-C6B1E913299D}"/>
    <cellStyle name="Normal 2 2 2 4 3 4 28" xfId="15686" xr:uid="{A2D7ADDE-DC26-4481-BE25-FDE45946A342}"/>
    <cellStyle name="Normal 2 2 2 4 3 4 29" xfId="15687" xr:uid="{5332482F-A2B2-4E58-ABAF-51679C69437E}"/>
    <cellStyle name="Normal 2 2 2 4 3 4 3" xfId="15688" xr:uid="{B36A279B-D7EB-4272-A201-913C4B1128A7}"/>
    <cellStyle name="Normal 2 2 2 4 3 4 30" xfId="15689" xr:uid="{F082CB05-007D-4FFC-8DD1-2A3821814700}"/>
    <cellStyle name="Normal 2 2 2 4 3 4 31" xfId="15690" xr:uid="{09BD5961-A6B4-4AA5-BE3C-B09F639D68A0}"/>
    <cellStyle name="Normal 2 2 2 4 3 4 4" xfId="15691" xr:uid="{AF588F59-4B6F-46F9-91B7-FF96D1A17F34}"/>
    <cellStyle name="Normal 2 2 2 4 3 4 5" xfId="15692" xr:uid="{36294E4B-069D-4F04-B917-2547176F9852}"/>
    <cellStyle name="Normal 2 2 2 4 3 4 6" xfId="15693" xr:uid="{03B09A75-149C-4338-A8D3-B0CFCF7DF46C}"/>
    <cellStyle name="Normal 2 2 2 4 3 4 7" xfId="15694" xr:uid="{45107E16-7B06-45D8-9DE0-C120F50DB991}"/>
    <cellStyle name="Normal 2 2 2 4 3 4 8" xfId="15695" xr:uid="{ECE80D63-EDC4-41B8-83A2-8737E5160F59}"/>
    <cellStyle name="Normal 2 2 2 4 3 4 9" xfId="15696" xr:uid="{2E15435D-4211-496A-9C7F-CCF6E5026919}"/>
    <cellStyle name="Normal 2 2 2 4 3 5" xfId="3503" xr:uid="{E966EF0B-0F72-4C9F-A8C3-73BDF2C77D91}"/>
    <cellStyle name="Normal 2 2 2 4 3 5 10" xfId="15697" xr:uid="{874E5E4B-EB31-4021-A0DE-4C7A0AA28B84}"/>
    <cellStyle name="Normal 2 2 2 4 3 5 11" xfId="15698" xr:uid="{2F263829-EACC-4998-AC08-4DD915953075}"/>
    <cellStyle name="Normal 2 2 2 4 3 5 12" xfId="15699" xr:uid="{9E1ED9F1-799F-44F2-B382-5FC9935871CD}"/>
    <cellStyle name="Normal 2 2 2 4 3 5 13" xfId="15700" xr:uid="{9E1CAE0E-35DA-487B-B64F-3A2A99D0F668}"/>
    <cellStyle name="Normal 2 2 2 4 3 5 14" xfId="15701" xr:uid="{4C05F4BC-65E8-4461-B210-C9AF7491857C}"/>
    <cellStyle name="Normal 2 2 2 4 3 5 15" xfId="15702" xr:uid="{24F9309B-9C88-4D5E-A8A8-AB9E6FA53123}"/>
    <cellStyle name="Normal 2 2 2 4 3 5 16" xfId="15703" xr:uid="{DBB853C3-3F99-426D-A954-2DE37D39E229}"/>
    <cellStyle name="Normal 2 2 2 4 3 5 17" xfId="15704" xr:uid="{38C392FB-B4F9-4EFE-ADBD-BCFD70CFD582}"/>
    <cellStyle name="Normal 2 2 2 4 3 5 18" xfId="15705" xr:uid="{B86790EA-7A00-483B-B182-536E3343D879}"/>
    <cellStyle name="Normal 2 2 2 4 3 5 19" xfId="15706" xr:uid="{09FB0A03-ED6F-4095-A0B0-D89712152709}"/>
    <cellStyle name="Normal 2 2 2 4 3 5 2" xfId="3504" xr:uid="{E56FC253-08CC-422D-96D5-EBC9E3381B26}"/>
    <cellStyle name="Normal 2 2 2 4 3 5 20" xfId="15707" xr:uid="{31191590-397A-4354-A79F-DCE0FBE5D7CD}"/>
    <cellStyle name="Normal 2 2 2 4 3 5 21" xfId="15708" xr:uid="{D03A2ED6-9082-482D-A4EC-5136F87F4973}"/>
    <cellStyle name="Normal 2 2 2 4 3 5 22" xfId="15709" xr:uid="{AC5D0076-BEF0-43CF-BD13-BC4B6FD40D3C}"/>
    <cellStyle name="Normal 2 2 2 4 3 5 23" xfId="15710" xr:uid="{1174DE92-E31D-4776-95B2-D9F0BEAEDBAE}"/>
    <cellStyle name="Normal 2 2 2 4 3 5 24" xfId="15711" xr:uid="{B55AF756-2D81-4727-9BAE-0AE6C1044F9C}"/>
    <cellStyle name="Normal 2 2 2 4 3 5 25" xfId="15712" xr:uid="{A6521B38-80ED-43E6-A79D-18779D60166F}"/>
    <cellStyle name="Normal 2 2 2 4 3 5 26" xfId="15713" xr:uid="{A1979A4A-5B7B-45B1-A717-8C6DC5012CE4}"/>
    <cellStyle name="Normal 2 2 2 4 3 5 27" xfId="15714" xr:uid="{E6063E51-63E9-40F0-9354-689876898DA8}"/>
    <cellStyle name="Normal 2 2 2 4 3 5 28" xfId="15715" xr:uid="{656A45CC-CE10-465F-A279-44995CCCC10D}"/>
    <cellStyle name="Normal 2 2 2 4 3 5 29" xfId="15716" xr:uid="{E5A50674-1B42-4646-A5CC-D399287E0694}"/>
    <cellStyle name="Normal 2 2 2 4 3 5 3" xfId="15717" xr:uid="{E7F61A22-B077-4831-A370-1A44F4010B93}"/>
    <cellStyle name="Normal 2 2 2 4 3 5 30" xfId="15718" xr:uid="{9140C826-ABB5-4B13-908F-1E7CC1920A5F}"/>
    <cellStyle name="Normal 2 2 2 4 3 5 31" xfId="15719" xr:uid="{7F2A9E6E-1ADB-4A6A-9578-512BB809E97A}"/>
    <cellStyle name="Normal 2 2 2 4 3 5 4" xfId="15720" xr:uid="{FFED049B-3C68-4A99-A6B7-127D69CF13DD}"/>
    <cellStyle name="Normal 2 2 2 4 3 5 5" xfId="15721" xr:uid="{2346B1ED-C19A-42AE-B3B0-70D971D2E22C}"/>
    <cellStyle name="Normal 2 2 2 4 3 5 6" xfId="15722" xr:uid="{64018D29-A317-439A-A7D0-9EA28FA41B92}"/>
    <cellStyle name="Normal 2 2 2 4 3 5 7" xfId="15723" xr:uid="{970160DB-FD97-4DE5-8324-DEC53ED10207}"/>
    <cellStyle name="Normal 2 2 2 4 3 5 8" xfId="15724" xr:uid="{83374838-47B3-4536-A018-098993EB3158}"/>
    <cellStyle name="Normal 2 2 2 4 3 5 9" xfId="15725" xr:uid="{96586F4C-96A5-4C81-A294-647DA7DCBFCF}"/>
    <cellStyle name="Normal 2 2 2 4 3 6" xfId="3505" xr:uid="{65FE4037-17C7-42DC-BD20-85FA532FF85A}"/>
    <cellStyle name="Normal 2 2 2 4 3 6 10" xfId="15726" xr:uid="{E852E8F6-6E18-4B9D-9C6C-80C3E2318BA4}"/>
    <cellStyle name="Normal 2 2 2 4 3 6 11" xfId="15727" xr:uid="{A3802987-4B91-43A0-B4A2-1A474AA0A69A}"/>
    <cellStyle name="Normal 2 2 2 4 3 6 12" xfId="15728" xr:uid="{F0718B82-5A88-4C87-A9B2-D9A831F704B4}"/>
    <cellStyle name="Normal 2 2 2 4 3 6 13" xfId="15729" xr:uid="{DC50B767-A773-4926-983E-2B1070F65599}"/>
    <cellStyle name="Normal 2 2 2 4 3 6 14" xfId="15730" xr:uid="{82C81DC9-785E-4998-8755-D78C1D80CCBD}"/>
    <cellStyle name="Normal 2 2 2 4 3 6 15" xfId="15731" xr:uid="{C309CF0F-1F2A-4B09-BE27-1830D5F7A789}"/>
    <cellStyle name="Normal 2 2 2 4 3 6 16" xfId="15732" xr:uid="{EF613923-EFB9-491B-BA21-B0C7F537E0A4}"/>
    <cellStyle name="Normal 2 2 2 4 3 6 17" xfId="15733" xr:uid="{F5EB1D2D-5ABD-4A2F-BD97-2A33412C702C}"/>
    <cellStyle name="Normal 2 2 2 4 3 6 18" xfId="15734" xr:uid="{EE2AE0BA-66C8-4CDE-90C2-2624E78A417D}"/>
    <cellStyle name="Normal 2 2 2 4 3 6 19" xfId="15735" xr:uid="{4EEE170C-8D86-40BD-A32E-65CF8980E078}"/>
    <cellStyle name="Normal 2 2 2 4 3 6 2" xfId="3506" xr:uid="{8F293E0F-AC45-49BB-8A8D-53C0854A6F03}"/>
    <cellStyle name="Normal 2 2 2 4 3 6 20" xfId="15736" xr:uid="{2287DA4D-383A-4036-9A37-664DEECADC97}"/>
    <cellStyle name="Normal 2 2 2 4 3 6 21" xfId="15737" xr:uid="{CEAAEBC0-8BB7-4E67-8E98-41BF75F50CD0}"/>
    <cellStyle name="Normal 2 2 2 4 3 6 22" xfId="15738" xr:uid="{32148C66-8BDC-4CC5-8E08-1CA7B9E6CBD1}"/>
    <cellStyle name="Normal 2 2 2 4 3 6 23" xfId="15739" xr:uid="{CFA58211-285E-431C-BF50-104BDA421713}"/>
    <cellStyle name="Normal 2 2 2 4 3 6 24" xfId="15740" xr:uid="{30D2EC4F-28DF-47C8-A011-0DF0E26BAD69}"/>
    <cellStyle name="Normal 2 2 2 4 3 6 25" xfId="15741" xr:uid="{06583659-3802-4134-9091-8ACA0D9B4C28}"/>
    <cellStyle name="Normal 2 2 2 4 3 6 26" xfId="15742" xr:uid="{8CA203BC-DF77-430E-BA5A-376B2EE78906}"/>
    <cellStyle name="Normal 2 2 2 4 3 6 27" xfId="15743" xr:uid="{C8076156-1C8D-4C44-8745-074425546200}"/>
    <cellStyle name="Normal 2 2 2 4 3 6 28" xfId="15744" xr:uid="{DF2818B8-DD8C-489D-8DDC-32564AE4F9E2}"/>
    <cellStyle name="Normal 2 2 2 4 3 6 29" xfId="15745" xr:uid="{8F468259-9C87-4712-B093-0715B4B02957}"/>
    <cellStyle name="Normal 2 2 2 4 3 6 3" xfId="15746" xr:uid="{2AD5BC6D-0BBA-411F-A921-889F276B80DE}"/>
    <cellStyle name="Normal 2 2 2 4 3 6 30" xfId="15747" xr:uid="{BE15114C-5A46-4C01-836E-171E78D8BEF5}"/>
    <cellStyle name="Normal 2 2 2 4 3 6 31" xfId="15748" xr:uid="{A7852E4B-AD20-4917-B0A3-893943234413}"/>
    <cellStyle name="Normal 2 2 2 4 3 6 4" xfId="15749" xr:uid="{6545564C-148E-4E78-9C08-5DE171E09F8B}"/>
    <cellStyle name="Normal 2 2 2 4 3 6 5" xfId="15750" xr:uid="{94808F7A-C93C-4A92-AB86-EA4A24BF46C9}"/>
    <cellStyle name="Normal 2 2 2 4 3 6 6" xfId="15751" xr:uid="{E811C628-00CF-4D34-B722-7B6382DFA559}"/>
    <cellStyle name="Normal 2 2 2 4 3 6 7" xfId="15752" xr:uid="{C33DF381-F3BB-4229-904F-A6A4D1BF3503}"/>
    <cellStyle name="Normal 2 2 2 4 3 6 8" xfId="15753" xr:uid="{72983245-1F4B-42D8-A264-B742558DC632}"/>
    <cellStyle name="Normal 2 2 2 4 3 6 9" xfId="15754" xr:uid="{244631BB-10C0-4259-8B9E-14E38D36A0C9}"/>
    <cellStyle name="Normal 2 2 2 4 3 7" xfId="3507" xr:uid="{E057904C-A391-4303-B6D9-3915DDD2BBB5}"/>
    <cellStyle name="Normal 2 2 2 4 3 7 10" xfId="15755" xr:uid="{A56C6D12-909D-49F0-A212-A8584C656C6F}"/>
    <cellStyle name="Normal 2 2 2 4 3 7 11" xfId="15756" xr:uid="{702A6350-18EE-4C24-BDC5-9009986D9C7A}"/>
    <cellStyle name="Normal 2 2 2 4 3 7 12" xfId="15757" xr:uid="{878AF008-76CB-4746-B9F9-DC53577DD930}"/>
    <cellStyle name="Normal 2 2 2 4 3 7 13" xfId="15758" xr:uid="{113B2D7B-5645-424C-B1D0-53C28FFBFF21}"/>
    <cellStyle name="Normal 2 2 2 4 3 7 14" xfId="15759" xr:uid="{DE1AC50A-E7DE-47FD-B095-DF47E2ACCE97}"/>
    <cellStyle name="Normal 2 2 2 4 3 7 15" xfId="15760" xr:uid="{CE8E2A06-88CA-4A34-8A46-2E53CCDF7D5E}"/>
    <cellStyle name="Normal 2 2 2 4 3 7 16" xfId="15761" xr:uid="{173C013C-0138-45E8-9975-375D4EA60BD0}"/>
    <cellStyle name="Normal 2 2 2 4 3 7 17" xfId="15762" xr:uid="{AB568774-3935-4282-BA6E-83AA20B1E068}"/>
    <cellStyle name="Normal 2 2 2 4 3 7 18" xfId="15763" xr:uid="{15484FE3-ADA7-420E-AFA3-0AA45E638420}"/>
    <cellStyle name="Normal 2 2 2 4 3 7 19" xfId="15764" xr:uid="{6C635FC2-271A-4204-B9A6-83016E6F7677}"/>
    <cellStyle name="Normal 2 2 2 4 3 7 2" xfId="3508" xr:uid="{AD60987B-D2D0-49CA-AF20-05E241ED825D}"/>
    <cellStyle name="Normal 2 2 2 4 3 7 20" xfId="15765" xr:uid="{C1199869-EAAB-4B88-B713-01CD86CF1174}"/>
    <cellStyle name="Normal 2 2 2 4 3 7 21" xfId="15766" xr:uid="{34832E4B-4664-4D73-B95C-86A384BA2E6F}"/>
    <cellStyle name="Normal 2 2 2 4 3 7 22" xfId="15767" xr:uid="{CEC5353A-CAC2-4157-B868-55BA17F9DB9A}"/>
    <cellStyle name="Normal 2 2 2 4 3 7 23" xfId="15768" xr:uid="{74A75F68-BCF4-4F56-9D24-C0D2BD77C2B5}"/>
    <cellStyle name="Normal 2 2 2 4 3 7 24" xfId="15769" xr:uid="{D0E4FE15-C9C0-429E-938A-9E89C4B58882}"/>
    <cellStyle name="Normal 2 2 2 4 3 7 25" xfId="15770" xr:uid="{26ADA161-2394-4AD1-BFF2-4DAEAA3045BA}"/>
    <cellStyle name="Normal 2 2 2 4 3 7 26" xfId="15771" xr:uid="{C5E738D7-23F9-4A9C-9C8D-AA5A3F3579AE}"/>
    <cellStyle name="Normal 2 2 2 4 3 7 27" xfId="15772" xr:uid="{AB2F8DA3-6651-4124-B703-847B13559BF0}"/>
    <cellStyle name="Normal 2 2 2 4 3 7 28" xfId="15773" xr:uid="{EFC031E1-4A54-46E3-B3E9-B577D86B4E91}"/>
    <cellStyle name="Normal 2 2 2 4 3 7 29" xfId="15774" xr:uid="{AC1E664B-9366-4F7F-935C-91D29C21B80F}"/>
    <cellStyle name="Normal 2 2 2 4 3 7 3" xfId="15775" xr:uid="{1EF40333-D3B9-4F76-9A3F-E61081C985E0}"/>
    <cellStyle name="Normal 2 2 2 4 3 7 30" xfId="15776" xr:uid="{16982826-79ED-43DD-8ED0-C9ADA21318C7}"/>
    <cellStyle name="Normal 2 2 2 4 3 7 31" xfId="15777" xr:uid="{D361076A-10A2-46F0-8700-3DA97352EAFB}"/>
    <cellStyle name="Normal 2 2 2 4 3 7 4" xfId="15778" xr:uid="{F75A49FA-9A67-4BC7-8C2C-25643B0C8765}"/>
    <cellStyle name="Normal 2 2 2 4 3 7 5" xfId="15779" xr:uid="{2149A6AB-710E-432F-A471-965552DF9C04}"/>
    <cellStyle name="Normal 2 2 2 4 3 7 6" xfId="15780" xr:uid="{23988F95-9A74-4584-9199-CD1FAA9272F9}"/>
    <cellStyle name="Normal 2 2 2 4 3 7 7" xfId="15781" xr:uid="{EB9D72F7-6F0B-4649-A28D-793F87B1D17E}"/>
    <cellStyle name="Normal 2 2 2 4 3 7 8" xfId="15782" xr:uid="{CD23BA58-07E2-4F57-B64E-76226D711987}"/>
    <cellStyle name="Normal 2 2 2 4 3 7 9" xfId="15783" xr:uid="{E3DEA5EB-C979-4777-878C-1DDC78E8DDFC}"/>
    <cellStyle name="Normal 2 2 2 4 3 8" xfId="3509" xr:uid="{AC807F23-D298-4002-A569-0C4001077A75}"/>
    <cellStyle name="Normal 2 2 2 4 3 8 10" xfId="15784" xr:uid="{03B678F0-F717-4C38-999C-989CFBE6559D}"/>
    <cellStyle name="Normal 2 2 2 4 3 8 11" xfId="15785" xr:uid="{B1D7C19C-C8CE-4227-8194-B866AE531EC2}"/>
    <cellStyle name="Normal 2 2 2 4 3 8 12" xfId="15786" xr:uid="{E6EAC978-93BB-4C4C-A860-B4A24CF485E1}"/>
    <cellStyle name="Normal 2 2 2 4 3 8 13" xfId="15787" xr:uid="{764F95F8-4D55-4E9E-8035-C0D01843915D}"/>
    <cellStyle name="Normal 2 2 2 4 3 8 14" xfId="15788" xr:uid="{665864D3-F166-43ED-9AC3-130FE408B398}"/>
    <cellStyle name="Normal 2 2 2 4 3 8 15" xfId="15789" xr:uid="{91F86F32-1D84-4D25-A96A-C522FE9E3FC9}"/>
    <cellStyle name="Normal 2 2 2 4 3 8 16" xfId="15790" xr:uid="{661FB434-CA11-4429-A182-508D399C1A12}"/>
    <cellStyle name="Normal 2 2 2 4 3 8 17" xfId="15791" xr:uid="{1E10E8A8-FCC9-4753-8EBC-B01BF87C9635}"/>
    <cellStyle name="Normal 2 2 2 4 3 8 18" xfId="15792" xr:uid="{0D52F4F0-A83B-4E9E-9579-2B71D0844D98}"/>
    <cellStyle name="Normal 2 2 2 4 3 8 19" xfId="15793" xr:uid="{05A10EA9-3E06-46E8-918B-5D657D1918BD}"/>
    <cellStyle name="Normal 2 2 2 4 3 8 2" xfId="3510" xr:uid="{3B432629-3E6B-447F-B7AC-147EDD66ED46}"/>
    <cellStyle name="Normal 2 2 2 4 3 8 20" xfId="15794" xr:uid="{40485180-9B5D-4418-92BD-10170738CE9F}"/>
    <cellStyle name="Normal 2 2 2 4 3 8 21" xfId="15795" xr:uid="{0D0F98CD-7DD8-46AE-9095-9C56D7E7203C}"/>
    <cellStyle name="Normal 2 2 2 4 3 8 22" xfId="15796" xr:uid="{6BD1E587-7D81-445D-A09F-A2EBDF7741F6}"/>
    <cellStyle name="Normal 2 2 2 4 3 8 23" xfId="15797" xr:uid="{CFEDA7E1-706E-45B7-89F0-D98AB59B0777}"/>
    <cellStyle name="Normal 2 2 2 4 3 8 24" xfId="15798" xr:uid="{51749F73-A19B-4045-8EEC-58A6D6501040}"/>
    <cellStyle name="Normal 2 2 2 4 3 8 25" xfId="15799" xr:uid="{21B4EEA6-86C2-4964-B3CF-044FD362D7F7}"/>
    <cellStyle name="Normal 2 2 2 4 3 8 26" xfId="15800" xr:uid="{A7E9F90E-E236-4C00-8454-578799924BFB}"/>
    <cellStyle name="Normal 2 2 2 4 3 8 27" xfId="15801" xr:uid="{BFCD1FB7-501F-4406-B964-BB62828FB9A6}"/>
    <cellStyle name="Normal 2 2 2 4 3 8 28" xfId="15802" xr:uid="{277A613B-4841-4FF1-A248-2630232E10AC}"/>
    <cellStyle name="Normal 2 2 2 4 3 8 29" xfId="15803" xr:uid="{7703FFC1-07A3-4FFF-9F6C-DCFEFC6CD24E}"/>
    <cellStyle name="Normal 2 2 2 4 3 8 3" xfId="15804" xr:uid="{14D32842-E44D-4D3E-87F5-B6D26B519364}"/>
    <cellStyle name="Normal 2 2 2 4 3 8 30" xfId="15805" xr:uid="{A65475C8-BCD3-4B15-AE59-FC3867157D98}"/>
    <cellStyle name="Normal 2 2 2 4 3 8 31" xfId="15806" xr:uid="{3312BABB-215C-45FE-81FC-80039601F9C0}"/>
    <cellStyle name="Normal 2 2 2 4 3 8 4" xfId="15807" xr:uid="{86B4C3E0-71C4-48E7-9AE3-073E9EB84A20}"/>
    <cellStyle name="Normal 2 2 2 4 3 8 5" xfId="15808" xr:uid="{05BEE40C-9887-4131-AB86-63D8DEA80449}"/>
    <cellStyle name="Normal 2 2 2 4 3 8 6" xfId="15809" xr:uid="{D9D89971-2D48-44E7-B9EB-949BC56A7C51}"/>
    <cellStyle name="Normal 2 2 2 4 3 8 7" xfId="15810" xr:uid="{DC5F6A9D-161B-438B-9AA5-B3BDE7EC85AD}"/>
    <cellStyle name="Normal 2 2 2 4 3 8 8" xfId="15811" xr:uid="{00A1F1FD-C147-43D1-9DA9-051985384E57}"/>
    <cellStyle name="Normal 2 2 2 4 3 8 9" xfId="15812" xr:uid="{590E4659-7F58-4498-B0AC-8975C53EF0E1}"/>
    <cellStyle name="Normal 2 2 2 4 3 9" xfId="3511" xr:uid="{AC410147-1DCC-440F-A6AE-15858324FC72}"/>
    <cellStyle name="Normal 2 2 2 4 3 9 10" xfId="15813" xr:uid="{EBC83C82-B91B-4273-B612-551EA44747D6}"/>
    <cellStyle name="Normal 2 2 2 4 3 9 11" xfId="15814" xr:uid="{24489742-A85B-443D-AEBF-A1D54B055502}"/>
    <cellStyle name="Normal 2 2 2 4 3 9 12" xfId="15815" xr:uid="{ED82E87E-05A4-4C8F-AB40-2B3895021A20}"/>
    <cellStyle name="Normal 2 2 2 4 3 9 13" xfId="15816" xr:uid="{3E2F1D70-3E65-46A0-9501-F73C101849D6}"/>
    <cellStyle name="Normal 2 2 2 4 3 9 14" xfId="15817" xr:uid="{42CFF290-80D8-45C4-9101-B93F10B6E50F}"/>
    <cellStyle name="Normal 2 2 2 4 3 9 15" xfId="15818" xr:uid="{E3B11A49-BA29-4F51-AFE8-A6956ED2384E}"/>
    <cellStyle name="Normal 2 2 2 4 3 9 16" xfId="15819" xr:uid="{F5E92D6A-993A-4A4C-B9B1-49CF88DD435F}"/>
    <cellStyle name="Normal 2 2 2 4 3 9 17" xfId="15820" xr:uid="{050984BA-DAFE-456C-A05A-3E4F5FE24684}"/>
    <cellStyle name="Normal 2 2 2 4 3 9 18" xfId="15821" xr:uid="{C91B5C12-0311-4242-A2F7-1B078EC1E7BF}"/>
    <cellStyle name="Normal 2 2 2 4 3 9 19" xfId="15822" xr:uid="{AEEEC9C2-58FD-48AE-9CAD-79D2E95E5D15}"/>
    <cellStyle name="Normal 2 2 2 4 3 9 2" xfId="3512" xr:uid="{9749EC30-B720-4135-8320-5DB9907FEE45}"/>
    <cellStyle name="Normal 2 2 2 4 3 9 20" xfId="15823" xr:uid="{FC0955D0-2D39-4203-805D-0B691D38D610}"/>
    <cellStyle name="Normal 2 2 2 4 3 9 21" xfId="15824" xr:uid="{F5611E26-5921-49F5-89CF-C06184CF3C31}"/>
    <cellStyle name="Normal 2 2 2 4 3 9 22" xfId="15825" xr:uid="{9AA4154C-EAE9-44AF-B58B-2D1575FCE9AE}"/>
    <cellStyle name="Normal 2 2 2 4 3 9 23" xfId="15826" xr:uid="{7D9F2001-38E9-475B-A629-6AA18D1304B2}"/>
    <cellStyle name="Normal 2 2 2 4 3 9 24" xfId="15827" xr:uid="{9474E5BD-A4B3-4226-B4CB-569957F7BEE2}"/>
    <cellStyle name="Normal 2 2 2 4 3 9 25" xfId="15828" xr:uid="{1DF83E95-9905-47C9-A90E-253F2F287059}"/>
    <cellStyle name="Normal 2 2 2 4 3 9 26" xfId="15829" xr:uid="{1D43EEC3-7500-4025-B3F3-FB04F42FF2F0}"/>
    <cellStyle name="Normal 2 2 2 4 3 9 27" xfId="15830" xr:uid="{349299E9-EF15-4812-8F0F-D252BA3FECEC}"/>
    <cellStyle name="Normal 2 2 2 4 3 9 28" xfId="15831" xr:uid="{BD59D59C-FF36-4122-A8EB-77D28160144E}"/>
    <cellStyle name="Normal 2 2 2 4 3 9 29" xfId="15832" xr:uid="{B0429DD4-EF72-40D8-892D-A85ED8CFFDC1}"/>
    <cellStyle name="Normal 2 2 2 4 3 9 3" xfId="15833" xr:uid="{161EB7C8-F75B-4B93-868B-CF5B0D011CFE}"/>
    <cellStyle name="Normal 2 2 2 4 3 9 30" xfId="15834" xr:uid="{E307CDBD-7564-416C-A910-47835F214002}"/>
    <cellStyle name="Normal 2 2 2 4 3 9 31" xfId="15835" xr:uid="{025329B6-AA9E-433E-B02C-FA75C5028F23}"/>
    <cellStyle name="Normal 2 2 2 4 3 9 4" xfId="15836" xr:uid="{08BC608D-4FB1-4FB6-8F3C-55DDB209E78D}"/>
    <cellStyle name="Normal 2 2 2 4 3 9 5" xfId="15837" xr:uid="{8775985C-4628-4283-BE73-0890BAFF4683}"/>
    <cellStyle name="Normal 2 2 2 4 3 9 6" xfId="15838" xr:uid="{781DA41B-E407-4248-9D99-EEB72B042CA2}"/>
    <cellStyle name="Normal 2 2 2 4 3 9 7" xfId="15839" xr:uid="{55CDD63C-773D-4B51-8177-1DACC48D4800}"/>
    <cellStyle name="Normal 2 2 2 4 3 9 8" xfId="15840" xr:uid="{5A051BC8-623A-44AC-AE9D-C890036960A6}"/>
    <cellStyle name="Normal 2 2 2 4 3 9 9" xfId="15841" xr:uid="{BA0810D1-A9D6-4B07-AF75-F2F5D15C41D1}"/>
    <cellStyle name="Normal 2 2 2 4 30" xfId="15842" xr:uid="{C35B9FE6-55B4-4BA1-A324-1E2A24AD63F4}"/>
    <cellStyle name="Normal 2 2 2 4 31" xfId="15843" xr:uid="{29E10E56-9DC3-4D1E-99FD-041B51AD225D}"/>
    <cellStyle name="Normal 2 2 2 4 32" xfId="15844" xr:uid="{F3CCD2CB-A658-4314-A83D-A7E6B996B96B}"/>
    <cellStyle name="Normal 2 2 2 4 33" xfId="15845" xr:uid="{A8861A10-193D-4FCE-9A47-5C1E666F3113}"/>
    <cellStyle name="Normal 2 2 2 4 34" xfId="15846" xr:uid="{20E5652E-79D2-4D17-9EEE-8F6502F15622}"/>
    <cellStyle name="Normal 2 2 2 4 35" xfId="15847" xr:uid="{D5FF4D62-9ADB-4217-8DB5-E05C3A0F8971}"/>
    <cellStyle name="Normal 2 2 2 4 36" xfId="15848" xr:uid="{D6634CF9-AAD9-48E8-9191-73A7A78357AE}"/>
    <cellStyle name="Normal 2 2 2 4 37" xfId="15849" xr:uid="{0CC70C0F-39B3-46FE-83EA-7DC9CD1F3626}"/>
    <cellStyle name="Normal 2 2 2 4 38" xfId="15850" xr:uid="{F42E864E-9E9D-4067-A03E-92AB19D1C33B}"/>
    <cellStyle name="Normal 2 2 2 4 39" xfId="15851" xr:uid="{4473E612-5695-45FB-84A8-C778A60269AC}"/>
    <cellStyle name="Normal 2 2 2 4 4" xfId="3513" xr:uid="{A612C770-AD8A-4DA9-B844-4B20E209C4B7}"/>
    <cellStyle name="Normal 2 2 2 4 40" xfId="15852" xr:uid="{99ADEE02-DA90-4FF2-87D2-3FC760E9CE52}"/>
    <cellStyle name="Normal 2 2 2 4 41" xfId="15853" xr:uid="{67934EF2-36DB-43FD-96B0-44D24C0FD661}"/>
    <cellStyle name="Normal 2 2 2 4 42" xfId="15854" xr:uid="{7C04E30A-67AC-4BF8-9AAF-A470033CD0C4}"/>
    <cellStyle name="Normal 2 2 2 4 5" xfId="3514" xr:uid="{9457C946-B553-4A32-AFDE-C0EEAF02B07F}"/>
    <cellStyle name="Normal 2 2 2 4 6" xfId="3515" xr:uid="{A0303FE4-C0A5-417A-A7F7-8C619D1684C2}"/>
    <cellStyle name="Normal 2 2 2 4 7" xfId="3516" xr:uid="{E3DA971B-AD90-4B8E-B5C8-C6F03C3FF9A9}"/>
    <cellStyle name="Normal 2 2 2 4 8" xfId="3517" xr:uid="{B5B74574-8E1F-41DD-AA37-69DF8B5669C9}"/>
    <cellStyle name="Normal 2 2 2 4 9" xfId="3518" xr:uid="{EBF38531-EA63-4D2E-B2B9-073ABFC0C2B9}"/>
    <cellStyle name="Normal 2 2 2 5" xfId="3519" xr:uid="{63B29261-016D-4C06-A6A5-04DDF7C40FD5}"/>
    <cellStyle name="Normal 2 2 2 5 10" xfId="15855" xr:uid="{6C18D277-65D0-43A4-B651-3343C581AF9D}"/>
    <cellStyle name="Normal 2 2 2 5 11" xfId="15856" xr:uid="{99B90B28-0C6C-4343-A1BD-93D2920D6B9D}"/>
    <cellStyle name="Normal 2 2 2 5 12" xfId="15857" xr:uid="{A28AA6C6-CC40-4437-A9AD-80FE8E3395E7}"/>
    <cellStyle name="Normal 2 2 2 5 13" xfId="15858" xr:uid="{30E2F56B-65BE-430F-B09E-70D284551520}"/>
    <cellStyle name="Normal 2 2 2 5 14" xfId="15859" xr:uid="{6D6EF08B-7DEB-44FE-B398-46F3CF25722C}"/>
    <cellStyle name="Normal 2 2 2 5 15" xfId="15860" xr:uid="{F258572A-5578-4707-B49C-2EB83997C1E0}"/>
    <cellStyle name="Normal 2 2 2 5 16" xfId="15861" xr:uid="{121CDFFC-F099-48F7-B419-C64FF78B362E}"/>
    <cellStyle name="Normal 2 2 2 5 17" xfId="15862" xr:uid="{62FAC864-C2A6-4D64-B33D-C04506C26771}"/>
    <cellStyle name="Normal 2 2 2 5 18" xfId="15863" xr:uid="{EEA89DA9-C63A-4350-9EB1-D2767444C53B}"/>
    <cellStyle name="Normal 2 2 2 5 19" xfId="15864" xr:uid="{2B4BF62B-4741-4102-80C0-9BECCD893287}"/>
    <cellStyle name="Normal 2 2 2 5 2" xfId="3520" xr:uid="{FD40F584-6080-4685-B7E6-7E866FEE1F92}"/>
    <cellStyle name="Normal 2 2 2 5 20" xfId="15865" xr:uid="{3317AD7A-9303-4CF7-A430-1ABB86508425}"/>
    <cellStyle name="Normal 2 2 2 5 21" xfId="15866" xr:uid="{09C020AC-ECA0-4EB8-A7D7-442B52E53F75}"/>
    <cellStyle name="Normal 2 2 2 5 22" xfId="15867" xr:uid="{77E41EF8-F7B8-404E-B2EF-9E7CD2CD81FD}"/>
    <cellStyle name="Normal 2 2 2 5 23" xfId="15868" xr:uid="{23446282-3145-4B1D-91ED-785E9D697A23}"/>
    <cellStyle name="Normal 2 2 2 5 24" xfId="15869" xr:uid="{5D7E1FCD-7C9B-43EC-A6B4-DE22DB979B80}"/>
    <cellStyle name="Normal 2 2 2 5 25" xfId="15870" xr:uid="{5DAA12A7-1CB5-49C4-A84B-0DE145679FB1}"/>
    <cellStyle name="Normal 2 2 2 5 26" xfId="15871" xr:uid="{AE5326E1-8C1B-43D8-A99F-A04EEF320621}"/>
    <cellStyle name="Normal 2 2 2 5 27" xfId="15872" xr:uid="{EC6ED86E-5967-4D31-9CB6-5C6431B243C5}"/>
    <cellStyle name="Normal 2 2 2 5 28" xfId="15873" xr:uid="{96912693-D502-4D0C-AE7A-21641C04AFC6}"/>
    <cellStyle name="Normal 2 2 2 5 29" xfId="15874" xr:uid="{F7C40E81-E531-43F2-97AC-AA0F118B0DD0}"/>
    <cellStyle name="Normal 2 2 2 5 3" xfId="3521" xr:uid="{E01917D7-A246-4A08-ABDC-3F7A1F5DF98C}"/>
    <cellStyle name="Normal 2 2 2 5 30" xfId="15875" xr:uid="{7F3B119F-B0B7-4EB3-9132-4B3646DAD297}"/>
    <cellStyle name="Normal 2 2 2 5 31" xfId="15876" xr:uid="{410B1F8E-406A-4DAE-B8BE-D65AD9BD9092}"/>
    <cellStyle name="Normal 2 2 2 5 32" xfId="15877" xr:uid="{A4E002AE-D640-4335-BC77-C4C478C693E0}"/>
    <cellStyle name="Normal 2 2 2 5 33" xfId="15878" xr:uid="{37F9BA5E-BB70-4046-8DBF-755DD753E8F0}"/>
    <cellStyle name="Normal 2 2 2 5 4" xfId="3522" xr:uid="{923193B3-5008-4A27-8AEA-15CADA220C03}"/>
    <cellStyle name="Normal 2 2 2 5 5" xfId="15879" xr:uid="{11DE9605-2131-4194-A0E5-8D69FDD05B65}"/>
    <cellStyle name="Normal 2 2 2 5 6" xfId="15880" xr:uid="{5336C688-8E14-426D-A1B8-E108BB26E59B}"/>
    <cellStyle name="Normal 2 2 2 5 7" xfId="15881" xr:uid="{7F0275BC-0356-42C9-9E13-F58F004976A9}"/>
    <cellStyle name="Normal 2 2 2 5 8" xfId="15882" xr:uid="{F6AFCA3A-4C8E-48DA-A32D-F83CACC4000E}"/>
    <cellStyle name="Normal 2 2 2 5 9" xfId="15883" xr:uid="{41866EDB-B120-439F-B613-6597AEA36887}"/>
    <cellStyle name="Normal 2 2 2 6" xfId="3523" xr:uid="{6DDB41ED-C3BC-4ACC-A754-D44F571106DC}"/>
    <cellStyle name="Normal 2 2 2 6 10" xfId="15884" xr:uid="{ACD3F3BF-F9C8-40FA-93E4-F846F86AA0C6}"/>
    <cellStyle name="Normal 2 2 2 6 11" xfId="15885" xr:uid="{B5B0842E-DDD6-4B11-80EC-C54C8F06BE21}"/>
    <cellStyle name="Normal 2 2 2 6 12" xfId="15886" xr:uid="{86BC847A-3602-4A31-8E8E-3896510D5EA0}"/>
    <cellStyle name="Normal 2 2 2 6 13" xfId="15887" xr:uid="{C527A7D6-CB1F-405A-A8E5-F7CAC32B29DD}"/>
    <cellStyle name="Normal 2 2 2 6 14" xfId="15888" xr:uid="{023823C5-F147-4534-B542-4BB70B5E5989}"/>
    <cellStyle name="Normal 2 2 2 6 15" xfId="15889" xr:uid="{A2BAE40C-F6E5-4396-9566-2C9588AEEE55}"/>
    <cellStyle name="Normal 2 2 2 6 16" xfId="15890" xr:uid="{74EEA23E-657E-4A27-8C4A-6E33E322DE37}"/>
    <cellStyle name="Normal 2 2 2 6 17" xfId="15891" xr:uid="{C7045758-C198-4FE5-8220-AF048B02B838}"/>
    <cellStyle name="Normal 2 2 2 6 18" xfId="15892" xr:uid="{EFBA4BA0-BFEF-42F8-BFE9-682070D25DDC}"/>
    <cellStyle name="Normal 2 2 2 6 19" xfId="15893" xr:uid="{D16005B6-E513-4C58-AFB7-BCC2B8859CFD}"/>
    <cellStyle name="Normal 2 2 2 6 2" xfId="3524" xr:uid="{B09DF7DA-D61C-419D-867F-D46CC3FB2225}"/>
    <cellStyle name="Normal 2 2 2 6 20" xfId="15894" xr:uid="{6D7177F2-4A39-4FC4-B684-4AB6214E3829}"/>
    <cellStyle name="Normal 2 2 2 6 21" xfId="15895" xr:uid="{EB37769A-CA6F-4151-80B3-3C2F9B3837AB}"/>
    <cellStyle name="Normal 2 2 2 6 22" xfId="15896" xr:uid="{9B935725-1781-47A9-A805-90F8A5A9DC20}"/>
    <cellStyle name="Normal 2 2 2 6 23" xfId="15897" xr:uid="{3F9BE105-0819-4C79-B81A-45B8BADF786F}"/>
    <cellStyle name="Normal 2 2 2 6 24" xfId="15898" xr:uid="{81D79989-4F0B-40A5-ADEB-D8A544D5801C}"/>
    <cellStyle name="Normal 2 2 2 6 25" xfId="15899" xr:uid="{5BDE027E-2D83-47A1-B742-F91E815E10DA}"/>
    <cellStyle name="Normal 2 2 2 6 26" xfId="15900" xr:uid="{20755525-374F-4AB8-A7C6-BEDA86464947}"/>
    <cellStyle name="Normal 2 2 2 6 27" xfId="15901" xr:uid="{D41A0FA3-B12E-4FA4-A3C1-047F0F8955C2}"/>
    <cellStyle name="Normal 2 2 2 6 28" xfId="15902" xr:uid="{6350AE2D-66A3-4BA7-8A93-8F289ED06B79}"/>
    <cellStyle name="Normal 2 2 2 6 29" xfId="15903" xr:uid="{CA851BC6-5CF5-426F-9E43-BF7F67006FCC}"/>
    <cellStyle name="Normal 2 2 2 6 3" xfId="3525" xr:uid="{6B12567F-4C68-4738-B462-2D3BCE630764}"/>
    <cellStyle name="Normal 2 2 2 6 30" xfId="15904" xr:uid="{8B555384-4C87-4B52-8DDC-6B3051A4BD3F}"/>
    <cellStyle name="Normal 2 2 2 6 31" xfId="15905" xr:uid="{58320AB4-5B6C-41D7-A44F-BD074E705279}"/>
    <cellStyle name="Normal 2 2 2 6 32" xfId="15906" xr:uid="{B1F67E5C-1AD5-4C53-BAE0-20D0BDA959AD}"/>
    <cellStyle name="Normal 2 2 2 6 33" xfId="15907" xr:uid="{E66BE4A1-D689-47E9-83E2-B5735D7896EF}"/>
    <cellStyle name="Normal 2 2 2 6 4" xfId="3526" xr:uid="{244F1477-C6EE-445F-B1EF-739C449536C8}"/>
    <cellStyle name="Normal 2 2 2 6 5" xfId="15908" xr:uid="{9A400901-948F-4960-85DA-83BF81DBF621}"/>
    <cellStyle name="Normal 2 2 2 6 6" xfId="15909" xr:uid="{D8B0137A-3FBB-49A5-A1B0-DF68DDA77D31}"/>
    <cellStyle name="Normal 2 2 2 6 7" xfId="15910" xr:uid="{E7D4D243-A222-45B9-AE25-835F40DDAA16}"/>
    <cellStyle name="Normal 2 2 2 6 8" xfId="15911" xr:uid="{D6FB7C0E-BFEC-4714-B879-A827661EEA79}"/>
    <cellStyle name="Normal 2 2 2 6 9" xfId="15912" xr:uid="{85595500-ED67-46FB-BAA4-CBA1B6CDCBAD}"/>
    <cellStyle name="Normal 2 2 2 7" xfId="3527" xr:uid="{2C56FCA1-A5F3-45AD-AC2D-B346EEEFDB15}"/>
    <cellStyle name="Normal 2 2 2 7 10" xfId="15913" xr:uid="{DAD8D8B1-5424-4B55-A2E7-07094BC75168}"/>
    <cellStyle name="Normal 2 2 2 7 11" xfId="15914" xr:uid="{CEAA973A-18F1-4EA7-92FD-CD6A0DCE35EB}"/>
    <cellStyle name="Normal 2 2 2 7 12" xfId="15915" xr:uid="{80E58BD1-3769-46D6-B66E-254ED87B8CFE}"/>
    <cellStyle name="Normal 2 2 2 7 13" xfId="15916" xr:uid="{F4A42544-D9F6-4FBC-8970-3CDC7FE9CF47}"/>
    <cellStyle name="Normal 2 2 2 7 14" xfId="15917" xr:uid="{B2A399A9-0C03-4FE6-AD7C-7764F1FFA1B7}"/>
    <cellStyle name="Normal 2 2 2 7 15" xfId="15918" xr:uid="{40D2C2BC-DEE2-408C-900A-EE234A5E4387}"/>
    <cellStyle name="Normal 2 2 2 7 16" xfId="15919" xr:uid="{3AAF278F-44AC-4F67-9FB5-689592380C30}"/>
    <cellStyle name="Normal 2 2 2 7 17" xfId="15920" xr:uid="{C1B2A0CF-3563-44A7-B762-94179FBA3915}"/>
    <cellStyle name="Normal 2 2 2 7 18" xfId="15921" xr:uid="{BC6FD423-6FB1-469F-87E4-BDAD1E4BAF82}"/>
    <cellStyle name="Normal 2 2 2 7 19" xfId="15922" xr:uid="{104121FC-5481-4554-A720-0E04DEE45B4F}"/>
    <cellStyle name="Normal 2 2 2 7 2" xfId="3528" xr:uid="{FC5293A0-FC28-4DB9-A669-CD1309476D6E}"/>
    <cellStyle name="Normal 2 2 2 7 20" xfId="15923" xr:uid="{CA09095F-D462-42FD-B1FF-D03514051102}"/>
    <cellStyle name="Normal 2 2 2 7 21" xfId="15924" xr:uid="{BD9373E3-DB56-4B90-AA3C-922735B5C651}"/>
    <cellStyle name="Normal 2 2 2 7 22" xfId="15925" xr:uid="{9DCEA30F-62C5-4F91-8990-2439688A57BC}"/>
    <cellStyle name="Normal 2 2 2 7 23" xfId="15926" xr:uid="{131BDB71-B8FD-435E-93DE-94378CE861C9}"/>
    <cellStyle name="Normal 2 2 2 7 24" xfId="15927" xr:uid="{51E1D005-DFAA-4660-A2A9-288544F8419A}"/>
    <cellStyle name="Normal 2 2 2 7 25" xfId="15928" xr:uid="{8D6B474A-9069-4E53-BE50-C1D6B3716A9A}"/>
    <cellStyle name="Normal 2 2 2 7 26" xfId="15929" xr:uid="{5EAE0462-95AD-48C8-9378-ACA9ED9AC026}"/>
    <cellStyle name="Normal 2 2 2 7 27" xfId="15930" xr:uid="{1606AFEC-C7B2-40CD-B26A-9427D69A7072}"/>
    <cellStyle name="Normal 2 2 2 7 28" xfId="15931" xr:uid="{C61D761D-93A7-4C6C-AFC7-8E65B29412E3}"/>
    <cellStyle name="Normal 2 2 2 7 29" xfId="15932" xr:uid="{2C79E6E8-1A83-4557-9016-719EE1F7CE26}"/>
    <cellStyle name="Normal 2 2 2 7 3" xfId="3529" xr:uid="{6555D7C6-8FA9-4569-90D3-AD379008DCB2}"/>
    <cellStyle name="Normal 2 2 2 7 30" xfId="15933" xr:uid="{9D104075-7100-41DC-8A42-B56A26FBECAA}"/>
    <cellStyle name="Normal 2 2 2 7 31" xfId="15934" xr:uid="{664A4DB6-C25C-4D9F-8049-E468583B63CA}"/>
    <cellStyle name="Normal 2 2 2 7 32" xfId="15935" xr:uid="{C37C28ED-4DC9-4A27-BEA4-9350D168683D}"/>
    <cellStyle name="Normal 2 2 2 7 33" xfId="15936" xr:uid="{725BEAC0-F76B-481A-ADA6-8B42431202CE}"/>
    <cellStyle name="Normal 2 2 2 7 4" xfId="3530" xr:uid="{C5E1E43C-4BF9-4063-99C8-2E32D6F0EFEA}"/>
    <cellStyle name="Normal 2 2 2 7 5" xfId="15937" xr:uid="{1769C918-C924-4666-AAD7-FC16BCCC163D}"/>
    <cellStyle name="Normal 2 2 2 7 6" xfId="15938" xr:uid="{B0919B88-5101-4BE0-ADA5-E997C7B7DFBB}"/>
    <cellStyle name="Normal 2 2 2 7 7" xfId="15939" xr:uid="{39E0DCF9-7CD6-4040-8CB8-E657D3321849}"/>
    <cellStyle name="Normal 2 2 2 7 8" xfId="15940" xr:uid="{FD1CD45A-8790-4078-B9D1-7E7574184FCF}"/>
    <cellStyle name="Normal 2 2 2 7 9" xfId="15941" xr:uid="{9A7863D7-8670-4C12-AD7C-B1C00BEF6424}"/>
    <cellStyle name="Normal 2 2 2 8" xfId="3531" xr:uid="{CC643EB4-450D-43B2-A1DB-68CF43D90F79}"/>
    <cellStyle name="Normal 2 2 2 8 10" xfId="15942" xr:uid="{143304C9-1C69-4C24-9313-8877875776C6}"/>
    <cellStyle name="Normal 2 2 2 8 11" xfId="15943" xr:uid="{BF8F74FE-4752-43D1-95E0-78FB5A094E68}"/>
    <cellStyle name="Normal 2 2 2 8 12" xfId="15944" xr:uid="{C8DE1065-7526-4267-9AC7-BFA11CBFACDE}"/>
    <cellStyle name="Normal 2 2 2 8 13" xfId="15945" xr:uid="{FCC36345-19C1-46B2-82BA-550E4618229B}"/>
    <cellStyle name="Normal 2 2 2 8 14" xfId="15946" xr:uid="{C3BE4FFE-063B-4514-B610-4579234F2021}"/>
    <cellStyle name="Normal 2 2 2 8 15" xfId="15947" xr:uid="{F501D04A-1F36-4490-8778-C3DEE617AACC}"/>
    <cellStyle name="Normal 2 2 2 8 16" xfId="15948" xr:uid="{36430CE6-03DB-4439-AA48-CEA18EF859E4}"/>
    <cellStyle name="Normal 2 2 2 8 17" xfId="15949" xr:uid="{64C088B9-03E3-4FA8-8451-ABF53BAB1554}"/>
    <cellStyle name="Normal 2 2 2 8 18" xfId="15950" xr:uid="{5F86EBDD-3DED-434F-A1F2-CD797AA94EB7}"/>
    <cellStyle name="Normal 2 2 2 8 19" xfId="15951" xr:uid="{39133322-0B2E-43F3-971B-01B430848068}"/>
    <cellStyle name="Normal 2 2 2 8 2" xfId="3532" xr:uid="{6FC1FE97-B067-4033-8C43-6BC85395949C}"/>
    <cellStyle name="Normal 2 2 2 8 20" xfId="15952" xr:uid="{F766D2D8-C09F-44C1-9E49-C019D4D9DA46}"/>
    <cellStyle name="Normal 2 2 2 8 21" xfId="15953" xr:uid="{461CC623-80B3-4ABF-AE84-3A0A2823E69F}"/>
    <cellStyle name="Normal 2 2 2 8 22" xfId="15954" xr:uid="{8480A20C-4C92-429A-9C7B-9EA29B7AFA3F}"/>
    <cellStyle name="Normal 2 2 2 8 23" xfId="15955" xr:uid="{5C45C5A2-0C1F-4C8A-B3A6-8941BB71E3E5}"/>
    <cellStyle name="Normal 2 2 2 8 24" xfId="15956" xr:uid="{7B069700-BFE1-4074-8408-5541618BCD41}"/>
    <cellStyle name="Normal 2 2 2 8 25" xfId="15957" xr:uid="{B0EEFE70-63FB-404F-99FA-55D89D02CD64}"/>
    <cellStyle name="Normal 2 2 2 8 26" xfId="15958" xr:uid="{0C864497-5D9D-45F8-B068-F3432F1EC8B7}"/>
    <cellStyle name="Normal 2 2 2 8 27" xfId="15959" xr:uid="{E0ADABAD-B3C7-413F-B3A5-7715C3B863CA}"/>
    <cellStyle name="Normal 2 2 2 8 28" xfId="15960" xr:uid="{45979B5A-459B-4B95-AFA2-0AE1EA73C410}"/>
    <cellStyle name="Normal 2 2 2 8 29" xfId="15961" xr:uid="{3DBF6628-E148-4842-893D-B44DB17AAEC8}"/>
    <cellStyle name="Normal 2 2 2 8 3" xfId="3533" xr:uid="{E5EB12FB-246D-4770-803E-D8BAB275D413}"/>
    <cellStyle name="Normal 2 2 2 8 30" xfId="15962" xr:uid="{EB2A11AA-D782-4C61-BC9E-F207877B03E5}"/>
    <cellStyle name="Normal 2 2 2 8 31" xfId="15963" xr:uid="{C2CCEC76-2620-4512-B3D8-29EBBC019919}"/>
    <cellStyle name="Normal 2 2 2 8 32" xfId="15964" xr:uid="{C90D6B7E-16D8-4FB0-B963-9F5296879881}"/>
    <cellStyle name="Normal 2 2 2 8 33" xfId="15965" xr:uid="{7E523A7C-0F02-45E9-B6FD-E785A973E04E}"/>
    <cellStyle name="Normal 2 2 2 8 4" xfId="3534" xr:uid="{3F2EB8EE-C334-4BC4-9E62-9511FF488F30}"/>
    <cellStyle name="Normal 2 2 2 8 5" xfId="15966" xr:uid="{39ED5D1D-A2AE-4F11-9977-FE7B59FD337E}"/>
    <cellStyle name="Normal 2 2 2 8 6" xfId="15967" xr:uid="{47BD871C-554C-4D0A-AFBD-5CCB8926E31D}"/>
    <cellStyle name="Normal 2 2 2 8 7" xfId="15968" xr:uid="{86113C0F-095C-4AD3-BB5D-5F3FD1D99E3B}"/>
    <cellStyle name="Normal 2 2 2 8 8" xfId="15969" xr:uid="{C8BE4302-F5BC-4894-A0F5-0C6B397741ED}"/>
    <cellStyle name="Normal 2 2 2 8 9" xfId="15970" xr:uid="{920860F2-6573-4C34-ABE1-97A9BE073B4A}"/>
    <cellStyle name="Normal 2 2 2 9" xfId="3535" xr:uid="{1BAFA3FA-3638-45C5-9EC1-50C7D1232E06}"/>
    <cellStyle name="Normal 2 2 2 9 10" xfId="15971" xr:uid="{3922A3F7-4F98-49B9-903C-A21BD271F5D2}"/>
    <cellStyle name="Normal 2 2 2 9 11" xfId="15972" xr:uid="{C1EC2E7D-542B-4366-B924-27B84E7DA7E7}"/>
    <cellStyle name="Normal 2 2 2 9 12" xfId="15973" xr:uid="{0274BD15-6D9F-459D-93D0-9F6D7877376C}"/>
    <cellStyle name="Normal 2 2 2 9 13" xfId="15974" xr:uid="{47F179CD-91E0-41CE-B008-D22FC88FED31}"/>
    <cellStyle name="Normal 2 2 2 9 14" xfId="15975" xr:uid="{55F9827A-A5AB-4014-AD3F-AA02B1AFEDED}"/>
    <cellStyle name="Normal 2 2 2 9 15" xfId="15976" xr:uid="{B1426BBF-2DC3-4A95-8260-1AC9A5843980}"/>
    <cellStyle name="Normal 2 2 2 9 16" xfId="15977" xr:uid="{83E9554D-C2C8-4AA5-91E5-491223C0D0FA}"/>
    <cellStyle name="Normal 2 2 2 9 17" xfId="15978" xr:uid="{84CFE9C7-46C0-436B-86D5-D2ED6F708283}"/>
    <cellStyle name="Normal 2 2 2 9 18" xfId="15979" xr:uid="{E3DE5ED3-D573-41A3-9FB2-9A7B4D96C6D7}"/>
    <cellStyle name="Normal 2 2 2 9 19" xfId="15980" xr:uid="{2B6B2B54-30DB-4912-9688-A066E47304CB}"/>
    <cellStyle name="Normal 2 2 2 9 2" xfId="3536" xr:uid="{E8667979-3C01-4C0A-A02A-8F082C92DE11}"/>
    <cellStyle name="Normal 2 2 2 9 20" xfId="15981" xr:uid="{594372A2-AA5B-4470-B5D7-C254DF68453F}"/>
    <cellStyle name="Normal 2 2 2 9 21" xfId="15982" xr:uid="{EBEDD994-AD55-4340-9555-812BA32DF0E8}"/>
    <cellStyle name="Normal 2 2 2 9 22" xfId="15983" xr:uid="{CE724671-E0F5-4639-814F-F2EEEB317926}"/>
    <cellStyle name="Normal 2 2 2 9 23" xfId="15984" xr:uid="{F689226D-184F-4559-875F-48055A00CCF1}"/>
    <cellStyle name="Normal 2 2 2 9 24" xfId="15985" xr:uid="{3315FF3A-4ED8-48DE-B445-E62E9813CC1E}"/>
    <cellStyle name="Normal 2 2 2 9 25" xfId="15986" xr:uid="{D6A482CA-B896-4480-AC5C-AD03992FFA3D}"/>
    <cellStyle name="Normal 2 2 2 9 26" xfId="15987" xr:uid="{5898F3B4-9FC1-4AF2-BFB6-57B7AF44350D}"/>
    <cellStyle name="Normal 2 2 2 9 27" xfId="15988" xr:uid="{92A30C4B-F8D0-4532-8459-12A339A194A5}"/>
    <cellStyle name="Normal 2 2 2 9 28" xfId="15989" xr:uid="{9C4442AB-8BFC-417E-A6C2-78A52514B35B}"/>
    <cellStyle name="Normal 2 2 2 9 29" xfId="15990" xr:uid="{05DBFF0C-E207-444B-8B06-CAC0BD2A9BFE}"/>
    <cellStyle name="Normal 2 2 2 9 3" xfId="3537" xr:uid="{7818B6AE-13AD-47CC-9C9F-357FF942EDBF}"/>
    <cellStyle name="Normal 2 2 2 9 3 2" xfId="3538" xr:uid="{EEAF2024-2861-41C2-B8FA-417E1034CC8A}"/>
    <cellStyle name="Normal 2 2 2 9 30" xfId="15991" xr:uid="{63367DF2-8C0E-4195-BE65-FBB56B61443A}"/>
    <cellStyle name="Normal 2 2 2 9 31" xfId="15992" xr:uid="{54C57B0E-F8A8-4305-83A1-51F0695F6AFE}"/>
    <cellStyle name="Normal 2 2 2 9 32" xfId="15993" xr:uid="{E886517F-3F99-4CFE-A4DA-AB14E2601AAE}"/>
    <cellStyle name="Normal 2 2 2 9 33" xfId="15994" xr:uid="{8F4CD758-781B-4E65-AD04-FE858B1A13B3}"/>
    <cellStyle name="Normal 2 2 2 9 4" xfId="3539" xr:uid="{8D7BFBC2-FE2E-4109-B7B0-FABD0E87AC9E}"/>
    <cellStyle name="Normal 2 2 2 9 5" xfId="15995" xr:uid="{CA8BB4C6-0DF9-40BC-B3FF-6B41AAAAB71C}"/>
    <cellStyle name="Normal 2 2 2 9 6" xfId="15996" xr:uid="{6162A1A6-6C19-4938-BABE-70243449E67C}"/>
    <cellStyle name="Normal 2 2 2 9 7" xfId="15997" xr:uid="{F32B49DE-57C1-48B0-A080-785DE4FD6316}"/>
    <cellStyle name="Normal 2 2 2 9 8" xfId="15998" xr:uid="{BC3E9337-5D86-4D4A-A3BC-9E83D4429921}"/>
    <cellStyle name="Normal 2 2 2 9 9" xfId="15999" xr:uid="{55CBC6D9-D4D1-4088-B511-DBFF47A00F32}"/>
    <cellStyle name="Normal 2 2 20" xfId="3540" xr:uid="{513CC292-5DEB-45AF-8769-1EF19868530D}"/>
    <cellStyle name="Normal 2 2 20 10" xfId="16000" xr:uid="{062B8109-0EF1-48CA-98CC-106768D9D234}"/>
    <cellStyle name="Normal 2 2 20 11" xfId="16001" xr:uid="{C9802F56-46A1-409F-85FC-6D7C85E6AC9A}"/>
    <cellStyle name="Normal 2 2 20 12" xfId="16002" xr:uid="{BB5D9C0A-87AA-4918-AED7-1ADBBF2B1049}"/>
    <cellStyle name="Normal 2 2 20 13" xfId="16003" xr:uid="{3CDFE213-4048-4F19-9245-B37B2A043B0D}"/>
    <cellStyle name="Normal 2 2 20 14" xfId="16004" xr:uid="{76A0EE55-3292-4732-B40F-5F005CBE8112}"/>
    <cellStyle name="Normal 2 2 20 15" xfId="16005" xr:uid="{15E4EC66-69AB-471D-BFE7-F828FD2534CD}"/>
    <cellStyle name="Normal 2 2 20 16" xfId="16006" xr:uid="{6D1DB764-C7F1-4FA8-910C-4927D194D866}"/>
    <cellStyle name="Normal 2 2 20 17" xfId="16007" xr:uid="{BEC64EB4-6977-42FC-802F-79D948FF5226}"/>
    <cellStyle name="Normal 2 2 20 18" xfId="16008" xr:uid="{28DE2159-740E-47F1-880F-28E367CCF99F}"/>
    <cellStyle name="Normal 2 2 20 19" xfId="16009" xr:uid="{691D40EE-302A-4608-A6B1-7217FB683809}"/>
    <cellStyle name="Normal 2 2 20 2" xfId="3541" xr:uid="{21E43E9E-50FF-4E98-9663-8D4F6EF4175D}"/>
    <cellStyle name="Normal 2 2 20 20" xfId="16010" xr:uid="{CF643106-7D1D-4A62-B365-7CE766DE7CEF}"/>
    <cellStyle name="Normal 2 2 20 21" xfId="16011" xr:uid="{05A454F4-5984-49B3-8BA3-2ED6A66D4965}"/>
    <cellStyle name="Normal 2 2 20 22" xfId="16012" xr:uid="{85A01B75-6F17-404E-9915-D73A977DB11F}"/>
    <cellStyle name="Normal 2 2 20 23" xfId="16013" xr:uid="{1EE78B06-106F-40A8-8DEE-D35DAFCE6199}"/>
    <cellStyle name="Normal 2 2 20 24" xfId="16014" xr:uid="{6C24E5B4-8536-4D2E-805F-08684720E30D}"/>
    <cellStyle name="Normal 2 2 20 25" xfId="16015" xr:uid="{B5841A86-321A-4FC5-B4DF-DE5116DC86D0}"/>
    <cellStyle name="Normal 2 2 20 26" xfId="16016" xr:uid="{74498D49-D6B9-45DB-96EB-ABC8E8BF4BEC}"/>
    <cellStyle name="Normal 2 2 20 27" xfId="16017" xr:uid="{110A7628-BCDC-4989-BB53-455E2493DAAE}"/>
    <cellStyle name="Normal 2 2 20 28" xfId="16018" xr:uid="{B4EC90A7-59B7-4E39-8555-85848F03D165}"/>
    <cellStyle name="Normal 2 2 20 29" xfId="16019" xr:uid="{FF40061D-BB57-4547-93E5-DCD9E1D6E997}"/>
    <cellStyle name="Normal 2 2 20 3" xfId="16020" xr:uid="{9512318F-9938-43BF-8861-FB63C19A41AB}"/>
    <cellStyle name="Normal 2 2 20 30" xfId="16021" xr:uid="{2F1F9E3E-58A8-4177-8229-C3B33284A520}"/>
    <cellStyle name="Normal 2 2 20 31" xfId="16022" xr:uid="{D1F015F2-7A6C-4643-90B7-37AE13F8F0DE}"/>
    <cellStyle name="Normal 2 2 20 4" xfId="16023" xr:uid="{C2D073F4-907C-478C-9A0D-49BB4724F817}"/>
    <cellStyle name="Normal 2 2 20 5" xfId="16024" xr:uid="{B583BE39-2548-47C4-AF6D-A53892119073}"/>
    <cellStyle name="Normal 2 2 20 6" xfId="16025" xr:uid="{C094032E-66A8-4B6A-8EDE-53FBDDBBD35E}"/>
    <cellStyle name="Normal 2 2 20 7" xfId="16026" xr:uid="{12215750-1F92-4876-80F1-46DB0C0EE472}"/>
    <cellStyle name="Normal 2 2 20 8" xfId="16027" xr:uid="{5224E0B7-70B2-4D8E-8383-813CEFA73443}"/>
    <cellStyle name="Normal 2 2 20 9" xfId="16028" xr:uid="{E07B4FF4-A71B-45AA-A957-7851F831FF05}"/>
    <cellStyle name="Normal 2 2 21" xfId="3542" xr:uid="{8BE4B122-97B0-4105-80C6-D72B8711469C}"/>
    <cellStyle name="Normal 2 2 21 10" xfId="16029" xr:uid="{7056416A-408E-46E4-8A81-72E404CC2A06}"/>
    <cellStyle name="Normal 2 2 21 11" xfId="16030" xr:uid="{2EE78C9F-6DBB-4F21-B71B-955DD6B5405B}"/>
    <cellStyle name="Normal 2 2 21 12" xfId="16031" xr:uid="{BAC98FAB-CF7B-41BA-B0AB-229C3787B042}"/>
    <cellStyle name="Normal 2 2 21 13" xfId="16032" xr:uid="{DB4BEDC6-360C-45AA-9790-9A0B4172D781}"/>
    <cellStyle name="Normal 2 2 21 14" xfId="16033" xr:uid="{BCF9707B-0CBF-4941-8487-BDCBF9BEBFFC}"/>
    <cellStyle name="Normal 2 2 21 15" xfId="16034" xr:uid="{72786651-0F3B-4B62-A201-A01CF93AAAFD}"/>
    <cellStyle name="Normal 2 2 21 16" xfId="16035" xr:uid="{C4769675-23BF-42CA-B5B5-697D75525F36}"/>
    <cellStyle name="Normal 2 2 21 17" xfId="16036" xr:uid="{D20FBB3D-E6FF-4388-ACCE-1310592A3F92}"/>
    <cellStyle name="Normal 2 2 21 18" xfId="16037" xr:uid="{C46CFC44-E315-4350-BA57-BF71CAEFF94C}"/>
    <cellStyle name="Normal 2 2 21 19" xfId="16038" xr:uid="{688B27F1-AB1C-4BC7-A461-90D344F304B5}"/>
    <cellStyle name="Normal 2 2 21 2" xfId="3543" xr:uid="{5751EDA6-CCF5-4CE7-A203-5BA31A7B4433}"/>
    <cellStyle name="Normal 2 2 21 20" xfId="16039" xr:uid="{576CDCCF-31A8-4A54-BC69-F5F310B5343A}"/>
    <cellStyle name="Normal 2 2 21 21" xfId="16040" xr:uid="{474BAFDD-836C-4BD5-BC04-97C89EF1137A}"/>
    <cellStyle name="Normal 2 2 21 22" xfId="16041" xr:uid="{C9A10D30-9946-490B-BC3E-F05ADD88FFD1}"/>
    <cellStyle name="Normal 2 2 21 23" xfId="16042" xr:uid="{A30A7C7C-916C-458C-A615-9580953D8AF9}"/>
    <cellStyle name="Normal 2 2 21 24" xfId="16043" xr:uid="{0BF24655-D2A5-4374-ABF9-AC65C054BA17}"/>
    <cellStyle name="Normal 2 2 21 25" xfId="16044" xr:uid="{3051CD04-F6F3-44E3-8A50-AB45546FAB15}"/>
    <cellStyle name="Normal 2 2 21 26" xfId="16045" xr:uid="{3790893D-C047-4681-AD2E-E0EDF187DE19}"/>
    <cellStyle name="Normal 2 2 21 27" xfId="16046" xr:uid="{CD8196A7-B77D-4486-B814-75500BDB3254}"/>
    <cellStyle name="Normal 2 2 21 28" xfId="16047" xr:uid="{D5DA550D-240C-463A-8C86-EFA394569714}"/>
    <cellStyle name="Normal 2 2 21 29" xfId="16048" xr:uid="{AB0AC268-283D-4695-A5AD-A0325A36D992}"/>
    <cellStyle name="Normal 2 2 21 3" xfId="16049" xr:uid="{FBA3C671-7876-46FC-9981-DF56146AD145}"/>
    <cellStyle name="Normal 2 2 21 30" xfId="16050" xr:uid="{081DD59C-5EF9-4CA7-9C6B-73C2F2AC3256}"/>
    <cellStyle name="Normal 2 2 21 31" xfId="16051" xr:uid="{2107A0EB-FD3A-458E-B97E-D7E1F47D363F}"/>
    <cellStyle name="Normal 2 2 21 4" xfId="16052" xr:uid="{7E6EF6FE-0651-4754-94F7-F9DF9C4AC7FC}"/>
    <cellStyle name="Normal 2 2 21 5" xfId="16053" xr:uid="{5601780F-898E-4247-9131-1E3D45558E79}"/>
    <cellStyle name="Normal 2 2 21 6" xfId="16054" xr:uid="{87480DB0-2EE8-402A-AE1F-055933D2EE9A}"/>
    <cellStyle name="Normal 2 2 21 7" xfId="16055" xr:uid="{5500BB42-FBD1-4B10-A497-C8707F27E8B2}"/>
    <cellStyle name="Normal 2 2 21 8" xfId="16056" xr:uid="{7E5A5D44-557C-443E-A6FB-5EAD99259210}"/>
    <cellStyle name="Normal 2 2 21 9" xfId="16057" xr:uid="{56E693D7-C396-44C2-9072-D802562FDE86}"/>
    <cellStyle name="Normal 2 2 22" xfId="3544" xr:uid="{84F084D4-5E72-4FD9-A1BE-18D58740B56D}"/>
    <cellStyle name="Normal 2 2 22 10" xfId="16058" xr:uid="{36D5D877-9B21-4EE1-9F1B-A2054854D7D2}"/>
    <cellStyle name="Normal 2 2 22 11" xfId="16059" xr:uid="{F929202D-5A35-4650-8ADA-5FA963AD96E6}"/>
    <cellStyle name="Normal 2 2 22 12" xfId="16060" xr:uid="{8C6A3888-F86D-4CFD-8F60-E988CF5E9D60}"/>
    <cellStyle name="Normal 2 2 22 13" xfId="16061" xr:uid="{D6A39B53-71CC-489E-9EA2-212C41BBC676}"/>
    <cellStyle name="Normal 2 2 22 14" xfId="16062" xr:uid="{C5E2C684-2FA6-43A7-AADC-2A4CF4D7C347}"/>
    <cellStyle name="Normal 2 2 22 15" xfId="16063" xr:uid="{8E089D21-E715-4038-A7A5-2523781A7160}"/>
    <cellStyle name="Normal 2 2 22 16" xfId="16064" xr:uid="{381E6728-073A-49CC-85A8-4A7BC23AF0ED}"/>
    <cellStyle name="Normal 2 2 22 17" xfId="16065" xr:uid="{630C7B8F-03DE-4FAE-9885-B776A0F71317}"/>
    <cellStyle name="Normal 2 2 22 18" xfId="16066" xr:uid="{E7BFE109-C3BC-4060-8C7C-F2187E57F60D}"/>
    <cellStyle name="Normal 2 2 22 19" xfId="16067" xr:uid="{C7D5D5C8-FE06-4BDF-BA32-C094EDD60DC5}"/>
    <cellStyle name="Normal 2 2 22 2" xfId="3545" xr:uid="{FC57388F-3811-43A1-B095-B446E10B5FE5}"/>
    <cellStyle name="Normal 2 2 22 20" xfId="16068" xr:uid="{50902CC1-92EF-44A1-83C6-4ABEB96AE797}"/>
    <cellStyle name="Normal 2 2 22 21" xfId="16069" xr:uid="{DDD49E46-242A-4DDB-B9BB-B204789A1192}"/>
    <cellStyle name="Normal 2 2 22 22" xfId="16070" xr:uid="{2BE45118-7F59-4F03-A4EE-79575D155663}"/>
    <cellStyle name="Normal 2 2 22 23" xfId="16071" xr:uid="{DE4134AD-9B92-469E-98B8-7F05C16FDBD6}"/>
    <cellStyle name="Normal 2 2 22 24" xfId="16072" xr:uid="{90723C41-D3AD-4BFB-A0C6-FABB4C700294}"/>
    <cellStyle name="Normal 2 2 22 25" xfId="16073" xr:uid="{6F83BAFD-02AE-46B8-8096-C9250A6F2EC9}"/>
    <cellStyle name="Normal 2 2 22 26" xfId="16074" xr:uid="{8F9CBADF-F298-47AF-8825-CF959EBBA948}"/>
    <cellStyle name="Normal 2 2 22 27" xfId="16075" xr:uid="{4C646A60-9B93-49C1-8033-0FF2A4DDA273}"/>
    <cellStyle name="Normal 2 2 22 28" xfId="16076" xr:uid="{9B4277D7-5C6A-4D42-8C9E-5264CE06097A}"/>
    <cellStyle name="Normal 2 2 22 29" xfId="16077" xr:uid="{59787DEE-A02E-466F-87D8-7DAFE246CA65}"/>
    <cellStyle name="Normal 2 2 22 3" xfId="16078" xr:uid="{ED0EEFB9-79A8-4336-830F-C178035EF05B}"/>
    <cellStyle name="Normal 2 2 22 30" xfId="16079" xr:uid="{8C27EAB3-1FF2-4374-8AE4-D18144672CF2}"/>
    <cellStyle name="Normal 2 2 22 31" xfId="16080" xr:uid="{AF08D871-D7BD-4004-AC4A-45D43DED5AFE}"/>
    <cellStyle name="Normal 2 2 22 4" xfId="16081" xr:uid="{9FC0E058-EC43-4C8F-954A-94C4FC28AD98}"/>
    <cellStyle name="Normal 2 2 22 5" xfId="16082" xr:uid="{B8283581-0FFD-4633-9BD7-75C61E04A3C4}"/>
    <cellStyle name="Normal 2 2 22 6" xfId="16083" xr:uid="{53574B8C-948C-4CE2-A148-9A6471D88234}"/>
    <cellStyle name="Normal 2 2 22 7" xfId="16084" xr:uid="{49A27271-8FF7-49C6-B264-AAA592A6BD9B}"/>
    <cellStyle name="Normal 2 2 22 8" xfId="16085" xr:uid="{1CA75562-1034-4103-9E4C-E3CBC09A0665}"/>
    <cellStyle name="Normal 2 2 22 9" xfId="16086" xr:uid="{370B29E1-8145-45C5-BF22-3B9B6629CE69}"/>
    <cellStyle name="Normal 2 2 23" xfId="3546" xr:uid="{52BF9EF1-A705-48E2-A009-1E3A185BA735}"/>
    <cellStyle name="Normal 2 2 23 10" xfId="16087" xr:uid="{EA628A81-4D6E-4CB9-966B-9DF1A637438D}"/>
    <cellStyle name="Normal 2 2 23 11" xfId="16088" xr:uid="{438A41F9-CE09-48D0-9BB6-DD0A06FD9864}"/>
    <cellStyle name="Normal 2 2 23 12" xfId="16089" xr:uid="{6894471D-271E-45E6-8ACC-8220063967CE}"/>
    <cellStyle name="Normal 2 2 23 13" xfId="16090" xr:uid="{3A08C4D7-36F6-4BB3-A040-76CFD3AD0E31}"/>
    <cellStyle name="Normal 2 2 23 14" xfId="16091" xr:uid="{29EDA44B-C146-48E0-BF36-87B3FCFECB50}"/>
    <cellStyle name="Normal 2 2 23 15" xfId="16092" xr:uid="{B6046C49-F732-4FA5-9B78-FE29BFFA8A1B}"/>
    <cellStyle name="Normal 2 2 23 16" xfId="16093" xr:uid="{05B9637B-BF17-448D-A77D-C9BE0DD7B498}"/>
    <cellStyle name="Normal 2 2 23 17" xfId="16094" xr:uid="{23FA53F2-A1CB-4478-B7B1-2D496111A62B}"/>
    <cellStyle name="Normal 2 2 23 18" xfId="16095" xr:uid="{EF5D4520-ABDA-4E64-AB43-4CFEC6A734A3}"/>
    <cellStyle name="Normal 2 2 23 19" xfId="16096" xr:uid="{5FA8834A-5147-4BD8-816E-21F65B1E38C9}"/>
    <cellStyle name="Normal 2 2 23 2" xfId="3547" xr:uid="{5E73349C-DACC-455B-B5FA-8A8FEEB2202E}"/>
    <cellStyle name="Normal 2 2 23 20" xfId="16097" xr:uid="{C915BDF8-0798-4DA7-9AC2-81418660F814}"/>
    <cellStyle name="Normal 2 2 23 21" xfId="16098" xr:uid="{72754156-A8B7-4845-BD24-20D997134655}"/>
    <cellStyle name="Normal 2 2 23 22" xfId="16099" xr:uid="{9DDFBF8F-0CD1-4552-818B-43E35C1416FA}"/>
    <cellStyle name="Normal 2 2 23 23" xfId="16100" xr:uid="{103F4958-A6EA-4A96-AAB6-2C999044F20C}"/>
    <cellStyle name="Normal 2 2 23 24" xfId="16101" xr:uid="{229ADFD9-6EFC-44F2-ACBF-814053626D4B}"/>
    <cellStyle name="Normal 2 2 23 25" xfId="16102" xr:uid="{65763ACF-3468-46C7-BE95-AFF4E31CF21F}"/>
    <cellStyle name="Normal 2 2 23 26" xfId="16103" xr:uid="{17A1DFC4-167A-488D-8D4C-31DF9E5446C5}"/>
    <cellStyle name="Normal 2 2 23 27" xfId="16104" xr:uid="{83D3DD6C-658B-47E2-9BCE-D06000E3C18E}"/>
    <cellStyle name="Normal 2 2 23 28" xfId="16105" xr:uid="{3B631BDA-58EF-49C6-9B7C-F3E75790136A}"/>
    <cellStyle name="Normal 2 2 23 29" xfId="16106" xr:uid="{B135F5C8-780A-4D49-A297-38EEFB574304}"/>
    <cellStyle name="Normal 2 2 23 3" xfId="16107" xr:uid="{DE7F66B8-73A9-4AAF-A055-383EE91FB4BD}"/>
    <cellStyle name="Normal 2 2 23 30" xfId="16108" xr:uid="{C37F2599-0CD4-44D5-90F0-02ABA57D54DE}"/>
    <cellStyle name="Normal 2 2 23 31" xfId="16109" xr:uid="{2ADD8CD9-DD69-45BB-818D-7547D8B7633A}"/>
    <cellStyle name="Normal 2 2 23 4" xfId="16110" xr:uid="{7AD38313-E61D-42E0-86B9-96296CC627B9}"/>
    <cellStyle name="Normal 2 2 23 5" xfId="16111" xr:uid="{919D11FC-6766-498D-8C38-40C9EF4175DC}"/>
    <cellStyle name="Normal 2 2 23 6" xfId="16112" xr:uid="{EABE1E46-9A3D-4B82-90B8-482EF5A73A8E}"/>
    <cellStyle name="Normal 2 2 23 7" xfId="16113" xr:uid="{2B3AD906-7F95-498A-9788-DDEC61F11413}"/>
    <cellStyle name="Normal 2 2 23 8" xfId="16114" xr:uid="{77D3A174-6FBE-4279-AD29-1939CA338505}"/>
    <cellStyle name="Normal 2 2 23 9" xfId="16115" xr:uid="{8326A64A-B1C9-4F21-8908-36C2240F9451}"/>
    <cellStyle name="Normal 2 2 24" xfId="3548" xr:uid="{CC3A9B96-4F0B-4878-92F1-71CCC88ECBA7}"/>
    <cellStyle name="Normal 2 2 24 10" xfId="16116" xr:uid="{C09AB0A4-7009-4D42-B9E6-4F9EB7DE9471}"/>
    <cellStyle name="Normal 2 2 24 11" xfId="16117" xr:uid="{AE023444-35E2-4D54-A488-6FE551FF8904}"/>
    <cellStyle name="Normal 2 2 24 12" xfId="16118" xr:uid="{40DF6BFB-C8AD-4776-85AA-FB739037B42A}"/>
    <cellStyle name="Normal 2 2 24 13" xfId="16119" xr:uid="{FCED14B7-6B13-45D9-97AE-809AA94EB2AF}"/>
    <cellStyle name="Normal 2 2 24 14" xfId="16120" xr:uid="{0F80A324-94BA-4A4A-B13D-6553A1E284AB}"/>
    <cellStyle name="Normal 2 2 24 15" xfId="16121" xr:uid="{84232787-DC10-484E-9E23-000786F47C9E}"/>
    <cellStyle name="Normal 2 2 24 16" xfId="16122" xr:uid="{D5B847A4-C200-42A6-ACCB-C69F6C0EB7FB}"/>
    <cellStyle name="Normal 2 2 24 17" xfId="16123" xr:uid="{AAB39B82-B570-4517-8BC9-1CBB4C016A8D}"/>
    <cellStyle name="Normal 2 2 24 18" xfId="16124" xr:uid="{862C85FE-EB04-48A9-84D0-0C513C31AAF7}"/>
    <cellStyle name="Normal 2 2 24 19" xfId="16125" xr:uid="{80451F6C-AB7D-4BA2-945C-B2EBEF6D2B18}"/>
    <cellStyle name="Normal 2 2 24 2" xfId="3549" xr:uid="{1A04ED42-BB6E-4636-B3BE-7C9F3D5259C0}"/>
    <cellStyle name="Normal 2 2 24 20" xfId="16126" xr:uid="{07E4A793-F4D4-450C-8470-88F37A416B4A}"/>
    <cellStyle name="Normal 2 2 24 21" xfId="16127" xr:uid="{FD021D3D-C507-4519-B1B9-888003574A63}"/>
    <cellStyle name="Normal 2 2 24 22" xfId="16128" xr:uid="{F549FE45-9A47-48D3-99DB-78A3D264C7C5}"/>
    <cellStyle name="Normal 2 2 24 23" xfId="16129" xr:uid="{BF8A8884-524A-40F6-927A-1A55BD506825}"/>
    <cellStyle name="Normal 2 2 24 24" xfId="16130" xr:uid="{8EFC4C06-726A-4E8C-9532-5A8FCB5A6FDB}"/>
    <cellStyle name="Normal 2 2 24 25" xfId="16131" xr:uid="{4949F606-DFD1-42A9-87DD-6A1AC5A7AC84}"/>
    <cellStyle name="Normal 2 2 24 26" xfId="16132" xr:uid="{39E67E18-3C22-48A8-81EC-8F2A66300C24}"/>
    <cellStyle name="Normal 2 2 24 27" xfId="16133" xr:uid="{2F79A5C5-C20F-46F5-80A1-4B3D4FDCF9DA}"/>
    <cellStyle name="Normal 2 2 24 28" xfId="16134" xr:uid="{281BF3CB-8EB3-4952-8967-507F85AA05E8}"/>
    <cellStyle name="Normal 2 2 24 29" xfId="16135" xr:uid="{883B4E6D-9F8C-4819-913E-4E1D7C286663}"/>
    <cellStyle name="Normal 2 2 24 3" xfId="16136" xr:uid="{8F2AE4DE-C224-4672-BA56-FE131BF1F70C}"/>
    <cellStyle name="Normal 2 2 24 30" xfId="16137" xr:uid="{5C7FCBC1-D7F4-4FC2-B915-4386227D5808}"/>
    <cellStyle name="Normal 2 2 24 31" xfId="16138" xr:uid="{5D8CAF60-DA38-4B3E-A5DF-46453BE91CB3}"/>
    <cellStyle name="Normal 2 2 24 4" xfId="16139" xr:uid="{B44FB308-288D-45EB-A5E8-D6E2DD6B42B0}"/>
    <cellStyle name="Normal 2 2 24 5" xfId="16140" xr:uid="{676237BA-D239-4741-8785-70A852C127CF}"/>
    <cellStyle name="Normal 2 2 24 6" xfId="16141" xr:uid="{61DDDD0A-61B0-44F8-90A9-B48B1FD6B000}"/>
    <cellStyle name="Normal 2 2 24 7" xfId="16142" xr:uid="{0AE9D23B-F0CD-4ECB-8877-085854BB3B10}"/>
    <cellStyle name="Normal 2 2 24 8" xfId="16143" xr:uid="{B13F62D6-D45F-43FB-8551-3CED25CA2212}"/>
    <cellStyle name="Normal 2 2 24 9" xfId="16144" xr:uid="{8D7DAA26-3EB0-4DB9-85E0-26A8AB0C2B09}"/>
    <cellStyle name="Normal 2 2 25" xfId="3550" xr:uid="{5E9C2764-3C40-46BC-8811-0CC6744AC527}"/>
    <cellStyle name="Normal 2 2 25 10" xfId="16145" xr:uid="{0F12EB13-8992-4019-B75E-342419ADDDCE}"/>
    <cellStyle name="Normal 2 2 25 11" xfId="16146" xr:uid="{92CA491C-AF28-4864-838B-78FAA1CD66D6}"/>
    <cellStyle name="Normal 2 2 25 12" xfId="16147" xr:uid="{1347FD6B-02AF-4F40-9AE8-4C28DC18ABB9}"/>
    <cellStyle name="Normal 2 2 25 13" xfId="16148" xr:uid="{C4FD4153-6641-45AD-B94A-903FE52967E6}"/>
    <cellStyle name="Normal 2 2 25 14" xfId="16149" xr:uid="{C92DEBBB-878C-43CB-B675-90D28D22E77C}"/>
    <cellStyle name="Normal 2 2 25 15" xfId="16150" xr:uid="{D36F6207-B790-4C13-8D64-548C663C78F1}"/>
    <cellStyle name="Normal 2 2 25 16" xfId="16151" xr:uid="{7EBEA2DA-4AA7-4530-8B02-DA18154ED35C}"/>
    <cellStyle name="Normal 2 2 25 17" xfId="16152" xr:uid="{86AD76F0-8495-48FF-BFEF-7C57254B00E9}"/>
    <cellStyle name="Normal 2 2 25 18" xfId="16153" xr:uid="{D4BC6B59-49C5-415B-A80B-1669BD105EDF}"/>
    <cellStyle name="Normal 2 2 25 19" xfId="16154" xr:uid="{371B8649-CB60-4DC6-8736-3D4BA77E2A62}"/>
    <cellStyle name="Normal 2 2 25 2" xfId="3551" xr:uid="{C114F4AA-2A3F-45FB-9A76-230F21C96701}"/>
    <cellStyle name="Normal 2 2 25 20" xfId="16155" xr:uid="{2EB6DA42-0791-4548-9D8B-B503A09446EC}"/>
    <cellStyle name="Normal 2 2 25 21" xfId="16156" xr:uid="{A3D987A8-004A-4836-BEA1-A5CBE221D94D}"/>
    <cellStyle name="Normal 2 2 25 22" xfId="16157" xr:uid="{FD51F743-57A7-4431-A859-A079A47191FA}"/>
    <cellStyle name="Normal 2 2 25 23" xfId="16158" xr:uid="{CBA57DCD-145D-440B-8A98-4CD38CDDB8B8}"/>
    <cellStyle name="Normal 2 2 25 24" xfId="16159" xr:uid="{EE1A9481-1AA4-4B9A-94D5-E747F601B5B7}"/>
    <cellStyle name="Normal 2 2 25 25" xfId="16160" xr:uid="{B73BA157-0E61-407F-ACB7-E4E62B0618AA}"/>
    <cellStyle name="Normal 2 2 25 26" xfId="16161" xr:uid="{3F8F736B-89F2-49BC-9AA1-817B4EECF557}"/>
    <cellStyle name="Normal 2 2 25 27" xfId="16162" xr:uid="{A3DF315F-77A8-4E94-B132-D8C2148EF28E}"/>
    <cellStyle name="Normal 2 2 25 28" xfId="16163" xr:uid="{D4053CA7-AB22-44D8-A828-40572E76F638}"/>
    <cellStyle name="Normal 2 2 25 29" xfId="16164" xr:uid="{021890E8-7750-46B1-A012-F44ED68296EA}"/>
    <cellStyle name="Normal 2 2 25 3" xfId="16165" xr:uid="{A41350F0-2793-42E7-8BDB-FF6BCAAF4438}"/>
    <cellStyle name="Normal 2 2 25 30" xfId="16166" xr:uid="{C2087C86-2DEB-457C-9A98-2BBB49CE56EE}"/>
    <cellStyle name="Normal 2 2 25 31" xfId="16167" xr:uid="{9B6CE319-D593-46DB-9896-E419A444523A}"/>
    <cellStyle name="Normal 2 2 25 4" xfId="16168" xr:uid="{B9E3E521-FA24-471A-A867-2F4BBEE945B5}"/>
    <cellStyle name="Normal 2 2 25 5" xfId="16169" xr:uid="{35F7E549-A2E9-4366-98AF-7C1146C953EF}"/>
    <cellStyle name="Normal 2 2 25 6" xfId="16170" xr:uid="{DCAB3755-FD36-45C7-99AC-B65C66F97F29}"/>
    <cellStyle name="Normal 2 2 25 7" xfId="16171" xr:uid="{3BD195D5-02F8-480A-B65A-DE30F6C9E9F2}"/>
    <cellStyle name="Normal 2 2 25 8" xfId="16172" xr:uid="{3578A6B8-39B5-4518-825A-C0B150C038C8}"/>
    <cellStyle name="Normal 2 2 25 9" xfId="16173" xr:uid="{1004889F-FA5E-447E-8A2B-369B2F12943A}"/>
    <cellStyle name="Normal 2 2 26" xfId="3552" xr:uid="{AA13A3E0-E6CF-4857-92DE-013CFA77EBF3}"/>
    <cellStyle name="Normal 2 2 26 10" xfId="16174" xr:uid="{E69AC164-5761-47AB-8CD4-36CCCDA4AB63}"/>
    <cellStyle name="Normal 2 2 26 11" xfId="16175" xr:uid="{4D66E2DA-EEA0-437D-9477-6C67C20ABAC0}"/>
    <cellStyle name="Normal 2 2 26 12" xfId="16176" xr:uid="{55B8975F-F012-435C-BBA0-E1478CB338CE}"/>
    <cellStyle name="Normal 2 2 26 13" xfId="16177" xr:uid="{79C2DB74-0D44-41A7-8C56-B01E3BD1D635}"/>
    <cellStyle name="Normal 2 2 26 14" xfId="16178" xr:uid="{0347212C-1657-4DA9-BB77-907EFB53AD23}"/>
    <cellStyle name="Normal 2 2 26 15" xfId="16179" xr:uid="{8CE31483-A973-4C60-A596-FF29B5817F5A}"/>
    <cellStyle name="Normal 2 2 26 16" xfId="16180" xr:uid="{892DFFB5-61E7-4D10-9CC6-9A0650BE7F08}"/>
    <cellStyle name="Normal 2 2 26 17" xfId="16181" xr:uid="{79044F46-D490-444F-830D-51F531C844AE}"/>
    <cellStyle name="Normal 2 2 26 18" xfId="16182" xr:uid="{AC87790A-B388-4E03-80DE-707646E4F814}"/>
    <cellStyle name="Normal 2 2 26 19" xfId="16183" xr:uid="{0F5FEC6F-C9A0-41CC-90C2-582EEFFEA46E}"/>
    <cellStyle name="Normal 2 2 26 2" xfId="3553" xr:uid="{5B0273B5-69C8-4358-9AE2-47C0A8AC6A2A}"/>
    <cellStyle name="Normal 2 2 26 20" xfId="16184" xr:uid="{F5B4DF91-BE69-4D78-98D1-C751B24171EC}"/>
    <cellStyle name="Normal 2 2 26 21" xfId="16185" xr:uid="{07680E38-2AD0-4CD4-B994-05CF6063FCB7}"/>
    <cellStyle name="Normal 2 2 26 22" xfId="16186" xr:uid="{37E67696-8A7A-48B2-A887-AD8B5F29AD12}"/>
    <cellStyle name="Normal 2 2 26 23" xfId="16187" xr:uid="{166205A5-026E-443B-A200-BF341960A90E}"/>
    <cellStyle name="Normal 2 2 26 24" xfId="16188" xr:uid="{95C65AE3-D5F9-4926-86B5-24E6AFC1B6C6}"/>
    <cellStyle name="Normal 2 2 26 25" xfId="16189" xr:uid="{C309452A-13CE-4387-8374-628ECE4A9535}"/>
    <cellStyle name="Normal 2 2 26 26" xfId="16190" xr:uid="{86B08D2B-B84A-46DA-8B9C-7517A79D4542}"/>
    <cellStyle name="Normal 2 2 26 27" xfId="16191" xr:uid="{1CEC2A4F-FA91-49FE-A7B2-2BB2EE425244}"/>
    <cellStyle name="Normal 2 2 26 28" xfId="16192" xr:uid="{9E866B7B-DD7E-44AD-ADFE-9221CA1841E7}"/>
    <cellStyle name="Normal 2 2 26 29" xfId="16193" xr:uid="{07C6C83A-AAC5-469E-A46B-0DA2AF174B57}"/>
    <cellStyle name="Normal 2 2 26 3" xfId="16194" xr:uid="{F702557E-51D4-44C3-9A68-DED6CEAC8EBD}"/>
    <cellStyle name="Normal 2 2 26 30" xfId="16195" xr:uid="{082D1D07-59CB-4A2D-B315-9D87D0C159F8}"/>
    <cellStyle name="Normal 2 2 26 31" xfId="16196" xr:uid="{3BAFF433-A7E5-4BC5-9D62-609E69363812}"/>
    <cellStyle name="Normal 2 2 26 4" xfId="16197" xr:uid="{6431FC1E-A1D6-45BB-AD34-BC5DAA604090}"/>
    <cellStyle name="Normal 2 2 26 5" xfId="16198" xr:uid="{3D8A4EAE-2EA3-4DA3-8E76-B76462F79ACE}"/>
    <cellStyle name="Normal 2 2 26 6" xfId="16199" xr:uid="{6CCCA893-2943-4008-BA5D-611DF42C72A7}"/>
    <cellStyle name="Normal 2 2 26 7" xfId="16200" xr:uid="{EA41D7C5-8A03-4D32-8BCA-24AB495B0381}"/>
    <cellStyle name="Normal 2 2 26 8" xfId="16201" xr:uid="{9B933E01-27B8-40DA-812A-8F79FD75D683}"/>
    <cellStyle name="Normal 2 2 26 9" xfId="16202" xr:uid="{9CFFA5F0-71AD-46F9-BA77-08D0F4F09575}"/>
    <cellStyle name="Normal 2 2 27" xfId="3554" xr:uid="{70D3D6D3-D84F-4ECD-A357-E14CEE96A419}"/>
    <cellStyle name="Normal 2 2 27 10" xfId="16203" xr:uid="{1ECF6F02-E245-45BE-861A-721A4DD10094}"/>
    <cellStyle name="Normal 2 2 27 11" xfId="16204" xr:uid="{03248B4B-5875-4412-A792-6794684DA23F}"/>
    <cellStyle name="Normal 2 2 27 12" xfId="16205" xr:uid="{883E6141-F749-4563-B220-43D96B4FF4FC}"/>
    <cellStyle name="Normal 2 2 27 13" xfId="16206" xr:uid="{F111068D-220D-4371-A535-3F8A0D64BEE5}"/>
    <cellStyle name="Normal 2 2 27 14" xfId="16207" xr:uid="{92D3ABB0-1DB0-4C9E-835F-FCD4B8481AC2}"/>
    <cellStyle name="Normal 2 2 27 15" xfId="16208" xr:uid="{F3D29943-464F-42AA-9DD1-4752D6570F95}"/>
    <cellStyle name="Normal 2 2 27 16" xfId="16209" xr:uid="{02FBE8B8-D5A2-427E-B18E-678D436C4C4C}"/>
    <cellStyle name="Normal 2 2 27 17" xfId="16210" xr:uid="{3FC4AC29-2534-489D-BB7A-B02405C97168}"/>
    <cellStyle name="Normal 2 2 27 18" xfId="16211" xr:uid="{EB0E204D-26C6-4015-A0C5-163309F74A83}"/>
    <cellStyle name="Normal 2 2 27 19" xfId="16212" xr:uid="{A25E746A-56B7-4D5B-AFED-6DBF42B78606}"/>
    <cellStyle name="Normal 2 2 27 2" xfId="3555" xr:uid="{13876B88-616B-42F0-9938-77D6944505D9}"/>
    <cellStyle name="Normal 2 2 27 20" xfId="16213" xr:uid="{67CE62F9-69C3-4145-A638-6FD3CE8E3FC8}"/>
    <cellStyle name="Normal 2 2 27 21" xfId="16214" xr:uid="{9B8C361B-BE1E-408C-9CB7-A28E2919C03D}"/>
    <cellStyle name="Normal 2 2 27 22" xfId="16215" xr:uid="{55FACB6B-9164-497E-9B50-D25C1B0C947E}"/>
    <cellStyle name="Normal 2 2 27 23" xfId="16216" xr:uid="{72CAB916-6B9A-41CA-A1AD-0D85CB10447A}"/>
    <cellStyle name="Normal 2 2 27 24" xfId="16217" xr:uid="{458A0996-7AA7-45E2-AD67-B1F624BF2C48}"/>
    <cellStyle name="Normal 2 2 27 25" xfId="16218" xr:uid="{821FF998-7C62-4EB2-BB4B-16EE895AD831}"/>
    <cellStyle name="Normal 2 2 27 26" xfId="16219" xr:uid="{7D0FFC5E-278D-4FD1-8FE1-AF5564F10D30}"/>
    <cellStyle name="Normal 2 2 27 27" xfId="16220" xr:uid="{7EE3A454-5F69-458A-9CED-1DF8C0FA62B2}"/>
    <cellStyle name="Normal 2 2 27 28" xfId="16221" xr:uid="{D5EF63A7-BCE5-48EF-8425-9B1B77EC9324}"/>
    <cellStyle name="Normal 2 2 27 29" xfId="16222" xr:uid="{ABBA4833-BD95-4840-8EBF-7CCC0DB4155A}"/>
    <cellStyle name="Normal 2 2 27 3" xfId="16223" xr:uid="{414BDCB5-27D1-46E3-89AE-A53983DED288}"/>
    <cellStyle name="Normal 2 2 27 30" xfId="16224" xr:uid="{8D17C0CB-CA2E-408F-9A20-57400E0CD1AB}"/>
    <cellStyle name="Normal 2 2 27 31" xfId="16225" xr:uid="{38B2ABC0-3425-4B44-AB3F-58B62491AA44}"/>
    <cellStyle name="Normal 2 2 27 4" xfId="16226" xr:uid="{47C95885-A462-4127-BC16-36D3437FC120}"/>
    <cellStyle name="Normal 2 2 27 5" xfId="16227" xr:uid="{E2EE8B27-6705-4D0F-BC63-23189E40EA1A}"/>
    <cellStyle name="Normal 2 2 27 6" xfId="16228" xr:uid="{929B3F04-87C0-4D34-8D51-5A86785E277F}"/>
    <cellStyle name="Normal 2 2 27 7" xfId="16229" xr:uid="{CDB97D87-D595-4834-97F4-1D90CB29AF92}"/>
    <cellStyle name="Normal 2 2 27 8" xfId="16230" xr:uid="{C3F68B8D-FEB2-4653-BEF7-C2F0C25F750C}"/>
    <cellStyle name="Normal 2 2 27 9" xfId="16231" xr:uid="{6C5F4E73-55AF-438C-913C-7C0CBB92863D}"/>
    <cellStyle name="Normal 2 2 28" xfId="3556" xr:uid="{DD689016-09F4-4DB2-BAB4-780D164F4F45}"/>
    <cellStyle name="Normal 2 2 28 10" xfId="16232" xr:uid="{59C237C1-CA83-42EF-9DA0-531D0004C567}"/>
    <cellStyle name="Normal 2 2 28 11" xfId="16233" xr:uid="{C7C63DA2-0F97-48A1-A4F8-ECE1078F0328}"/>
    <cellStyle name="Normal 2 2 28 12" xfId="16234" xr:uid="{6B200977-1715-4724-8AA1-75C01E56D8F2}"/>
    <cellStyle name="Normal 2 2 28 13" xfId="16235" xr:uid="{A23E8ABF-8F75-4B1A-A180-45FB7D1C017A}"/>
    <cellStyle name="Normal 2 2 28 14" xfId="16236" xr:uid="{A76876F0-65CB-4220-8C17-8ADD26F07142}"/>
    <cellStyle name="Normal 2 2 28 15" xfId="16237" xr:uid="{20672E21-175C-444A-AFB0-8F8BE99A33CD}"/>
    <cellStyle name="Normal 2 2 28 16" xfId="16238" xr:uid="{312AE323-F31E-4B60-8431-F3B24CD4F041}"/>
    <cellStyle name="Normal 2 2 28 17" xfId="16239" xr:uid="{B796FE79-73A5-4BBC-A847-01AA87231C2D}"/>
    <cellStyle name="Normal 2 2 28 18" xfId="16240" xr:uid="{B5E10D6A-8C37-4AD2-B7C8-C9EA5508010B}"/>
    <cellStyle name="Normal 2 2 28 19" xfId="16241" xr:uid="{39530610-697F-4516-8104-D305DAA536B5}"/>
    <cellStyle name="Normal 2 2 28 2" xfId="3557" xr:uid="{036B51E0-C34B-4358-BF20-86192CCA8544}"/>
    <cellStyle name="Normal 2 2 28 20" xfId="16242" xr:uid="{425BE43A-64AE-4954-9909-36256271756B}"/>
    <cellStyle name="Normal 2 2 28 21" xfId="16243" xr:uid="{73FEBD77-78D4-4856-8D7A-B0B671F4DF7A}"/>
    <cellStyle name="Normal 2 2 28 22" xfId="16244" xr:uid="{0978BDD9-2717-4C0D-BB43-78934A684D75}"/>
    <cellStyle name="Normal 2 2 28 23" xfId="16245" xr:uid="{E32FD9EF-9566-46CB-BEF0-C4D14DC1A271}"/>
    <cellStyle name="Normal 2 2 28 24" xfId="16246" xr:uid="{D12A526A-030E-4A6B-8801-19528826C6AA}"/>
    <cellStyle name="Normal 2 2 28 25" xfId="16247" xr:uid="{2C99FA95-B9EF-4AA4-A127-5EEC378C55DF}"/>
    <cellStyle name="Normal 2 2 28 26" xfId="16248" xr:uid="{DAE1C89B-BF62-4806-B407-50C82BBBFCCE}"/>
    <cellStyle name="Normal 2 2 28 27" xfId="16249" xr:uid="{FA7C31DB-956A-47CC-A44E-74DB79AAC1B4}"/>
    <cellStyle name="Normal 2 2 28 28" xfId="16250" xr:uid="{12D09F0D-C003-4B4C-9BD6-5E3BCF3CFCAA}"/>
    <cellStyle name="Normal 2 2 28 29" xfId="16251" xr:uid="{48D57DF2-B4F2-471C-90B9-E4ACF3EAB09B}"/>
    <cellStyle name="Normal 2 2 28 3" xfId="16252" xr:uid="{5386AA6A-1FFC-4831-A02C-7375DF0CB39B}"/>
    <cellStyle name="Normal 2 2 28 30" xfId="16253" xr:uid="{85D83235-DF5F-42BF-B643-8BB3BA1A6ADA}"/>
    <cellStyle name="Normal 2 2 28 31" xfId="16254" xr:uid="{7EC96321-6BD6-458D-BED3-56B07128CCB8}"/>
    <cellStyle name="Normal 2 2 28 4" xfId="16255" xr:uid="{F5F89B7A-B286-48E3-9A1A-F803E8D8F4BA}"/>
    <cellStyle name="Normal 2 2 28 5" xfId="16256" xr:uid="{E9504FE2-6C25-4419-BED4-769E74DF3BE1}"/>
    <cellStyle name="Normal 2 2 28 6" xfId="16257" xr:uid="{8216F41F-3165-4DAF-814A-834D5970E7F4}"/>
    <cellStyle name="Normal 2 2 28 7" xfId="16258" xr:uid="{1406CCF5-D592-49E4-9E29-C120ADACA536}"/>
    <cellStyle name="Normal 2 2 28 8" xfId="16259" xr:uid="{21FCC621-D3D8-4330-A141-85B567B27D81}"/>
    <cellStyle name="Normal 2 2 28 9" xfId="16260" xr:uid="{4C0C943B-E43A-4582-ACAE-6E5BA9E2FEC4}"/>
    <cellStyle name="Normal 2 2 29" xfId="3558" xr:uid="{FF669B07-885F-4CFD-961A-BDE252481A26}"/>
    <cellStyle name="Normal 2 2 29 10" xfId="16261" xr:uid="{E5CF4B42-0886-400F-981E-6FA2FBAFDAA5}"/>
    <cellStyle name="Normal 2 2 29 11" xfId="16262" xr:uid="{C63485A8-479E-41C1-BCDD-7502DA61CCBF}"/>
    <cellStyle name="Normal 2 2 29 12" xfId="16263" xr:uid="{84F6A4E3-15B3-46B6-B870-21B30EBB0FB5}"/>
    <cellStyle name="Normal 2 2 29 13" xfId="16264" xr:uid="{E2389ED4-4B75-4124-B0E5-AB9B1BCFD8E9}"/>
    <cellStyle name="Normal 2 2 29 14" xfId="16265" xr:uid="{5DFAE888-D454-4002-B08C-A68B8F406EFB}"/>
    <cellStyle name="Normal 2 2 29 15" xfId="16266" xr:uid="{E1E06E0C-84E0-4BEA-A877-1F8A10363CC9}"/>
    <cellStyle name="Normal 2 2 29 16" xfId="16267" xr:uid="{7298A672-67CC-4F82-860C-BB5B6DB39AF1}"/>
    <cellStyle name="Normal 2 2 29 17" xfId="16268" xr:uid="{917900E2-DC68-439B-8483-8849BA1DB676}"/>
    <cellStyle name="Normal 2 2 29 18" xfId="16269" xr:uid="{F51CA963-FC1E-4F9F-AD1A-D6CF800B8791}"/>
    <cellStyle name="Normal 2 2 29 19" xfId="16270" xr:uid="{B75389DC-DE05-4819-83B3-BA607EA8C855}"/>
    <cellStyle name="Normal 2 2 29 2" xfId="3559" xr:uid="{4D015F6E-10A9-407D-8935-69C78F566705}"/>
    <cellStyle name="Normal 2 2 29 20" xfId="16271" xr:uid="{2468FEAA-83FA-4704-A92C-50F7DB099322}"/>
    <cellStyle name="Normal 2 2 29 21" xfId="16272" xr:uid="{2FAD74E2-4F46-44C7-A506-94F9DD7B6690}"/>
    <cellStyle name="Normal 2 2 29 22" xfId="16273" xr:uid="{792EFD2F-1AAC-4EBF-9A67-E1CC215CEAE6}"/>
    <cellStyle name="Normal 2 2 29 23" xfId="16274" xr:uid="{09DC2269-8FA4-4D49-9888-9A5E4317FA4F}"/>
    <cellStyle name="Normal 2 2 29 24" xfId="16275" xr:uid="{4201B41B-7EB0-4F39-A53D-79C6E3043776}"/>
    <cellStyle name="Normal 2 2 29 25" xfId="16276" xr:uid="{19AEE2E9-3668-4E33-87FB-FCB97F4CC72A}"/>
    <cellStyle name="Normal 2 2 29 26" xfId="16277" xr:uid="{34860C91-9D15-4D90-A9FA-61A96C6E5316}"/>
    <cellStyle name="Normal 2 2 29 27" xfId="16278" xr:uid="{32CECBC1-F207-4095-8C36-58308A128505}"/>
    <cellStyle name="Normal 2 2 29 28" xfId="16279" xr:uid="{A432A5D2-7BCD-423C-9650-A6D60B5250DD}"/>
    <cellStyle name="Normal 2 2 29 29" xfId="16280" xr:uid="{F7013545-131F-41B1-9772-7DB5D89CD8EE}"/>
    <cellStyle name="Normal 2 2 29 3" xfId="16281" xr:uid="{E7B7A606-703F-4832-84B2-980953442DE5}"/>
    <cellStyle name="Normal 2 2 29 30" xfId="16282" xr:uid="{FBDF08AC-BBC1-438A-9768-4F4C3647D1EE}"/>
    <cellStyle name="Normal 2 2 29 31" xfId="16283" xr:uid="{C7703069-73FA-490E-B6AB-CE866DAA1C02}"/>
    <cellStyle name="Normal 2 2 29 4" xfId="16284" xr:uid="{595F5F75-5D52-494A-94A1-3F000853EB9A}"/>
    <cellStyle name="Normal 2 2 29 5" xfId="16285" xr:uid="{DDD4632D-500D-4065-9DF1-8D4FE7826C6E}"/>
    <cellStyle name="Normal 2 2 29 6" xfId="16286" xr:uid="{BD86304D-82C8-45A9-ABC7-45BCD6AD2107}"/>
    <cellStyle name="Normal 2 2 29 7" xfId="16287" xr:uid="{7ED69873-C19B-4B0D-9213-FE741FBC82D4}"/>
    <cellStyle name="Normal 2 2 29 8" xfId="16288" xr:uid="{A90AED5A-DE9A-4D17-930A-C97BF9820A1C}"/>
    <cellStyle name="Normal 2 2 29 9" xfId="16289" xr:uid="{783FDE2C-A60D-4862-A7BA-16A2B9F0E429}"/>
    <cellStyle name="Normal 2 2 3" xfId="3560" xr:uid="{B221BFAD-B339-4251-A91A-F074F53378B7}"/>
    <cellStyle name="Normal 2 2 3 10" xfId="3561" xr:uid="{186E463D-D0F1-4A37-ACEE-F40AF9E68C06}"/>
    <cellStyle name="Normal 2 2 3 10 2" xfId="3562" xr:uid="{22559E51-215B-4E70-BE70-2D4F8FE8B774}"/>
    <cellStyle name="Normal 2 2 3 10 3" xfId="16290" xr:uid="{3E28CA1F-1E40-4F51-985B-F5AAC2363DE4}"/>
    <cellStyle name="Normal 2 2 3 10 4" xfId="16291" xr:uid="{17F3A426-878B-43E0-84D1-0CA7D09F452C}"/>
    <cellStyle name="Normal 2 2 3 11" xfId="3563" xr:uid="{3BD6B426-C9A9-4658-93B4-303E0A0A9A67}"/>
    <cellStyle name="Normal 2 2 3 11 10" xfId="16292" xr:uid="{CEABBEC6-D51B-470E-B505-ECFF439B0E04}"/>
    <cellStyle name="Normal 2 2 3 11 11" xfId="16293" xr:uid="{A9240A46-1B77-45BB-BD57-575BE8D41A9D}"/>
    <cellStyle name="Normal 2 2 3 11 12" xfId="16294" xr:uid="{EED0B8C6-DEDC-42D3-A6F1-E20A9B1D4712}"/>
    <cellStyle name="Normal 2 2 3 11 13" xfId="16295" xr:uid="{02630B10-A669-4D76-B02F-AEBB93951818}"/>
    <cellStyle name="Normal 2 2 3 11 14" xfId="16296" xr:uid="{702C3C0D-DC37-4F63-ABE2-5106DC7BA08A}"/>
    <cellStyle name="Normal 2 2 3 11 15" xfId="16297" xr:uid="{1C1C8105-AB5F-45E9-94E7-3E9448C1EAFF}"/>
    <cellStyle name="Normal 2 2 3 11 16" xfId="16298" xr:uid="{41939A98-358F-41D9-B4C1-AE443AD648B9}"/>
    <cellStyle name="Normal 2 2 3 11 17" xfId="16299" xr:uid="{CBA0F2FB-02BF-45B6-8E79-26CCE96E3F97}"/>
    <cellStyle name="Normal 2 2 3 11 18" xfId="16300" xr:uid="{FA4563FD-F6F4-46EE-A501-1008E58AE647}"/>
    <cellStyle name="Normal 2 2 3 11 19" xfId="16301" xr:uid="{E53E0B6A-F06B-4732-889A-66F9A401E014}"/>
    <cellStyle name="Normal 2 2 3 11 2" xfId="3564" xr:uid="{9D49F69C-5338-4C75-90C9-499AF1169160}"/>
    <cellStyle name="Normal 2 2 3 11 20" xfId="16302" xr:uid="{7BE01A0C-E458-4816-885B-A09C577F6716}"/>
    <cellStyle name="Normal 2 2 3 11 21" xfId="16303" xr:uid="{079049E4-AFE7-4540-A539-E96DFECD908F}"/>
    <cellStyle name="Normal 2 2 3 11 22" xfId="16304" xr:uid="{3A150DCD-5F11-4337-8AC7-2132B6F68B83}"/>
    <cellStyle name="Normal 2 2 3 11 23" xfId="16305" xr:uid="{33DD20B8-5790-43A9-8C82-5D2127B2B404}"/>
    <cellStyle name="Normal 2 2 3 11 24" xfId="16306" xr:uid="{EEE9CCE8-B1FA-4039-B84E-8E9FA8C47427}"/>
    <cellStyle name="Normal 2 2 3 11 25" xfId="16307" xr:uid="{EE5B82F7-0C07-481E-9366-E59A1BD185EE}"/>
    <cellStyle name="Normal 2 2 3 11 26" xfId="16308" xr:uid="{B510625F-280F-4E52-AC34-3D9D82873459}"/>
    <cellStyle name="Normal 2 2 3 11 27" xfId="16309" xr:uid="{23EF83EA-80F7-4172-BBD6-8286E87FAF18}"/>
    <cellStyle name="Normal 2 2 3 11 28" xfId="16310" xr:uid="{B41F00C7-6C18-4EDE-B632-5CBFADF28684}"/>
    <cellStyle name="Normal 2 2 3 11 29" xfId="16311" xr:uid="{493A10E3-9CAC-40E4-BBB2-FB7CB570E1B7}"/>
    <cellStyle name="Normal 2 2 3 11 3" xfId="3565" xr:uid="{C1DDB8F1-2C69-4543-A372-F902DE8A59B2}"/>
    <cellStyle name="Normal 2 2 3 11 30" xfId="16312" xr:uid="{8F986993-EE76-47C9-89AD-662BED8C8ED1}"/>
    <cellStyle name="Normal 2 2 3 11 31" xfId="16313" xr:uid="{388DECD6-C1AF-4AA2-A5B3-6C9B87D92E61}"/>
    <cellStyle name="Normal 2 2 3 11 32" xfId="16314" xr:uid="{3176A398-F6FF-4F2A-B188-38A23369089C}"/>
    <cellStyle name="Normal 2 2 3 11 4" xfId="16315" xr:uid="{70068C49-F23E-41CF-BE57-9962F049FE66}"/>
    <cellStyle name="Normal 2 2 3 11 5" xfId="16316" xr:uid="{DDA48D5A-96E6-4F24-AEB2-0F8AB3D4B6BD}"/>
    <cellStyle name="Normal 2 2 3 11 6" xfId="16317" xr:uid="{2D028586-F7AE-4022-953A-1049777C18DF}"/>
    <cellStyle name="Normal 2 2 3 11 7" xfId="16318" xr:uid="{94956D3D-636C-4D78-8C1E-4303CD296DC3}"/>
    <cellStyle name="Normal 2 2 3 11 8" xfId="16319" xr:uid="{9C132B3B-96E0-42FF-81C4-E1870C59A452}"/>
    <cellStyle name="Normal 2 2 3 11 9" xfId="16320" xr:uid="{A2150829-7762-4D4D-B3EE-04AE7B73352F}"/>
    <cellStyle name="Normal 2 2 3 12" xfId="3566" xr:uid="{1DDA2206-CCDC-4CD0-B103-798FD8FE5CFD}"/>
    <cellStyle name="Normal 2 2 3 12 10" xfId="16321" xr:uid="{57017D2E-6FB7-4951-AAAA-50A9C9B34120}"/>
    <cellStyle name="Normal 2 2 3 12 11" xfId="16322" xr:uid="{B3F1A490-3007-41D6-9082-631AA6230232}"/>
    <cellStyle name="Normal 2 2 3 12 12" xfId="16323" xr:uid="{239762BD-213F-448A-BB3B-B75002656568}"/>
    <cellStyle name="Normal 2 2 3 12 13" xfId="16324" xr:uid="{A9952756-9D0B-435E-AF9A-4A7E04370846}"/>
    <cellStyle name="Normal 2 2 3 12 14" xfId="16325" xr:uid="{6DBB208B-C14F-40CF-BC85-4DE08B387083}"/>
    <cellStyle name="Normal 2 2 3 12 15" xfId="16326" xr:uid="{F644CDEA-4FF2-490F-B6A2-8681E939CACE}"/>
    <cellStyle name="Normal 2 2 3 12 16" xfId="16327" xr:uid="{B2E164E4-3C43-499C-B68D-E6CB91630C32}"/>
    <cellStyle name="Normal 2 2 3 12 17" xfId="16328" xr:uid="{496CF80C-4084-4D7D-AD8B-9478786163AE}"/>
    <cellStyle name="Normal 2 2 3 12 18" xfId="16329" xr:uid="{A070D596-2A58-441D-A4CC-1D5A570E890D}"/>
    <cellStyle name="Normal 2 2 3 12 19" xfId="16330" xr:uid="{FB7DDD94-181E-4B7D-AEAA-2953B98F4F32}"/>
    <cellStyle name="Normal 2 2 3 12 2" xfId="3567" xr:uid="{0DB87B35-77F5-47CE-B941-790A7A3EFC66}"/>
    <cellStyle name="Normal 2 2 3 12 20" xfId="16331" xr:uid="{FAF6FE4F-067B-4AB7-AB82-D1BAAB28FEC7}"/>
    <cellStyle name="Normal 2 2 3 12 21" xfId="16332" xr:uid="{F0F4253A-F7F8-4E22-A364-36F27865DEE9}"/>
    <cellStyle name="Normal 2 2 3 12 22" xfId="16333" xr:uid="{73E007CF-0F81-406F-8285-A0060B5EDB8D}"/>
    <cellStyle name="Normal 2 2 3 12 23" xfId="16334" xr:uid="{57726F09-5CDD-43CF-893E-CC219AE49FB0}"/>
    <cellStyle name="Normal 2 2 3 12 24" xfId="16335" xr:uid="{BFAA43D5-A660-4E3B-A3A4-F0B3FA05DACC}"/>
    <cellStyle name="Normal 2 2 3 12 25" xfId="16336" xr:uid="{E06690F0-E2E2-4797-BCDB-A383164EEA18}"/>
    <cellStyle name="Normal 2 2 3 12 26" xfId="16337" xr:uid="{DA2CE0D2-2DC1-4174-B7B3-FB242786EDB6}"/>
    <cellStyle name="Normal 2 2 3 12 27" xfId="16338" xr:uid="{09D44011-27D5-43EF-9119-21542AAF5DA3}"/>
    <cellStyle name="Normal 2 2 3 12 28" xfId="16339" xr:uid="{0B10F6ED-F871-451B-9FDD-1AD9042C368E}"/>
    <cellStyle name="Normal 2 2 3 12 29" xfId="16340" xr:uid="{F6FE5B12-D685-48B1-A425-3C30F8F25CA6}"/>
    <cellStyle name="Normal 2 2 3 12 3" xfId="3568" xr:uid="{A0BD2D37-71EA-4571-9692-F5204D9CD741}"/>
    <cellStyle name="Normal 2 2 3 12 30" xfId="16341" xr:uid="{5222C058-E49B-421C-8135-7F130AA15D09}"/>
    <cellStyle name="Normal 2 2 3 12 31" xfId="16342" xr:uid="{35A91A66-D629-4085-91F9-6DB24D634A5D}"/>
    <cellStyle name="Normal 2 2 3 12 32" xfId="16343" xr:uid="{EEEE3CF3-CADE-4A5E-BF16-4618378D3993}"/>
    <cellStyle name="Normal 2 2 3 12 4" xfId="16344" xr:uid="{EC209A4D-CACF-4643-B046-D11411634102}"/>
    <cellStyle name="Normal 2 2 3 12 5" xfId="16345" xr:uid="{9EAF03F3-F570-4EB5-976D-D4B7414B1DCE}"/>
    <cellStyle name="Normal 2 2 3 12 6" xfId="16346" xr:uid="{D1A8095E-4EF5-4B13-86CF-39F42F89C859}"/>
    <cellStyle name="Normal 2 2 3 12 7" xfId="16347" xr:uid="{3A71E635-64D9-498B-88B8-298795C9C5F3}"/>
    <cellStyle name="Normal 2 2 3 12 8" xfId="16348" xr:uid="{DC5933B3-33DD-46BA-BBC2-12A5348D44DD}"/>
    <cellStyle name="Normal 2 2 3 12 9" xfId="16349" xr:uid="{DEFBC817-90C5-4A8C-A443-09973AC060D5}"/>
    <cellStyle name="Normal 2 2 3 13" xfId="3569" xr:uid="{0AD99243-6909-4A41-AB6B-320F84E299A6}"/>
    <cellStyle name="Normal 2 2 3 13 10" xfId="3570" xr:uid="{8080A37F-2D14-45F0-BF9E-B302EBF621C7}"/>
    <cellStyle name="Normal 2 2 3 13 11" xfId="3571" xr:uid="{B3EDC476-45CF-46E6-BDB9-B0A3A1911802}"/>
    <cellStyle name="Normal 2 2 3 13 12" xfId="16350" xr:uid="{CCDCE088-0C57-4A8B-8FE5-AB6D494C8A41}"/>
    <cellStyle name="Normal 2 2 3 13 13" xfId="16351" xr:uid="{1D14B265-F94B-4460-85F3-3147F1529B35}"/>
    <cellStyle name="Normal 2 2 3 13 14" xfId="16352" xr:uid="{7D284914-265F-46A5-B4CF-138BDC9BF06B}"/>
    <cellStyle name="Normal 2 2 3 13 15" xfId="16353" xr:uid="{10F09A65-6C1E-47CF-855C-5CC633C206DE}"/>
    <cellStyle name="Normal 2 2 3 13 16" xfId="16354" xr:uid="{2A9FA569-E544-4590-A274-6FE2FC6F68F6}"/>
    <cellStyle name="Normal 2 2 3 13 17" xfId="16355" xr:uid="{F8D88982-3A2A-493F-AAED-346D899BBD34}"/>
    <cellStyle name="Normal 2 2 3 13 18" xfId="16356" xr:uid="{9CCC08D2-0A72-4052-AA8A-BD0E51D8E1F2}"/>
    <cellStyle name="Normal 2 2 3 13 19" xfId="16357" xr:uid="{FBB1FE23-DDCD-4735-A59E-4082226B8523}"/>
    <cellStyle name="Normal 2 2 3 13 2" xfId="3572" xr:uid="{249868CD-1F87-4D84-AB3F-7FE5EC0B6B98}"/>
    <cellStyle name="Normal 2 2 3 13 2 2" xfId="3573" xr:uid="{176BBBCA-8DEB-4A9D-9DB8-2C253B4D2CAB}"/>
    <cellStyle name="Normal 2 2 3 13 2 2 10" xfId="16358" xr:uid="{FDAEAB26-7298-4E84-A0F6-F21EC21E8C05}"/>
    <cellStyle name="Normal 2 2 3 13 2 2 11" xfId="16359" xr:uid="{397625C5-B6C7-4F7A-B1A0-B292F273881D}"/>
    <cellStyle name="Normal 2 2 3 13 2 2 12" xfId="16360" xr:uid="{30439FE7-5080-491D-8F69-6733D893D8AD}"/>
    <cellStyle name="Normal 2 2 3 13 2 2 13" xfId="16361" xr:uid="{706CCA90-DB2F-4B76-AE96-94B1DF987633}"/>
    <cellStyle name="Normal 2 2 3 13 2 2 14" xfId="16362" xr:uid="{4CB65A23-D4FE-4087-8ACA-200C4237CE63}"/>
    <cellStyle name="Normal 2 2 3 13 2 2 15" xfId="16363" xr:uid="{FBE0F705-2826-43DC-A46A-FA6089FEE109}"/>
    <cellStyle name="Normal 2 2 3 13 2 2 16" xfId="16364" xr:uid="{BBA1F830-E863-4A24-A4F8-A2F50C43ABF6}"/>
    <cellStyle name="Normal 2 2 3 13 2 2 17" xfId="16365" xr:uid="{4F1F94AD-E318-4510-A5D7-95B2F38A1076}"/>
    <cellStyle name="Normal 2 2 3 13 2 2 18" xfId="16366" xr:uid="{A0C6E9C6-55C9-4C3E-B3C5-0454BD275470}"/>
    <cellStyle name="Normal 2 2 3 13 2 2 19" xfId="16367" xr:uid="{9EBFF294-B4A5-480E-8AAD-DE8BC44FD2DC}"/>
    <cellStyle name="Normal 2 2 3 13 2 2 2" xfId="3574" xr:uid="{89C04D2C-FA2B-4394-9E11-32DEFF6EF266}"/>
    <cellStyle name="Normal 2 2 3 13 2 2 20" xfId="16368" xr:uid="{1037F886-EF1D-456F-BF9E-CB79B5914DAC}"/>
    <cellStyle name="Normal 2 2 3 13 2 2 21" xfId="16369" xr:uid="{CDF2BE6B-9C02-40D5-AC51-920FD2443CA6}"/>
    <cellStyle name="Normal 2 2 3 13 2 2 22" xfId="16370" xr:uid="{AE674D8F-018A-49F1-B91A-5199EFDFEF21}"/>
    <cellStyle name="Normal 2 2 3 13 2 2 23" xfId="16371" xr:uid="{6201F07B-E7F4-4CA1-9AE2-5FD3D1BD3A34}"/>
    <cellStyle name="Normal 2 2 3 13 2 2 24" xfId="16372" xr:uid="{966B76EA-8A22-4D43-AE87-C1276816F24B}"/>
    <cellStyle name="Normal 2 2 3 13 2 2 25" xfId="16373" xr:uid="{9B33D661-E87E-4DD4-864F-E5C70E3B4EC7}"/>
    <cellStyle name="Normal 2 2 3 13 2 2 26" xfId="16374" xr:uid="{6CB406F1-D995-438D-8CA9-34EF623FCBAF}"/>
    <cellStyle name="Normal 2 2 3 13 2 2 27" xfId="16375" xr:uid="{75DB457D-D232-445A-939C-5AF761FA7117}"/>
    <cellStyle name="Normal 2 2 3 13 2 2 28" xfId="16376" xr:uid="{941A4FA6-8D15-4851-9BA8-A7A416E0D553}"/>
    <cellStyle name="Normal 2 2 3 13 2 2 29" xfId="16377" xr:uid="{6071C39D-9463-4A14-A398-CE050297E7B9}"/>
    <cellStyle name="Normal 2 2 3 13 2 2 3" xfId="16378" xr:uid="{6D2C004B-965D-49C7-84F2-3FDC9A1679AC}"/>
    <cellStyle name="Normal 2 2 3 13 2 2 30" xfId="16379" xr:uid="{306A4849-E409-4D0C-B8A5-A514691AE386}"/>
    <cellStyle name="Normal 2 2 3 13 2 2 31" xfId="16380" xr:uid="{8F4A9085-15F2-4D7D-B210-68C4D6BF337A}"/>
    <cellStyle name="Normal 2 2 3 13 2 2 4" xfId="16381" xr:uid="{356383CD-7D63-47FF-ACC4-E6AC26612A5F}"/>
    <cellStyle name="Normal 2 2 3 13 2 2 5" xfId="16382" xr:uid="{B787027B-2C50-4075-8F7F-64C7074F2999}"/>
    <cellStyle name="Normal 2 2 3 13 2 2 6" xfId="16383" xr:uid="{62D3BF89-BF7C-4F67-90F6-35F49F768372}"/>
    <cellStyle name="Normal 2 2 3 13 2 2 7" xfId="16384" xr:uid="{1459F219-4982-4A51-952D-7548E567C885}"/>
    <cellStyle name="Normal 2 2 3 13 2 2 8" xfId="16385" xr:uid="{91FFAE10-E8F6-425B-83CC-9E5A7ACF1E56}"/>
    <cellStyle name="Normal 2 2 3 13 2 2 9" xfId="16386" xr:uid="{19CE5BD6-13C5-4C7F-B6B1-78C5F15E0EBE}"/>
    <cellStyle name="Normal 2 2 3 13 2 3" xfId="3575" xr:uid="{5A2F2A4B-ECD8-44FA-A73D-CCA58CBB3F9D}"/>
    <cellStyle name="Normal 2 2 3 13 2 3 10" xfId="16387" xr:uid="{12FD0B4C-B104-45D4-B44F-D01B62894DCF}"/>
    <cellStyle name="Normal 2 2 3 13 2 3 11" xfId="16388" xr:uid="{4FD8074D-0945-42CE-83C7-19B6EBC75BD0}"/>
    <cellStyle name="Normal 2 2 3 13 2 3 12" xfId="16389" xr:uid="{5A0E6FE4-FF08-4611-AE11-88C364CB35ED}"/>
    <cellStyle name="Normal 2 2 3 13 2 3 13" xfId="16390" xr:uid="{8CF1328D-78C6-4678-A423-A9155039154A}"/>
    <cellStyle name="Normal 2 2 3 13 2 3 14" xfId="16391" xr:uid="{0BDAD496-EF4C-4D0E-8D0C-FE56786F5BFA}"/>
    <cellStyle name="Normal 2 2 3 13 2 3 15" xfId="16392" xr:uid="{584977A4-B5B4-493E-8E3B-22B3C8E37BB3}"/>
    <cellStyle name="Normal 2 2 3 13 2 3 16" xfId="16393" xr:uid="{D30726BB-0CA3-4B13-A645-70B54E2DE3E3}"/>
    <cellStyle name="Normal 2 2 3 13 2 3 17" xfId="16394" xr:uid="{0E7AA1DE-FF27-499C-9307-A5EB1699443A}"/>
    <cellStyle name="Normal 2 2 3 13 2 3 18" xfId="16395" xr:uid="{929355A3-4184-48DD-BACA-5F94501C66BC}"/>
    <cellStyle name="Normal 2 2 3 13 2 3 19" xfId="16396" xr:uid="{6DED12AE-93EE-4448-A1F2-42786AC78076}"/>
    <cellStyle name="Normal 2 2 3 13 2 3 2" xfId="3576" xr:uid="{2BB16B1F-2D2F-4757-B71E-D29C81BEC2EA}"/>
    <cellStyle name="Normal 2 2 3 13 2 3 20" xfId="16397" xr:uid="{F004C0D0-E181-4D0A-8E22-1D649BAC4281}"/>
    <cellStyle name="Normal 2 2 3 13 2 3 21" xfId="16398" xr:uid="{5254275C-6A19-4F68-A03D-CEBA6F23A09F}"/>
    <cellStyle name="Normal 2 2 3 13 2 3 22" xfId="16399" xr:uid="{01F7CA2C-CD34-49EA-843F-AD80B215E909}"/>
    <cellStyle name="Normal 2 2 3 13 2 3 23" xfId="16400" xr:uid="{A4C037C9-C620-48D6-BAE9-CE2EA7DEF3BF}"/>
    <cellStyle name="Normal 2 2 3 13 2 3 24" xfId="16401" xr:uid="{5009CEC0-2A61-41F8-99D7-9E4F3DFD5952}"/>
    <cellStyle name="Normal 2 2 3 13 2 3 25" xfId="16402" xr:uid="{487C4527-EC4E-4E68-AED5-E73D197D49A1}"/>
    <cellStyle name="Normal 2 2 3 13 2 3 26" xfId="16403" xr:uid="{32C56B05-6AC5-457F-89BA-D791E76D12D7}"/>
    <cellStyle name="Normal 2 2 3 13 2 3 27" xfId="16404" xr:uid="{46DEB486-0899-47CF-BF98-2111FAF4B6D2}"/>
    <cellStyle name="Normal 2 2 3 13 2 3 28" xfId="16405" xr:uid="{D1953244-7326-41B0-858F-22CB742CB74F}"/>
    <cellStyle name="Normal 2 2 3 13 2 3 29" xfId="16406" xr:uid="{43577E3D-D2B5-421C-8326-99D4750D9267}"/>
    <cellStyle name="Normal 2 2 3 13 2 3 3" xfId="16407" xr:uid="{2B74D070-A955-4115-9A4B-296DAA76CDCB}"/>
    <cellStyle name="Normal 2 2 3 13 2 3 30" xfId="16408" xr:uid="{0CA74B39-7ED8-4396-BD66-33198E298C29}"/>
    <cellStyle name="Normal 2 2 3 13 2 3 31" xfId="16409" xr:uid="{79655295-E864-444A-80F2-9787A7299CDC}"/>
    <cellStyle name="Normal 2 2 3 13 2 3 4" xfId="16410" xr:uid="{E23FBE62-5B45-410A-B962-A172939E619A}"/>
    <cellStyle name="Normal 2 2 3 13 2 3 5" xfId="16411" xr:uid="{F8F723F5-CC6B-4A01-8B03-D4FEE7E61F64}"/>
    <cellStyle name="Normal 2 2 3 13 2 3 6" xfId="16412" xr:uid="{28EF004B-B07F-4B97-A870-EF2FB14A4856}"/>
    <cellStyle name="Normal 2 2 3 13 2 3 7" xfId="16413" xr:uid="{F5F39F2D-747C-4D2F-9884-5CE5E5BA4522}"/>
    <cellStyle name="Normal 2 2 3 13 2 3 8" xfId="16414" xr:uid="{EC3EECDF-76F6-4804-86F9-9E8F287A03F0}"/>
    <cellStyle name="Normal 2 2 3 13 2 3 9" xfId="16415" xr:uid="{D69E6947-2430-41C6-9272-1798845AF50B}"/>
    <cellStyle name="Normal 2 2 3 13 2 4" xfId="3577" xr:uid="{45E89323-E505-4739-9614-9B5D7B93FFFE}"/>
    <cellStyle name="Normal 2 2 3 13 2 4 10" xfId="16416" xr:uid="{5BEBDDA1-47FE-4430-8FB6-F6C819C1BAEB}"/>
    <cellStyle name="Normal 2 2 3 13 2 4 11" xfId="16417" xr:uid="{5B52525B-1668-4B3E-9F62-29C13AC96ACF}"/>
    <cellStyle name="Normal 2 2 3 13 2 4 12" xfId="16418" xr:uid="{B1560079-A958-4F50-AF36-A02512935F93}"/>
    <cellStyle name="Normal 2 2 3 13 2 4 13" xfId="16419" xr:uid="{8F8C2AD8-7647-4748-8A1E-D2017CCEFB1A}"/>
    <cellStyle name="Normal 2 2 3 13 2 4 14" xfId="16420" xr:uid="{1FD61E61-E6DA-49F6-84FA-CF2D4E04FDD2}"/>
    <cellStyle name="Normal 2 2 3 13 2 4 15" xfId="16421" xr:uid="{783A7DBD-5B6F-458F-98B0-A187F933DAE7}"/>
    <cellStyle name="Normal 2 2 3 13 2 4 16" xfId="16422" xr:uid="{517DBFB6-462A-4C5F-8206-BB30119F5BAF}"/>
    <cellStyle name="Normal 2 2 3 13 2 4 17" xfId="16423" xr:uid="{E49FDB3C-225A-4140-B006-4884E77BD56B}"/>
    <cellStyle name="Normal 2 2 3 13 2 4 18" xfId="16424" xr:uid="{536B4F7B-5705-46DA-8FB4-DB8F9BEFFF18}"/>
    <cellStyle name="Normal 2 2 3 13 2 4 19" xfId="16425" xr:uid="{9C6ED1BD-A6EB-4584-868F-EC9DBC715DEA}"/>
    <cellStyle name="Normal 2 2 3 13 2 4 2" xfId="3578" xr:uid="{220BE470-AB05-478D-B5FE-5A1BFB0BCBCB}"/>
    <cellStyle name="Normal 2 2 3 13 2 4 20" xfId="16426" xr:uid="{695F9E89-9EA1-4C82-B2F5-7621338E44CD}"/>
    <cellStyle name="Normal 2 2 3 13 2 4 21" xfId="16427" xr:uid="{8254E34A-499D-4D24-A769-D5CFED44383E}"/>
    <cellStyle name="Normal 2 2 3 13 2 4 22" xfId="16428" xr:uid="{A23495FC-A9EC-4B72-AF90-80BD77272530}"/>
    <cellStyle name="Normal 2 2 3 13 2 4 23" xfId="16429" xr:uid="{08D1B230-1534-4D7D-A75D-F9E4ED8A8D8E}"/>
    <cellStyle name="Normal 2 2 3 13 2 4 24" xfId="16430" xr:uid="{2F9ED085-EAE7-49AB-BFCA-BE7700D554D3}"/>
    <cellStyle name="Normal 2 2 3 13 2 4 25" xfId="16431" xr:uid="{7091C995-367B-409A-BB20-01633508BE23}"/>
    <cellStyle name="Normal 2 2 3 13 2 4 26" xfId="16432" xr:uid="{039CACC3-6C8C-463A-8133-44662667A50E}"/>
    <cellStyle name="Normal 2 2 3 13 2 4 27" xfId="16433" xr:uid="{5F1CA3EC-81E0-45B4-8F9B-A42BCD24E1BA}"/>
    <cellStyle name="Normal 2 2 3 13 2 4 28" xfId="16434" xr:uid="{9F27BBA6-DF13-4EB9-85B6-5D4A277BA713}"/>
    <cellStyle name="Normal 2 2 3 13 2 4 29" xfId="16435" xr:uid="{2441DC7B-C841-4868-8A5F-038116A41391}"/>
    <cellStyle name="Normal 2 2 3 13 2 4 3" xfId="16436" xr:uid="{4EA01BD4-C25A-4371-8B9C-A0463485530A}"/>
    <cellStyle name="Normal 2 2 3 13 2 4 30" xfId="16437" xr:uid="{840BF9EA-5A07-4DD6-8380-59E2E55AA279}"/>
    <cellStyle name="Normal 2 2 3 13 2 4 31" xfId="16438" xr:uid="{4A985448-67F2-4AD4-87A5-FDA4C7A69074}"/>
    <cellStyle name="Normal 2 2 3 13 2 4 4" xfId="16439" xr:uid="{CB8EE50A-BE26-422D-9FED-69FFC49FE38F}"/>
    <cellStyle name="Normal 2 2 3 13 2 4 5" xfId="16440" xr:uid="{AEE473F7-5776-4E1F-A223-27B8C19BD78A}"/>
    <cellStyle name="Normal 2 2 3 13 2 4 6" xfId="16441" xr:uid="{66BCD3F2-A10D-41B8-9987-6DA39096C5F4}"/>
    <cellStyle name="Normal 2 2 3 13 2 4 7" xfId="16442" xr:uid="{E06F9252-170F-4B46-A4C9-0F935D2EC991}"/>
    <cellStyle name="Normal 2 2 3 13 2 4 8" xfId="16443" xr:uid="{24132027-9A9B-48B8-9B99-2F074EE103F8}"/>
    <cellStyle name="Normal 2 2 3 13 2 4 9" xfId="16444" xr:uid="{B471D55A-B8A0-4C53-91E8-CD8363758BD8}"/>
    <cellStyle name="Normal 2 2 3 13 2 5" xfId="3579" xr:uid="{062DCBC3-1291-4E3C-92A9-AF8152408523}"/>
    <cellStyle name="Normal 2 2 3 13 2 5 10" xfId="16445" xr:uid="{68D6F8B1-34BE-4F13-BEAB-B389334EF74E}"/>
    <cellStyle name="Normal 2 2 3 13 2 5 11" xfId="16446" xr:uid="{CFE2C2EA-E248-41B8-9D9D-CEF5D3654FFF}"/>
    <cellStyle name="Normal 2 2 3 13 2 5 12" xfId="16447" xr:uid="{CC7A6697-169E-48E3-87DD-20DCB50DB49F}"/>
    <cellStyle name="Normal 2 2 3 13 2 5 13" xfId="16448" xr:uid="{D169DED0-922D-4989-A631-E2EB1AE84F42}"/>
    <cellStyle name="Normal 2 2 3 13 2 5 14" xfId="16449" xr:uid="{A00FBCDB-C745-4DA3-B456-ABB705189E05}"/>
    <cellStyle name="Normal 2 2 3 13 2 5 15" xfId="16450" xr:uid="{6717915E-7415-4F11-A562-21BBCEFE9054}"/>
    <cellStyle name="Normal 2 2 3 13 2 5 16" xfId="16451" xr:uid="{BD1BBEC1-BF57-4A1A-A13D-F55662E17C23}"/>
    <cellStyle name="Normal 2 2 3 13 2 5 17" xfId="16452" xr:uid="{A220309B-30E8-4B1E-A775-F3665D707E6A}"/>
    <cellStyle name="Normal 2 2 3 13 2 5 18" xfId="16453" xr:uid="{0BF87416-6E6F-47C0-B5D6-936B2AB60717}"/>
    <cellStyle name="Normal 2 2 3 13 2 5 19" xfId="16454" xr:uid="{97CD9F76-F59E-493C-BB13-78274F54DCE2}"/>
    <cellStyle name="Normal 2 2 3 13 2 5 2" xfId="3580" xr:uid="{E58A7FF1-06A5-4EA4-9CBA-24E2C8D21CDB}"/>
    <cellStyle name="Normal 2 2 3 13 2 5 20" xfId="16455" xr:uid="{C363F2F6-08A3-42C1-8B08-243A98804B8B}"/>
    <cellStyle name="Normal 2 2 3 13 2 5 21" xfId="16456" xr:uid="{CC81B4A4-07A4-4F49-B997-E9BD522E1FDE}"/>
    <cellStyle name="Normal 2 2 3 13 2 5 22" xfId="16457" xr:uid="{DCCC2FE8-5402-4855-AE75-A839A690FA6E}"/>
    <cellStyle name="Normal 2 2 3 13 2 5 23" xfId="16458" xr:uid="{88E49FD8-8480-4275-8139-5EF44E367739}"/>
    <cellStyle name="Normal 2 2 3 13 2 5 24" xfId="16459" xr:uid="{1AA07CB7-7D9D-49AC-BB27-3FE582980C44}"/>
    <cellStyle name="Normal 2 2 3 13 2 5 25" xfId="16460" xr:uid="{E242CA0C-C21C-44ED-B19E-3874E2284325}"/>
    <cellStyle name="Normal 2 2 3 13 2 5 26" xfId="16461" xr:uid="{6E31C786-F3A2-4403-8F0A-FF679FD7544F}"/>
    <cellStyle name="Normal 2 2 3 13 2 5 27" xfId="16462" xr:uid="{C7E56BB7-4CD9-4864-B611-F54076B9CC25}"/>
    <cellStyle name="Normal 2 2 3 13 2 5 28" xfId="16463" xr:uid="{EA4BB871-014F-404C-92A1-E96A99E97BDC}"/>
    <cellStyle name="Normal 2 2 3 13 2 5 29" xfId="16464" xr:uid="{DA720EA2-B9A6-49DD-AF58-4909D52A671E}"/>
    <cellStyle name="Normal 2 2 3 13 2 5 3" xfId="16465" xr:uid="{C7FA79CC-AB39-4C6E-98F2-A8DC401E9CFB}"/>
    <cellStyle name="Normal 2 2 3 13 2 5 30" xfId="16466" xr:uid="{7F80BA8F-1479-436E-8A34-55514B5AB7CE}"/>
    <cellStyle name="Normal 2 2 3 13 2 5 31" xfId="16467" xr:uid="{C76CF6EC-057D-448E-99FE-15D2010D96D0}"/>
    <cellStyle name="Normal 2 2 3 13 2 5 4" xfId="16468" xr:uid="{DB6FF104-9284-4B93-A154-41DBCDD7DF28}"/>
    <cellStyle name="Normal 2 2 3 13 2 5 5" xfId="16469" xr:uid="{15AB61D5-7C3F-45A2-9E49-256DFAB58F03}"/>
    <cellStyle name="Normal 2 2 3 13 2 5 6" xfId="16470" xr:uid="{B26E41AD-F871-4C58-8C1D-36BA956A409B}"/>
    <cellStyle name="Normal 2 2 3 13 2 5 7" xfId="16471" xr:uid="{F4106467-3B2E-4ADA-A565-BA216F74F7F8}"/>
    <cellStyle name="Normal 2 2 3 13 2 5 8" xfId="16472" xr:uid="{0352318F-5BC8-4E06-94E4-223C9138BC7D}"/>
    <cellStyle name="Normal 2 2 3 13 2 5 9" xfId="16473" xr:uid="{2629497B-C1C2-4F3F-B303-9DB302F2B3D1}"/>
    <cellStyle name="Normal 2 2 3 13 2 6" xfId="3581" xr:uid="{30286BD5-E4F3-473B-A273-473AB154A6CB}"/>
    <cellStyle name="Normal 2 2 3 13 2 6 10" xfId="16474" xr:uid="{5EFB4916-011D-443D-AB2C-012955E9ADFC}"/>
    <cellStyle name="Normal 2 2 3 13 2 6 11" xfId="16475" xr:uid="{7F2D4EC6-D9C3-47CD-B1DF-7A128E8AEA1D}"/>
    <cellStyle name="Normal 2 2 3 13 2 6 12" xfId="16476" xr:uid="{7E8F7305-F979-4F2A-A830-5FF8D2476BB5}"/>
    <cellStyle name="Normal 2 2 3 13 2 6 13" xfId="16477" xr:uid="{CD7BA30A-DB46-4ED8-8370-40E7D1C5CD2F}"/>
    <cellStyle name="Normal 2 2 3 13 2 6 14" xfId="16478" xr:uid="{44FC7E35-2459-4BB4-A06D-8F8F53E62188}"/>
    <cellStyle name="Normal 2 2 3 13 2 6 15" xfId="16479" xr:uid="{C8829A5F-0BD7-40FE-840C-6A6A0D717F9F}"/>
    <cellStyle name="Normal 2 2 3 13 2 6 16" xfId="16480" xr:uid="{471E38F9-FE32-44B7-A799-268B79498B1D}"/>
    <cellStyle name="Normal 2 2 3 13 2 6 17" xfId="16481" xr:uid="{EBE4D6CD-7CD6-4591-BAAA-EEF1C25A1643}"/>
    <cellStyle name="Normal 2 2 3 13 2 6 18" xfId="16482" xr:uid="{4A059D98-62C5-431C-9E37-924E07BC54BF}"/>
    <cellStyle name="Normal 2 2 3 13 2 6 19" xfId="16483" xr:uid="{1500E819-3227-4DE7-B784-14C820F926AE}"/>
    <cellStyle name="Normal 2 2 3 13 2 6 2" xfId="3582" xr:uid="{1373BD95-58ED-4E14-9B7C-77AAEE3BE40F}"/>
    <cellStyle name="Normal 2 2 3 13 2 6 20" xfId="16484" xr:uid="{60E9DA54-908A-449B-97A0-2C77DACB7CBC}"/>
    <cellStyle name="Normal 2 2 3 13 2 6 21" xfId="16485" xr:uid="{C7BFC6D1-5039-49BA-B73E-AB87964A396E}"/>
    <cellStyle name="Normal 2 2 3 13 2 6 22" xfId="16486" xr:uid="{B960CF79-5DA6-4790-82C3-C8A5AE221056}"/>
    <cellStyle name="Normal 2 2 3 13 2 6 23" xfId="16487" xr:uid="{2C7820EE-DE0B-4423-B5E3-38355A38FB1B}"/>
    <cellStyle name="Normal 2 2 3 13 2 6 24" xfId="16488" xr:uid="{1612D6B3-2016-456E-AD0F-365D61424BBB}"/>
    <cellStyle name="Normal 2 2 3 13 2 6 25" xfId="16489" xr:uid="{68A04333-8772-40BE-9BFF-C043CA7E322F}"/>
    <cellStyle name="Normal 2 2 3 13 2 6 26" xfId="16490" xr:uid="{4FFE2C17-301A-4A1F-9B8D-C1E24A09A242}"/>
    <cellStyle name="Normal 2 2 3 13 2 6 27" xfId="16491" xr:uid="{B15216A3-4453-4215-AD94-879B0B443AFC}"/>
    <cellStyle name="Normal 2 2 3 13 2 6 28" xfId="16492" xr:uid="{0EC077D0-C488-450C-96BC-1F687BC79BC1}"/>
    <cellStyle name="Normal 2 2 3 13 2 6 29" xfId="16493" xr:uid="{07FFD779-2E28-4F85-A487-A9C0BC7B2ABB}"/>
    <cellStyle name="Normal 2 2 3 13 2 6 3" xfId="16494" xr:uid="{48605908-1FF6-478F-8B4F-30A9AA09EDFE}"/>
    <cellStyle name="Normal 2 2 3 13 2 6 30" xfId="16495" xr:uid="{7065F72D-B97F-42F1-B94D-99C7397C26B9}"/>
    <cellStyle name="Normal 2 2 3 13 2 6 31" xfId="16496" xr:uid="{48D79F60-ECB4-4D2D-9691-396137E67FC7}"/>
    <cellStyle name="Normal 2 2 3 13 2 6 4" xfId="16497" xr:uid="{59BB1153-4ED6-4177-91CB-731BDCE9AF9D}"/>
    <cellStyle name="Normal 2 2 3 13 2 6 5" xfId="16498" xr:uid="{F1D9D5D6-C0CC-4491-9F97-720C83DFA5B7}"/>
    <cellStyle name="Normal 2 2 3 13 2 6 6" xfId="16499" xr:uid="{F577A628-2033-4348-A075-46B348C71BE0}"/>
    <cellStyle name="Normal 2 2 3 13 2 6 7" xfId="16500" xr:uid="{95710D5D-A522-449F-846E-9F2F6C6C0628}"/>
    <cellStyle name="Normal 2 2 3 13 2 6 8" xfId="16501" xr:uid="{52F394DC-3E05-4360-9201-081D5F27293C}"/>
    <cellStyle name="Normal 2 2 3 13 2 6 9" xfId="16502" xr:uid="{5187C4D8-0D8C-4A5C-8C75-50746A3E626F}"/>
    <cellStyle name="Normal 2 2 3 13 2 7" xfId="3583" xr:uid="{07F45889-6AB0-4A52-8894-E8B5FB614484}"/>
    <cellStyle name="Normal 2 2 3 13 2 7 10" xfId="16503" xr:uid="{819FCEBA-6583-4DFE-BD68-ADFEA59B86C3}"/>
    <cellStyle name="Normal 2 2 3 13 2 7 11" xfId="16504" xr:uid="{FE04700D-B6DA-4834-A5FF-B3833AEE80F4}"/>
    <cellStyle name="Normal 2 2 3 13 2 7 12" xfId="16505" xr:uid="{9380F701-91B4-486E-AD3C-056B1BBE6C98}"/>
    <cellStyle name="Normal 2 2 3 13 2 7 13" xfId="16506" xr:uid="{A7790F50-A74C-4861-942D-C5D6DA65F251}"/>
    <cellStyle name="Normal 2 2 3 13 2 7 14" xfId="16507" xr:uid="{005F3F27-A9F8-41A7-92AB-E61590A1C57F}"/>
    <cellStyle name="Normal 2 2 3 13 2 7 15" xfId="16508" xr:uid="{3F15C799-2C1E-4517-B441-4296626FE96F}"/>
    <cellStyle name="Normal 2 2 3 13 2 7 16" xfId="16509" xr:uid="{B08B4E0D-9B76-4D0C-AD6E-11B1B50C81D6}"/>
    <cellStyle name="Normal 2 2 3 13 2 7 17" xfId="16510" xr:uid="{6C2E83B3-8C50-4329-A1D6-A78998E66D7E}"/>
    <cellStyle name="Normal 2 2 3 13 2 7 18" xfId="16511" xr:uid="{848AA2FB-B5F8-4584-9C20-A381066B196B}"/>
    <cellStyle name="Normal 2 2 3 13 2 7 19" xfId="16512" xr:uid="{50C4E35F-5502-476A-AE44-25617CACF8F1}"/>
    <cellStyle name="Normal 2 2 3 13 2 7 2" xfId="3584" xr:uid="{9B5D3104-FAAB-4707-BE0A-5605E2707309}"/>
    <cellStyle name="Normal 2 2 3 13 2 7 20" xfId="16513" xr:uid="{4B1951D3-9CF1-4A10-89F0-E08B826C0121}"/>
    <cellStyle name="Normal 2 2 3 13 2 7 21" xfId="16514" xr:uid="{C7ADAFF0-2593-4649-9012-2551CAE84248}"/>
    <cellStyle name="Normal 2 2 3 13 2 7 22" xfId="16515" xr:uid="{F612DD06-AF4B-489F-B848-B9A4D1BCFDEC}"/>
    <cellStyle name="Normal 2 2 3 13 2 7 23" xfId="16516" xr:uid="{ED93CD90-4A2E-4E81-85EB-18DDBFFD8281}"/>
    <cellStyle name="Normal 2 2 3 13 2 7 24" xfId="16517" xr:uid="{7D805CA6-4C58-4A3B-B938-DCD64227492E}"/>
    <cellStyle name="Normal 2 2 3 13 2 7 25" xfId="16518" xr:uid="{837E381D-5558-4CDD-B7C0-87AC1D68CA5C}"/>
    <cellStyle name="Normal 2 2 3 13 2 7 26" xfId="16519" xr:uid="{667C6586-910D-448E-A7C5-CCE8961FC214}"/>
    <cellStyle name="Normal 2 2 3 13 2 7 27" xfId="16520" xr:uid="{05B976B3-5C33-4F29-8B8E-D06D843C2D0A}"/>
    <cellStyle name="Normal 2 2 3 13 2 7 28" xfId="16521" xr:uid="{989FBC69-E215-43FC-A5EC-37E3143BCF22}"/>
    <cellStyle name="Normal 2 2 3 13 2 7 29" xfId="16522" xr:uid="{CCBF31E4-10EC-4B95-ADAB-BB8CE7D134EA}"/>
    <cellStyle name="Normal 2 2 3 13 2 7 3" xfId="16523" xr:uid="{4E651723-1344-4291-AFB9-AE19D582C639}"/>
    <cellStyle name="Normal 2 2 3 13 2 7 30" xfId="16524" xr:uid="{25547F79-BDDA-4A7A-AA61-873CDBF6EBC2}"/>
    <cellStyle name="Normal 2 2 3 13 2 7 31" xfId="16525" xr:uid="{3E122261-C7B2-4EC4-99E5-BCCE0C122224}"/>
    <cellStyle name="Normal 2 2 3 13 2 7 4" xfId="16526" xr:uid="{60748AD7-AEFD-4291-BFB4-62D8ADAF3DB5}"/>
    <cellStyle name="Normal 2 2 3 13 2 7 5" xfId="16527" xr:uid="{407FCC4E-8461-4173-8B70-2BC530372529}"/>
    <cellStyle name="Normal 2 2 3 13 2 7 6" xfId="16528" xr:uid="{2BC43CC7-E960-4CF8-8376-DAFA833E08BB}"/>
    <cellStyle name="Normal 2 2 3 13 2 7 7" xfId="16529" xr:uid="{F4B280B7-14EB-4EF2-AD0E-C324D5250F75}"/>
    <cellStyle name="Normal 2 2 3 13 2 7 8" xfId="16530" xr:uid="{4DD09D89-93B4-4258-BE67-8377E5C510DF}"/>
    <cellStyle name="Normal 2 2 3 13 2 7 9" xfId="16531" xr:uid="{75C7B869-52B6-408C-A2C6-B69985405954}"/>
    <cellStyle name="Normal 2 2 3 13 2 8" xfId="3585" xr:uid="{EFA4C6B3-5EA1-4F9E-944C-CE5CC84ACBD1}"/>
    <cellStyle name="Normal 2 2 3 13 2 8 10" xfId="16532" xr:uid="{ACC09DAD-232D-420C-A299-8DA30ED92E6A}"/>
    <cellStyle name="Normal 2 2 3 13 2 8 11" xfId="16533" xr:uid="{B0D0C8D2-978B-4DAA-9E4C-B2E538E829EB}"/>
    <cellStyle name="Normal 2 2 3 13 2 8 12" xfId="16534" xr:uid="{209FAD97-830A-4C5D-A2FA-2DAB353C74CB}"/>
    <cellStyle name="Normal 2 2 3 13 2 8 13" xfId="16535" xr:uid="{81375EF8-9AB6-4E22-A4C5-264CEF37C24E}"/>
    <cellStyle name="Normal 2 2 3 13 2 8 14" xfId="16536" xr:uid="{31A28FC8-5C8C-4138-9C50-4F025454EC07}"/>
    <cellStyle name="Normal 2 2 3 13 2 8 15" xfId="16537" xr:uid="{DFC2F3BE-4A06-45E9-88F1-72D681110118}"/>
    <cellStyle name="Normal 2 2 3 13 2 8 16" xfId="16538" xr:uid="{E0DDA0D9-2A36-45B7-874F-D7475BB7A32D}"/>
    <cellStyle name="Normal 2 2 3 13 2 8 17" xfId="16539" xr:uid="{FD6F3053-FB14-44E6-9076-42B98A7C8679}"/>
    <cellStyle name="Normal 2 2 3 13 2 8 18" xfId="16540" xr:uid="{0C4E40B2-FB08-4ABF-8A67-09F0A7DD5716}"/>
    <cellStyle name="Normal 2 2 3 13 2 8 19" xfId="16541" xr:uid="{20D17111-0D72-433F-B141-0EF9E24361CC}"/>
    <cellStyle name="Normal 2 2 3 13 2 8 2" xfId="3586" xr:uid="{0BDB41C7-F238-422A-A3D8-3CD579E040D7}"/>
    <cellStyle name="Normal 2 2 3 13 2 8 20" xfId="16542" xr:uid="{B8EB77A3-D2B7-4E66-AA55-947B8E65BB3C}"/>
    <cellStyle name="Normal 2 2 3 13 2 8 21" xfId="16543" xr:uid="{85AAE938-F9CA-45D0-B2E3-4E21660C04E7}"/>
    <cellStyle name="Normal 2 2 3 13 2 8 22" xfId="16544" xr:uid="{BFAD32E4-D5EB-48ED-92BA-FA343DDAE840}"/>
    <cellStyle name="Normal 2 2 3 13 2 8 23" xfId="16545" xr:uid="{AD560E8E-DBF8-42F9-825F-67DBCFE53B2A}"/>
    <cellStyle name="Normal 2 2 3 13 2 8 24" xfId="16546" xr:uid="{FD08370A-2903-4A57-9818-F864AD3287B8}"/>
    <cellStyle name="Normal 2 2 3 13 2 8 25" xfId="16547" xr:uid="{9F4531F1-BC5B-43D5-8DDB-C3E846976F89}"/>
    <cellStyle name="Normal 2 2 3 13 2 8 26" xfId="16548" xr:uid="{941A8EFE-FF41-44A3-9CDE-4EF2EEC4DAA4}"/>
    <cellStyle name="Normal 2 2 3 13 2 8 27" xfId="16549" xr:uid="{57C70D59-3AC7-4ECD-8C5E-E526E4B51B50}"/>
    <cellStyle name="Normal 2 2 3 13 2 8 28" xfId="16550" xr:uid="{F4FE11B9-3542-4444-A0CA-8679E24FF98F}"/>
    <cellStyle name="Normal 2 2 3 13 2 8 29" xfId="16551" xr:uid="{C44089D8-E76B-4186-A542-061F3D7517F1}"/>
    <cellStyle name="Normal 2 2 3 13 2 8 3" xfId="16552" xr:uid="{54FB62BF-F849-42CB-B1E1-9A5ADBA3EEBB}"/>
    <cellStyle name="Normal 2 2 3 13 2 8 30" xfId="16553" xr:uid="{4D9A2FC4-85CC-41FC-8F67-95F9BB7D6F9F}"/>
    <cellStyle name="Normal 2 2 3 13 2 8 31" xfId="16554" xr:uid="{B2B6B171-48CA-4FE1-81FB-41EDE138E4E3}"/>
    <cellStyle name="Normal 2 2 3 13 2 8 4" xfId="16555" xr:uid="{5B686E1E-4801-4D3C-9E99-3EBC9A212A33}"/>
    <cellStyle name="Normal 2 2 3 13 2 8 5" xfId="16556" xr:uid="{681F1D77-F4B6-483E-900A-FFA8361E0C45}"/>
    <cellStyle name="Normal 2 2 3 13 2 8 6" xfId="16557" xr:uid="{8051C556-49FF-4CE6-A8FA-DC413884B4BE}"/>
    <cellStyle name="Normal 2 2 3 13 2 8 7" xfId="16558" xr:uid="{8E3DDA86-489E-400A-84EF-F24AD0489268}"/>
    <cellStyle name="Normal 2 2 3 13 2 8 8" xfId="16559" xr:uid="{CC16A4ED-8C45-4CC5-A4CA-79A4B732818B}"/>
    <cellStyle name="Normal 2 2 3 13 2 8 9" xfId="16560" xr:uid="{6B9E533F-DBD2-4C5D-BBD4-FE9FE35EC4DF}"/>
    <cellStyle name="Normal 2 2 3 13 2 9" xfId="3587" xr:uid="{B137DE1B-482D-4313-B84A-E197C8265820}"/>
    <cellStyle name="Normal 2 2 3 13 2 9 10" xfId="16561" xr:uid="{3443B21C-16DD-4BCF-BBF0-93B53DF4464B}"/>
    <cellStyle name="Normal 2 2 3 13 2 9 11" xfId="16562" xr:uid="{288EB642-4B32-43BA-9004-78C9579B821E}"/>
    <cellStyle name="Normal 2 2 3 13 2 9 12" xfId="16563" xr:uid="{BD2D480D-7E82-48C5-8F9E-B6F40A3D835B}"/>
    <cellStyle name="Normal 2 2 3 13 2 9 13" xfId="16564" xr:uid="{CE7DEDF1-C52B-4041-9378-24BE7189E414}"/>
    <cellStyle name="Normal 2 2 3 13 2 9 14" xfId="16565" xr:uid="{BA996D13-32A8-4202-881A-793629C230AD}"/>
    <cellStyle name="Normal 2 2 3 13 2 9 15" xfId="16566" xr:uid="{626E2504-C38C-41B5-9B3F-D95737CD8FEE}"/>
    <cellStyle name="Normal 2 2 3 13 2 9 16" xfId="16567" xr:uid="{61C1F9A4-74B2-4F4F-A67D-5F44E9327751}"/>
    <cellStyle name="Normal 2 2 3 13 2 9 17" xfId="16568" xr:uid="{C8195BF4-C79F-4057-9486-8CF64B091050}"/>
    <cellStyle name="Normal 2 2 3 13 2 9 18" xfId="16569" xr:uid="{2544686E-7043-4B86-9F98-B3E90D21E1C4}"/>
    <cellStyle name="Normal 2 2 3 13 2 9 19" xfId="16570" xr:uid="{95042B5D-58E2-485A-826C-3F41314A2B00}"/>
    <cellStyle name="Normal 2 2 3 13 2 9 2" xfId="3588" xr:uid="{2DAB4B6C-B94D-4002-9E0A-A70A9A4F6042}"/>
    <cellStyle name="Normal 2 2 3 13 2 9 20" xfId="16571" xr:uid="{CCA609ED-AEFD-49DE-9417-8DC0B6771124}"/>
    <cellStyle name="Normal 2 2 3 13 2 9 21" xfId="16572" xr:uid="{A078E569-FB63-48B1-98DA-5AAC951C85CB}"/>
    <cellStyle name="Normal 2 2 3 13 2 9 22" xfId="16573" xr:uid="{2062CFE0-DFAE-42AC-AB43-FB0A28BE3C5E}"/>
    <cellStyle name="Normal 2 2 3 13 2 9 23" xfId="16574" xr:uid="{A6D14D7E-0A39-4849-9825-9F0E70B0E67E}"/>
    <cellStyle name="Normal 2 2 3 13 2 9 24" xfId="16575" xr:uid="{8C8A06EC-9E7C-481E-89B1-A612E559C3B2}"/>
    <cellStyle name="Normal 2 2 3 13 2 9 25" xfId="16576" xr:uid="{21371C1E-7A42-4ABC-9A2A-FE455532D6B9}"/>
    <cellStyle name="Normal 2 2 3 13 2 9 26" xfId="16577" xr:uid="{D3DFCE90-DC90-4438-956E-C72BE029BB59}"/>
    <cellStyle name="Normal 2 2 3 13 2 9 27" xfId="16578" xr:uid="{028F7D84-E722-437C-80B6-F1C8A4A0806D}"/>
    <cellStyle name="Normal 2 2 3 13 2 9 28" xfId="16579" xr:uid="{6AC2A73D-9512-4F19-8BF0-BB0875503270}"/>
    <cellStyle name="Normal 2 2 3 13 2 9 29" xfId="16580" xr:uid="{3F26A07F-173F-459D-B746-E0065261E71A}"/>
    <cellStyle name="Normal 2 2 3 13 2 9 3" xfId="16581" xr:uid="{0755ED52-D31C-43A5-BDA1-78FAF77B3530}"/>
    <cellStyle name="Normal 2 2 3 13 2 9 30" xfId="16582" xr:uid="{E9EF9EA7-2DE8-4D6A-B28D-71030B518629}"/>
    <cellStyle name="Normal 2 2 3 13 2 9 31" xfId="16583" xr:uid="{B12B7839-5E7A-4927-B2A7-8DA9FE6068C6}"/>
    <cellStyle name="Normal 2 2 3 13 2 9 4" xfId="16584" xr:uid="{9F002936-17A1-4F42-A8EE-CFA1155C2D61}"/>
    <cellStyle name="Normal 2 2 3 13 2 9 5" xfId="16585" xr:uid="{73F6A1B6-0898-4565-88BC-258077910F4D}"/>
    <cellStyle name="Normal 2 2 3 13 2 9 6" xfId="16586" xr:uid="{42026E0B-4280-45E1-AEDF-F1669E27D291}"/>
    <cellStyle name="Normal 2 2 3 13 2 9 7" xfId="16587" xr:uid="{9C13BDD2-E7C1-4654-98DC-647F47B321D4}"/>
    <cellStyle name="Normal 2 2 3 13 2 9 8" xfId="16588" xr:uid="{07CBF6E5-7895-4AAD-8568-F52A9640D873}"/>
    <cellStyle name="Normal 2 2 3 13 2 9 9" xfId="16589" xr:uid="{5198218B-BE1D-4079-BF5E-6C0E9F4C45AF}"/>
    <cellStyle name="Normal 2 2 3 13 20" xfId="16590" xr:uid="{1E597233-B1D7-49F7-BD97-540683CB3047}"/>
    <cellStyle name="Normal 2 2 3 13 21" xfId="16591" xr:uid="{5E7FAFF7-1189-41E7-A909-DDA229235B59}"/>
    <cellStyle name="Normal 2 2 3 13 22" xfId="16592" xr:uid="{AD636AE8-F68D-4052-98F9-85BF076D20E7}"/>
    <cellStyle name="Normal 2 2 3 13 23" xfId="16593" xr:uid="{AF4F5343-4D02-433C-ACCA-72EFDBE89A63}"/>
    <cellStyle name="Normal 2 2 3 13 24" xfId="16594" xr:uid="{E332B0CA-1FE7-426F-B43F-09FFB1C71381}"/>
    <cellStyle name="Normal 2 2 3 13 25" xfId="16595" xr:uid="{84135152-545A-4ED7-A2BF-1B7A6E6616D3}"/>
    <cellStyle name="Normal 2 2 3 13 26" xfId="16596" xr:uid="{0817FBEF-46C2-4823-BD95-5371302F2B7D}"/>
    <cellStyle name="Normal 2 2 3 13 27" xfId="16597" xr:uid="{3759C08C-F554-4D9A-BEF5-76B04E04354D}"/>
    <cellStyle name="Normal 2 2 3 13 28" xfId="16598" xr:uid="{DDE29559-EF3F-4FA2-B91B-3B05BFC78C2A}"/>
    <cellStyle name="Normal 2 2 3 13 29" xfId="16599" xr:uid="{9543D782-FB8D-4E86-ABA6-35CEB58BB8BE}"/>
    <cellStyle name="Normal 2 2 3 13 3" xfId="3589" xr:uid="{A46456DF-EE3B-4D26-B71D-A4CB3193AE02}"/>
    <cellStyle name="Normal 2 2 3 13 30" xfId="16600" xr:uid="{07D5B1D6-D9D5-4D5C-9AD2-E0E6C8B24320}"/>
    <cellStyle name="Normal 2 2 3 13 31" xfId="16601" xr:uid="{85DE9767-D8F3-484D-AAFD-695FE91F9538}"/>
    <cellStyle name="Normal 2 2 3 13 32" xfId="16602" xr:uid="{F6BF2E93-7E09-4631-8BBD-14F9F236FC03}"/>
    <cellStyle name="Normal 2 2 3 13 33" xfId="16603" xr:uid="{B8D26BA9-35E5-4B59-B65C-268CC3282DCB}"/>
    <cellStyle name="Normal 2 2 3 13 34" xfId="16604" xr:uid="{9040A4D4-C295-4F81-AC62-974B0E9729C9}"/>
    <cellStyle name="Normal 2 2 3 13 35" xfId="16605" xr:uid="{A7981CED-ED35-4F53-B34E-2E00201567E0}"/>
    <cellStyle name="Normal 2 2 3 13 36" xfId="16606" xr:uid="{6CC017BE-9D61-4B11-A012-5EA8FD1FA963}"/>
    <cellStyle name="Normal 2 2 3 13 37" xfId="16607" xr:uid="{C3C93A42-2E06-4AB4-A2EF-6D25D2191D89}"/>
    <cellStyle name="Normal 2 2 3 13 38" xfId="16608" xr:uid="{27A8662B-1984-424C-91FC-86A8A0E01A31}"/>
    <cellStyle name="Normal 2 2 3 13 39" xfId="16609" xr:uid="{E8DFBC6C-96B8-4A05-9482-C419808D6EAF}"/>
    <cellStyle name="Normal 2 2 3 13 4" xfId="3590" xr:uid="{A6B23108-FF1F-4787-ADA1-640A00384068}"/>
    <cellStyle name="Normal 2 2 3 13 40" xfId="16610" xr:uid="{BFAAC262-F640-4B0A-9110-F63AD95EC6C1}"/>
    <cellStyle name="Normal 2 2 3 13 5" xfId="3591" xr:uid="{DA1EDA89-B5BC-4726-B196-CA2EA70AD43D}"/>
    <cellStyle name="Normal 2 2 3 13 6" xfId="3592" xr:uid="{98AF5BB8-7952-48E1-B9FB-8A0AFAEA3FC3}"/>
    <cellStyle name="Normal 2 2 3 13 7" xfId="3593" xr:uid="{A2A6B7F6-1750-4FC8-806A-C146ED940E7A}"/>
    <cellStyle name="Normal 2 2 3 13 8" xfId="3594" xr:uid="{AF22BBB0-2D64-46DC-9592-40FFD9D0B03B}"/>
    <cellStyle name="Normal 2 2 3 13 9" xfId="3595" xr:uid="{6660381B-6C4C-4F19-9ECC-4C7E1E510BD8}"/>
    <cellStyle name="Normal 2 2 3 14" xfId="3596" xr:uid="{1D56ED32-9168-4CAC-9885-B631636620EB}"/>
    <cellStyle name="Normal 2 2 3 14 10" xfId="16611" xr:uid="{CC2A1D9F-9DDA-4DEE-86C3-36A508706F6B}"/>
    <cellStyle name="Normal 2 2 3 14 11" xfId="16612" xr:uid="{47339880-6E77-41BE-AF12-E504A1971025}"/>
    <cellStyle name="Normal 2 2 3 14 12" xfId="16613" xr:uid="{A103D19F-16E1-467E-BB7A-78C8E55162CE}"/>
    <cellStyle name="Normal 2 2 3 14 13" xfId="16614" xr:uid="{A37F3BAD-35E6-4A23-AA9A-553B2C3194E2}"/>
    <cellStyle name="Normal 2 2 3 14 14" xfId="16615" xr:uid="{807FF55C-26C2-40DC-8089-8F876F0ECD58}"/>
    <cellStyle name="Normal 2 2 3 14 15" xfId="16616" xr:uid="{A3E132B4-3C9D-4C84-9EA8-A63D215103BB}"/>
    <cellStyle name="Normal 2 2 3 14 16" xfId="16617" xr:uid="{E91707C7-4053-449F-8A08-ED672D4A5D35}"/>
    <cellStyle name="Normal 2 2 3 14 17" xfId="16618" xr:uid="{2B9DC7BE-A360-4611-A1D3-F90ACB5CF3ED}"/>
    <cellStyle name="Normal 2 2 3 14 18" xfId="16619" xr:uid="{2C074DA3-49AE-495C-99AC-97D16CC2B621}"/>
    <cellStyle name="Normal 2 2 3 14 19" xfId="16620" xr:uid="{47873DB4-5870-4F78-930F-988DE2A4D6A4}"/>
    <cellStyle name="Normal 2 2 3 14 2" xfId="3597" xr:uid="{190753A8-D0AE-4E5F-8248-14776C3EF34D}"/>
    <cellStyle name="Normal 2 2 3 14 20" xfId="16621" xr:uid="{524B6D4E-963F-4EF1-A580-8E40207EABC0}"/>
    <cellStyle name="Normal 2 2 3 14 21" xfId="16622" xr:uid="{41EF3DE5-1EB8-4083-8D49-F5C2C5F0ADAE}"/>
    <cellStyle name="Normal 2 2 3 14 22" xfId="16623" xr:uid="{CD2B9D20-8B9F-45C3-9BB9-310F6ED16242}"/>
    <cellStyle name="Normal 2 2 3 14 23" xfId="16624" xr:uid="{30AE3B39-4D19-47C9-8F05-E28DFE5BC848}"/>
    <cellStyle name="Normal 2 2 3 14 24" xfId="16625" xr:uid="{7FAEFB5A-4C53-46D5-8A1B-DBD9142691FF}"/>
    <cellStyle name="Normal 2 2 3 14 25" xfId="16626" xr:uid="{1979E005-F8E0-4F43-A3BC-9730435FA1C0}"/>
    <cellStyle name="Normal 2 2 3 14 26" xfId="16627" xr:uid="{784F08D3-E125-4D78-B548-1259679FAE39}"/>
    <cellStyle name="Normal 2 2 3 14 27" xfId="16628" xr:uid="{0AD996BC-921B-4D13-91D8-23C65D54949C}"/>
    <cellStyle name="Normal 2 2 3 14 28" xfId="16629" xr:uid="{4491ECB5-6127-4D91-8CF1-16AD51802224}"/>
    <cellStyle name="Normal 2 2 3 14 29" xfId="16630" xr:uid="{5D8F8DA3-7741-45E5-81C9-BF38F01720FF}"/>
    <cellStyle name="Normal 2 2 3 14 3" xfId="3598" xr:uid="{0E109D39-134D-4CDE-ABB9-0E349DD1D2E9}"/>
    <cellStyle name="Normal 2 2 3 14 30" xfId="16631" xr:uid="{2ABB1512-E591-4F22-B16D-413ACBFB587C}"/>
    <cellStyle name="Normal 2 2 3 14 31" xfId="16632" xr:uid="{A5BDF13A-5389-48AA-9FA7-CF230B783F54}"/>
    <cellStyle name="Normal 2 2 3 14 32" xfId="16633" xr:uid="{EEB3958C-BD72-43A2-931D-84D446EF73FC}"/>
    <cellStyle name="Normal 2 2 3 14 4" xfId="16634" xr:uid="{99E1FA78-F2B1-4788-94D6-BF0CAE810C32}"/>
    <cellStyle name="Normal 2 2 3 14 5" xfId="16635" xr:uid="{AABC2A98-7B54-4B43-AC94-96EF2E141236}"/>
    <cellStyle name="Normal 2 2 3 14 6" xfId="16636" xr:uid="{A3BC5083-FF25-4E01-8180-21D06E9D8332}"/>
    <cellStyle name="Normal 2 2 3 14 7" xfId="16637" xr:uid="{C33A5450-5422-4390-9790-C4ABF64E2DBC}"/>
    <cellStyle name="Normal 2 2 3 14 8" xfId="16638" xr:uid="{7D520FB4-E9B1-4B78-B25D-55DC68EF3A52}"/>
    <cellStyle name="Normal 2 2 3 14 9" xfId="16639" xr:uid="{B72292E5-281D-49F6-B3EE-7D3B8DB5DDF4}"/>
    <cellStyle name="Normal 2 2 3 15" xfId="3599" xr:uid="{CC9E6E60-B3D1-41A8-915F-11F8A9CF4223}"/>
    <cellStyle name="Normal 2 2 3 15 10" xfId="16640" xr:uid="{5C3E026E-E172-411D-BA07-E1E20FD8870A}"/>
    <cellStyle name="Normal 2 2 3 15 11" xfId="16641" xr:uid="{C95BA3F5-9B2D-462C-AF5E-056F434B9998}"/>
    <cellStyle name="Normal 2 2 3 15 12" xfId="16642" xr:uid="{12D15216-9487-410B-BEAD-12603BC50957}"/>
    <cellStyle name="Normal 2 2 3 15 13" xfId="16643" xr:uid="{12D982C6-2CBD-46B8-B873-472ACBF424C1}"/>
    <cellStyle name="Normal 2 2 3 15 14" xfId="16644" xr:uid="{99653DC9-DB91-4222-94D7-FD958A1434ED}"/>
    <cellStyle name="Normal 2 2 3 15 15" xfId="16645" xr:uid="{8EE8A00D-F3A6-4A37-868E-48703DEE26BA}"/>
    <cellStyle name="Normal 2 2 3 15 16" xfId="16646" xr:uid="{9930D7F8-DF85-4B07-82B6-BF21FAA0B1A3}"/>
    <cellStyle name="Normal 2 2 3 15 17" xfId="16647" xr:uid="{F32CE6EF-2305-4A3B-8989-AAFDCC40B44C}"/>
    <cellStyle name="Normal 2 2 3 15 18" xfId="16648" xr:uid="{15B7901A-A13D-4777-BF73-8BEF0943EA5A}"/>
    <cellStyle name="Normal 2 2 3 15 19" xfId="16649" xr:uid="{AFC75A40-E1E8-499E-9AB2-134F85CFC5AE}"/>
    <cellStyle name="Normal 2 2 3 15 2" xfId="3600" xr:uid="{CA4735F8-CD3B-48AE-8378-C5162165F73C}"/>
    <cellStyle name="Normal 2 2 3 15 20" xfId="16650" xr:uid="{F142A9EF-D52E-460E-BC29-94279194D77A}"/>
    <cellStyle name="Normal 2 2 3 15 21" xfId="16651" xr:uid="{420287D5-6B48-4CF2-92EB-B12EB92CBFDA}"/>
    <cellStyle name="Normal 2 2 3 15 22" xfId="16652" xr:uid="{67EBEE5A-5FD0-4282-B712-3195CA3E7D7E}"/>
    <cellStyle name="Normal 2 2 3 15 23" xfId="16653" xr:uid="{2E3224BA-6697-4ABE-9F6C-AFD2A954C362}"/>
    <cellStyle name="Normal 2 2 3 15 24" xfId="16654" xr:uid="{3BA0933C-9646-422B-9C16-54FC6A4CBC4C}"/>
    <cellStyle name="Normal 2 2 3 15 25" xfId="16655" xr:uid="{8227DF52-1F21-42CC-8897-DBDDAEACACE3}"/>
    <cellStyle name="Normal 2 2 3 15 26" xfId="16656" xr:uid="{2EFD2579-DB83-477E-A986-2FB38241B708}"/>
    <cellStyle name="Normal 2 2 3 15 27" xfId="16657" xr:uid="{D4C1DF04-B6D2-44AB-8556-3F1228F91B9E}"/>
    <cellStyle name="Normal 2 2 3 15 28" xfId="16658" xr:uid="{F341794E-52E9-49EE-B2B3-245E2B0B0C67}"/>
    <cellStyle name="Normal 2 2 3 15 29" xfId="16659" xr:uid="{31CAA114-9462-4078-9ADE-0756E700EDD8}"/>
    <cellStyle name="Normal 2 2 3 15 3" xfId="3601" xr:uid="{4E9EFEE0-95AA-431B-ABF6-C9C9ED81C35A}"/>
    <cellStyle name="Normal 2 2 3 15 30" xfId="16660" xr:uid="{260DA507-9949-4806-9D61-DE01061A4F15}"/>
    <cellStyle name="Normal 2 2 3 15 31" xfId="16661" xr:uid="{A9BA1CAE-E0F2-44A3-9709-E55A1E387F8F}"/>
    <cellStyle name="Normal 2 2 3 15 32" xfId="16662" xr:uid="{1FE2E430-B95A-4F6C-8A83-71F7F6E1C5F7}"/>
    <cellStyle name="Normal 2 2 3 15 4" xfId="16663" xr:uid="{4C040F3C-34C0-4EA5-A12D-8998DB2B5D6B}"/>
    <cellStyle name="Normal 2 2 3 15 5" xfId="16664" xr:uid="{AFB42C66-5D6A-46D6-AA19-18DE735A89B9}"/>
    <cellStyle name="Normal 2 2 3 15 6" xfId="16665" xr:uid="{7BCFCDA4-0A79-4D2E-94A5-C0F49B46D6E5}"/>
    <cellStyle name="Normal 2 2 3 15 7" xfId="16666" xr:uid="{C850CCE4-B71A-4218-8A6F-36F1780D2D81}"/>
    <cellStyle name="Normal 2 2 3 15 8" xfId="16667" xr:uid="{1036C71D-6FF7-44AC-97B4-3AB17E7D50B5}"/>
    <cellStyle name="Normal 2 2 3 15 9" xfId="16668" xr:uid="{E9275809-6C05-41EB-9DCE-4D8A05E8CB83}"/>
    <cellStyle name="Normal 2 2 3 16" xfId="3602" xr:uid="{B26464F3-EDF6-472C-AFC8-C2D0FAF45513}"/>
    <cellStyle name="Normal 2 2 3 16 10" xfId="16669" xr:uid="{22A719DD-7706-4BEC-8F01-8968F06E8AD2}"/>
    <cellStyle name="Normal 2 2 3 16 11" xfId="16670" xr:uid="{D457BEFD-E758-416D-956D-D189F8D5EBDA}"/>
    <cellStyle name="Normal 2 2 3 16 12" xfId="16671" xr:uid="{B945490F-6F6F-4BC6-AC77-1224A42CD9D3}"/>
    <cellStyle name="Normal 2 2 3 16 13" xfId="16672" xr:uid="{6854B1CA-A32A-43F0-969A-06FECD82EFA3}"/>
    <cellStyle name="Normal 2 2 3 16 14" xfId="16673" xr:uid="{E768D198-E3FE-4863-B4DC-DD13595532BF}"/>
    <cellStyle name="Normal 2 2 3 16 15" xfId="16674" xr:uid="{EC66256E-671A-4353-98CE-8C968BBCF3CC}"/>
    <cellStyle name="Normal 2 2 3 16 16" xfId="16675" xr:uid="{EF52381B-07BF-461C-810E-68F86F47AE48}"/>
    <cellStyle name="Normal 2 2 3 16 17" xfId="16676" xr:uid="{10ADE249-5520-4805-92E0-E5E9B1BAB2ED}"/>
    <cellStyle name="Normal 2 2 3 16 18" xfId="16677" xr:uid="{FE65F886-5E7C-43CF-955E-91AF0BC9CB22}"/>
    <cellStyle name="Normal 2 2 3 16 19" xfId="16678" xr:uid="{31DEE21F-5482-43A6-A14B-4F7188207E1F}"/>
    <cellStyle name="Normal 2 2 3 16 2" xfId="3603" xr:uid="{9FC7825E-9687-49B3-92D8-F41EC15AC035}"/>
    <cellStyle name="Normal 2 2 3 16 20" xfId="16679" xr:uid="{5D2FA7EE-3360-4DD0-B387-13C5E1354956}"/>
    <cellStyle name="Normal 2 2 3 16 21" xfId="16680" xr:uid="{18659387-0C22-481B-AC5D-B59394DA5DA7}"/>
    <cellStyle name="Normal 2 2 3 16 22" xfId="16681" xr:uid="{A44CB305-860F-434A-807C-0388F11525E8}"/>
    <cellStyle name="Normal 2 2 3 16 23" xfId="16682" xr:uid="{72F6D221-CC36-4870-A7BE-01DD20E09F97}"/>
    <cellStyle name="Normal 2 2 3 16 24" xfId="16683" xr:uid="{61F6FCB7-2AB6-4459-8FEA-4F1E739018DB}"/>
    <cellStyle name="Normal 2 2 3 16 25" xfId="16684" xr:uid="{EB11EB6A-5CDD-4BFB-ACD1-0ECA1A5065B2}"/>
    <cellStyle name="Normal 2 2 3 16 26" xfId="16685" xr:uid="{DB853B36-1A34-4E44-97B1-73F6AE451E1A}"/>
    <cellStyle name="Normal 2 2 3 16 27" xfId="16686" xr:uid="{57518ED8-E24B-40A6-BDFC-B65ACCA82886}"/>
    <cellStyle name="Normal 2 2 3 16 28" xfId="16687" xr:uid="{DCE74166-AFA3-40FC-A404-0B67A8612C19}"/>
    <cellStyle name="Normal 2 2 3 16 29" xfId="16688" xr:uid="{F448D0C8-8B6A-4E8D-AE7D-62ED64B789FD}"/>
    <cellStyle name="Normal 2 2 3 16 3" xfId="3604" xr:uid="{AD64D920-37F4-4E45-90BA-47847F7F64F0}"/>
    <cellStyle name="Normal 2 2 3 16 30" xfId="16689" xr:uid="{446E145B-FCF9-416D-AD07-4954F20BA34F}"/>
    <cellStyle name="Normal 2 2 3 16 31" xfId="16690" xr:uid="{8F33B727-A54B-46A5-9533-0E509AC77D20}"/>
    <cellStyle name="Normal 2 2 3 16 32" xfId="16691" xr:uid="{171FFA53-D652-488D-BAEF-1AC2D0CA5A6B}"/>
    <cellStyle name="Normal 2 2 3 16 4" xfId="16692" xr:uid="{73D02854-38F3-4758-848C-2A96272180CD}"/>
    <cellStyle name="Normal 2 2 3 16 5" xfId="16693" xr:uid="{71C6E5A0-D588-4733-9561-3D151293BBBC}"/>
    <cellStyle name="Normal 2 2 3 16 6" xfId="16694" xr:uid="{A5E026B3-FD36-4F12-A422-203AA9C3F1C0}"/>
    <cellStyle name="Normal 2 2 3 16 7" xfId="16695" xr:uid="{5FB8C2A2-A8F0-4EFC-9911-7BFC0BEE3D13}"/>
    <cellStyle name="Normal 2 2 3 16 8" xfId="16696" xr:uid="{D5B4E00D-E001-4F18-87E1-E4DCFB2FC16A}"/>
    <cellStyle name="Normal 2 2 3 16 9" xfId="16697" xr:uid="{A9BB2469-971F-4BC1-B2EE-774DA0F6FAB6}"/>
    <cellStyle name="Normal 2 2 3 17" xfId="3605" xr:uid="{7C31638D-2F6F-4951-8B0A-7BDE82A71EFA}"/>
    <cellStyle name="Normal 2 2 3 17 10" xfId="16698" xr:uid="{1E06B3D1-66FA-45B3-B141-76648DA9486C}"/>
    <cellStyle name="Normal 2 2 3 17 11" xfId="16699" xr:uid="{697BE32E-7AD7-4AF6-B6BA-AE6C077ED06B}"/>
    <cellStyle name="Normal 2 2 3 17 12" xfId="16700" xr:uid="{416590F3-125A-4260-91B3-A9E92812DA29}"/>
    <cellStyle name="Normal 2 2 3 17 13" xfId="16701" xr:uid="{55C1622D-18D3-447E-A03A-952F44EBF7C3}"/>
    <cellStyle name="Normal 2 2 3 17 14" xfId="16702" xr:uid="{FD55F3A6-3FDE-40DC-826D-7619F8F9754C}"/>
    <cellStyle name="Normal 2 2 3 17 15" xfId="16703" xr:uid="{04D9F421-E3F7-4683-B120-1E249C0933A5}"/>
    <cellStyle name="Normal 2 2 3 17 16" xfId="16704" xr:uid="{AB7F24B5-76F7-40FE-816B-AD2F3F102536}"/>
    <cellStyle name="Normal 2 2 3 17 17" xfId="16705" xr:uid="{7E4DFC03-1D4B-4A26-AC84-0F69D5704E77}"/>
    <cellStyle name="Normal 2 2 3 17 18" xfId="16706" xr:uid="{88C3AC2A-DD04-45CB-A801-5337384D9BE1}"/>
    <cellStyle name="Normal 2 2 3 17 19" xfId="16707" xr:uid="{6614E45E-CD7F-4B54-AF56-E4F276795592}"/>
    <cellStyle name="Normal 2 2 3 17 2" xfId="3606" xr:uid="{7988561B-47ED-4AA5-9EDF-84B72A77394D}"/>
    <cellStyle name="Normal 2 2 3 17 20" xfId="16708" xr:uid="{8CE7EC37-0B7F-4292-AD88-21889A571FF0}"/>
    <cellStyle name="Normal 2 2 3 17 21" xfId="16709" xr:uid="{05D87377-1179-4A8C-93E7-9CACABF525C2}"/>
    <cellStyle name="Normal 2 2 3 17 22" xfId="16710" xr:uid="{021FB679-7DE9-4E5C-8BB3-170A3CF87F3C}"/>
    <cellStyle name="Normal 2 2 3 17 23" xfId="16711" xr:uid="{347BB806-4EE4-4647-9C5F-3C48AB990E25}"/>
    <cellStyle name="Normal 2 2 3 17 24" xfId="16712" xr:uid="{8B52C5A3-A477-4DAA-85D8-A51C1352D676}"/>
    <cellStyle name="Normal 2 2 3 17 25" xfId="16713" xr:uid="{70C60465-E88E-4695-9987-B46E791108C8}"/>
    <cellStyle name="Normal 2 2 3 17 26" xfId="16714" xr:uid="{5E0B1E45-0760-44CB-A9CD-629D6F9105FE}"/>
    <cellStyle name="Normal 2 2 3 17 27" xfId="16715" xr:uid="{7A619CD8-1FE1-4F1D-AF7E-D8AF7ABC7799}"/>
    <cellStyle name="Normal 2 2 3 17 28" xfId="16716" xr:uid="{103F7907-070D-4094-A4E8-BA25529F2BB2}"/>
    <cellStyle name="Normal 2 2 3 17 29" xfId="16717" xr:uid="{BDAC5DFE-F3C9-4AE6-AEBA-4C7106B37EC8}"/>
    <cellStyle name="Normal 2 2 3 17 3" xfId="16718" xr:uid="{0EE48703-23F8-4137-892F-E6CB74344396}"/>
    <cellStyle name="Normal 2 2 3 17 30" xfId="16719" xr:uid="{21E7F692-6786-4423-8C45-93B9951CBFB6}"/>
    <cellStyle name="Normal 2 2 3 17 31" xfId="16720" xr:uid="{98C9AE65-25F1-4705-AFE9-0F69E89B324D}"/>
    <cellStyle name="Normal 2 2 3 17 4" xfId="16721" xr:uid="{954013E0-B3D2-4446-8A87-3080792254E4}"/>
    <cellStyle name="Normal 2 2 3 17 5" xfId="16722" xr:uid="{0A09353A-3A13-4F52-BA1A-06CF692FA27B}"/>
    <cellStyle name="Normal 2 2 3 17 6" xfId="16723" xr:uid="{B0394102-243C-4575-BF0C-9281522AAA18}"/>
    <cellStyle name="Normal 2 2 3 17 7" xfId="16724" xr:uid="{C388CBBE-D5EB-4649-9FB2-1B41083FD83A}"/>
    <cellStyle name="Normal 2 2 3 17 8" xfId="16725" xr:uid="{787B89E1-3E61-4F15-8402-50F8FAA4AA49}"/>
    <cellStyle name="Normal 2 2 3 17 9" xfId="16726" xr:uid="{7C183A91-9083-42BB-97B1-561B55BB90A4}"/>
    <cellStyle name="Normal 2 2 3 18" xfId="3607" xr:uid="{DB25A010-38C9-46FB-84E4-13D79CC8FE6B}"/>
    <cellStyle name="Normal 2 2 3 18 10" xfId="16727" xr:uid="{2E06D258-8C2F-448E-9AD8-61B6FDB2D304}"/>
    <cellStyle name="Normal 2 2 3 18 11" xfId="16728" xr:uid="{F2091E7C-08B9-4B72-BDA6-D57C1EF54F6D}"/>
    <cellStyle name="Normal 2 2 3 18 12" xfId="16729" xr:uid="{A5866297-4646-4017-B0DC-78C80F85CB2B}"/>
    <cellStyle name="Normal 2 2 3 18 13" xfId="16730" xr:uid="{658A86BF-A888-4B30-975A-8E1C85C5927E}"/>
    <cellStyle name="Normal 2 2 3 18 14" xfId="16731" xr:uid="{96729775-4656-4785-8FAA-E78204D21716}"/>
    <cellStyle name="Normal 2 2 3 18 15" xfId="16732" xr:uid="{B5C71751-1374-469D-BEC0-E84FC3387C2E}"/>
    <cellStyle name="Normal 2 2 3 18 16" xfId="16733" xr:uid="{3753D56D-F2B0-41F4-812C-661CF41BE46A}"/>
    <cellStyle name="Normal 2 2 3 18 17" xfId="16734" xr:uid="{2E6F7FC0-4EFB-4FC7-BE65-0C207827CEB3}"/>
    <cellStyle name="Normal 2 2 3 18 18" xfId="16735" xr:uid="{929E0E73-1E15-4640-A732-960D9930A412}"/>
    <cellStyle name="Normal 2 2 3 18 19" xfId="16736" xr:uid="{5F3D7CE0-8EAC-4CFC-ABA9-994847CA07A4}"/>
    <cellStyle name="Normal 2 2 3 18 2" xfId="3608" xr:uid="{401B2A78-E98F-4196-8574-05F607FC1C38}"/>
    <cellStyle name="Normal 2 2 3 18 20" xfId="16737" xr:uid="{171FC954-F1E7-4B2B-BF45-40F9051F2826}"/>
    <cellStyle name="Normal 2 2 3 18 21" xfId="16738" xr:uid="{3213A654-48DB-4CB1-A17E-EAEE775AE91E}"/>
    <cellStyle name="Normal 2 2 3 18 22" xfId="16739" xr:uid="{BC341333-0739-4AC4-AFD5-CBF95993F62F}"/>
    <cellStyle name="Normal 2 2 3 18 23" xfId="16740" xr:uid="{256B6FEB-02FF-40E7-886B-5CB99DE5ADC0}"/>
    <cellStyle name="Normal 2 2 3 18 24" xfId="16741" xr:uid="{28455881-7087-4735-AECC-E578F37D7B94}"/>
    <cellStyle name="Normal 2 2 3 18 25" xfId="16742" xr:uid="{EC82A374-A7F7-45D9-9576-0068DA3539CB}"/>
    <cellStyle name="Normal 2 2 3 18 26" xfId="16743" xr:uid="{EC1433F4-899B-4328-9B1D-9AD0AC898F28}"/>
    <cellStyle name="Normal 2 2 3 18 27" xfId="16744" xr:uid="{3695F07C-6999-4534-9991-BC8A1416389B}"/>
    <cellStyle name="Normal 2 2 3 18 28" xfId="16745" xr:uid="{A019F911-592E-4A97-B8F0-7BD080DB12B8}"/>
    <cellStyle name="Normal 2 2 3 18 29" xfId="16746" xr:uid="{877FC8B3-4731-426D-B063-D2566C217904}"/>
    <cellStyle name="Normal 2 2 3 18 3" xfId="16747" xr:uid="{4BD264E7-56B5-428B-8335-3173739C988A}"/>
    <cellStyle name="Normal 2 2 3 18 30" xfId="16748" xr:uid="{B9D56683-143F-4C90-8EA1-F97D9836F3C2}"/>
    <cellStyle name="Normal 2 2 3 18 31" xfId="16749" xr:uid="{B5EBB124-A7FB-4204-B7D1-CDB9E3EF118D}"/>
    <cellStyle name="Normal 2 2 3 18 4" xfId="16750" xr:uid="{7FEB52EC-4F39-4523-BA30-A7337C79C380}"/>
    <cellStyle name="Normal 2 2 3 18 5" xfId="16751" xr:uid="{38625BEC-3E52-47A8-AC68-5C6F3FC9E6CB}"/>
    <cellStyle name="Normal 2 2 3 18 6" xfId="16752" xr:uid="{5DDA94C1-9DC2-4293-95BD-1390DF4D40A7}"/>
    <cellStyle name="Normal 2 2 3 18 7" xfId="16753" xr:uid="{B8FAD7AE-347F-4952-B2C2-AAE3E1BB047D}"/>
    <cellStyle name="Normal 2 2 3 18 8" xfId="16754" xr:uid="{C10B0C3E-3C66-48E3-BC9C-EAB62D00545A}"/>
    <cellStyle name="Normal 2 2 3 18 9" xfId="16755" xr:uid="{253C7556-EB23-4D57-9CD0-2F9E6CDF0562}"/>
    <cellStyle name="Normal 2 2 3 19" xfId="3609" xr:uid="{E2E5C057-6A41-4A02-9077-2E91839CBD2A}"/>
    <cellStyle name="Normal 2 2 3 19 10" xfId="16756" xr:uid="{A752CBC1-C40E-4FFE-9B6F-7B2A5B8D86D9}"/>
    <cellStyle name="Normal 2 2 3 19 11" xfId="16757" xr:uid="{D83C2CDB-B351-41D1-8249-55AD83725D6A}"/>
    <cellStyle name="Normal 2 2 3 19 12" xfId="16758" xr:uid="{A1DF36F9-9014-40EC-83A9-E95769078567}"/>
    <cellStyle name="Normal 2 2 3 19 13" xfId="16759" xr:uid="{2C272FC1-26B0-4FB9-BFF0-8BDF65D9DD51}"/>
    <cellStyle name="Normal 2 2 3 19 14" xfId="16760" xr:uid="{AFB5899F-6A8F-434E-AA70-94833B7FFB06}"/>
    <cellStyle name="Normal 2 2 3 19 15" xfId="16761" xr:uid="{AA154D06-30E4-48A9-B724-969B285D1E57}"/>
    <cellStyle name="Normal 2 2 3 19 16" xfId="16762" xr:uid="{4CF1CF4B-15A1-438E-A1F4-E47B59103F45}"/>
    <cellStyle name="Normal 2 2 3 19 17" xfId="16763" xr:uid="{C92EE32E-6425-403F-AB90-4896A2FCA6D1}"/>
    <cellStyle name="Normal 2 2 3 19 18" xfId="16764" xr:uid="{638205E5-9E75-438F-B4E3-B2553543854E}"/>
    <cellStyle name="Normal 2 2 3 19 19" xfId="16765" xr:uid="{2E0AE416-8044-40F6-A8B9-02C7E133521D}"/>
    <cellStyle name="Normal 2 2 3 19 2" xfId="3610" xr:uid="{B7B07073-ED92-4D2A-AAC9-50B422496EC7}"/>
    <cellStyle name="Normal 2 2 3 19 20" xfId="16766" xr:uid="{4009827A-6F52-46F6-B1D1-05A00A751351}"/>
    <cellStyle name="Normal 2 2 3 19 21" xfId="16767" xr:uid="{8124953F-422F-47E3-90A9-B5E2E5D863DB}"/>
    <cellStyle name="Normal 2 2 3 19 22" xfId="16768" xr:uid="{91741286-AFE3-4B39-9928-019F46164F66}"/>
    <cellStyle name="Normal 2 2 3 19 23" xfId="16769" xr:uid="{C1AD340A-15C4-407E-A241-3DECF4CBE492}"/>
    <cellStyle name="Normal 2 2 3 19 24" xfId="16770" xr:uid="{1D758FB9-3292-430C-B022-90B7544B5CBF}"/>
    <cellStyle name="Normal 2 2 3 19 25" xfId="16771" xr:uid="{665C5726-2785-4440-9050-3255683409FF}"/>
    <cellStyle name="Normal 2 2 3 19 26" xfId="16772" xr:uid="{E5ADC2EA-2326-4C1A-BAF7-5AC8056268E0}"/>
    <cellStyle name="Normal 2 2 3 19 27" xfId="16773" xr:uid="{6A2F9E22-5C28-4735-B03B-9854CFD8CC24}"/>
    <cellStyle name="Normal 2 2 3 19 28" xfId="16774" xr:uid="{2DA9C610-6CF3-40AF-A182-41938AF54674}"/>
    <cellStyle name="Normal 2 2 3 19 29" xfId="16775" xr:uid="{2201BDA0-189A-4F5D-8BD3-EAAA451A871D}"/>
    <cellStyle name="Normal 2 2 3 19 3" xfId="16776" xr:uid="{B6D11DBB-6BEE-4CA9-AF57-FB9A3422F009}"/>
    <cellStyle name="Normal 2 2 3 19 30" xfId="16777" xr:uid="{A90238E0-E1C9-4251-8791-2235DED55B37}"/>
    <cellStyle name="Normal 2 2 3 19 31" xfId="16778" xr:uid="{8B3B1852-FE52-4FD0-B345-FED591DE9745}"/>
    <cellStyle name="Normal 2 2 3 19 4" xfId="16779" xr:uid="{C0B80D3B-A2F2-45FD-AF2A-42CE922B68CA}"/>
    <cellStyle name="Normal 2 2 3 19 5" xfId="16780" xr:uid="{30E96204-8149-4145-80F6-ABBA130CDC57}"/>
    <cellStyle name="Normal 2 2 3 19 6" xfId="16781" xr:uid="{AA636E3A-6570-4A12-86D1-B01BD6982CA6}"/>
    <cellStyle name="Normal 2 2 3 19 7" xfId="16782" xr:uid="{CBE32A06-77E9-44C0-BA1D-501FF26E6085}"/>
    <cellStyle name="Normal 2 2 3 19 8" xfId="16783" xr:uid="{D92644D1-0F63-4300-86FA-34B39060CBC5}"/>
    <cellStyle name="Normal 2 2 3 19 9" xfId="16784" xr:uid="{40DFCA91-44CC-454F-88F9-9DA54D441061}"/>
    <cellStyle name="Normal 2 2 3 2" xfId="3611" xr:uid="{402A8558-518E-4076-8B44-09D3553F9B90}"/>
    <cellStyle name="Normal 2 2 3 2 10" xfId="3612" xr:uid="{05B8ADB4-002F-42D4-B1B4-CFE6A352F069}"/>
    <cellStyle name="Normal 2 2 3 2 11" xfId="3613" xr:uid="{92E51EFC-B6F0-4C3D-A67B-60A1B6C0E070}"/>
    <cellStyle name="Normal 2 2 3 2 12" xfId="3614" xr:uid="{2D551FBB-D699-4096-A881-EBF9A4F66EE9}"/>
    <cellStyle name="Normal 2 2 3 2 13" xfId="16785" xr:uid="{CAAB072F-EB89-48A3-9DA8-3DBAF3F0DF1E}"/>
    <cellStyle name="Normal 2 2 3 2 14" xfId="16786" xr:uid="{53E3C83C-4EE0-4ABA-8A8D-78D1B26537E4}"/>
    <cellStyle name="Normal 2 2 3 2 15" xfId="16787" xr:uid="{CB39DC47-7163-48E0-A65A-F5BB8AE8A76F}"/>
    <cellStyle name="Normal 2 2 3 2 16" xfId="16788" xr:uid="{CAC43335-4D4A-4549-8EF5-ECF233D27F68}"/>
    <cellStyle name="Normal 2 2 3 2 17" xfId="16789" xr:uid="{D0E32EB2-C3C0-4AB7-8F13-C7BFBFDDE847}"/>
    <cellStyle name="Normal 2 2 3 2 18" xfId="16790" xr:uid="{A2E6E862-604A-450D-B3CD-B44B7CEB5DB9}"/>
    <cellStyle name="Normal 2 2 3 2 19" xfId="16791" xr:uid="{E94ACBA4-A60C-40C7-9ECD-83F0CFCB6FE5}"/>
    <cellStyle name="Normal 2 2 3 2 2" xfId="3615" xr:uid="{ACE0CCE4-E01D-4D4C-8737-4AA9456E4645}"/>
    <cellStyle name="Normal 2 2 3 2 2 10" xfId="3616" xr:uid="{05FD2D46-A2F1-40D3-93E1-FD5619501360}"/>
    <cellStyle name="Normal 2 2 3 2 2 10 10" xfId="16792" xr:uid="{E95B5217-9F11-400F-8A9B-996412ABE94C}"/>
    <cellStyle name="Normal 2 2 3 2 2 10 11" xfId="16793" xr:uid="{95667B7C-365D-4B3E-B9AB-2A3C63969155}"/>
    <cellStyle name="Normal 2 2 3 2 2 10 12" xfId="16794" xr:uid="{46B0EDE3-96CB-4AD7-82A3-19F7057923D0}"/>
    <cellStyle name="Normal 2 2 3 2 2 10 13" xfId="16795" xr:uid="{E7597179-0838-416A-B1D1-767D98A3DE43}"/>
    <cellStyle name="Normal 2 2 3 2 2 10 14" xfId="16796" xr:uid="{9ED4C847-EF6F-4F8A-B987-2A092BACD55C}"/>
    <cellStyle name="Normal 2 2 3 2 2 10 15" xfId="16797" xr:uid="{8BB5CE58-117B-42BE-9089-700FC3C51935}"/>
    <cellStyle name="Normal 2 2 3 2 2 10 16" xfId="16798" xr:uid="{647EDDDA-9DB1-4762-BCCD-5D52FE719359}"/>
    <cellStyle name="Normal 2 2 3 2 2 10 17" xfId="16799" xr:uid="{6AB02FF2-1EC0-4486-9FE9-34A5F42EA70B}"/>
    <cellStyle name="Normal 2 2 3 2 2 10 18" xfId="16800" xr:uid="{297E2B4A-9DFC-4976-8BCD-81411D9E8D15}"/>
    <cellStyle name="Normal 2 2 3 2 2 10 19" xfId="16801" xr:uid="{F8A8871B-8107-476F-BB7E-BDAD88D6D4FC}"/>
    <cellStyle name="Normal 2 2 3 2 2 10 2" xfId="3617" xr:uid="{1E4F332C-6D36-4E11-869D-32E599727410}"/>
    <cellStyle name="Normal 2 2 3 2 2 10 20" xfId="16802" xr:uid="{6E602576-5577-4E11-B180-003E48E2C869}"/>
    <cellStyle name="Normal 2 2 3 2 2 10 21" xfId="16803" xr:uid="{9A3DB7D8-3E3E-4A8A-BEE8-A9DB48706BB7}"/>
    <cellStyle name="Normal 2 2 3 2 2 10 22" xfId="16804" xr:uid="{FF3EA781-B3A2-45E6-90C7-BEBFBB292AB0}"/>
    <cellStyle name="Normal 2 2 3 2 2 10 23" xfId="16805" xr:uid="{436B6F67-4CB2-497F-8001-D5611E8F45CE}"/>
    <cellStyle name="Normal 2 2 3 2 2 10 24" xfId="16806" xr:uid="{D1981F08-EDDA-4B53-81E7-862C71559BE3}"/>
    <cellStyle name="Normal 2 2 3 2 2 10 25" xfId="16807" xr:uid="{EF35A0C3-C197-460C-88C3-9F4DEE109034}"/>
    <cellStyle name="Normal 2 2 3 2 2 10 26" xfId="16808" xr:uid="{A640702E-E3EA-4C65-9659-A8AF3BF1A2BF}"/>
    <cellStyle name="Normal 2 2 3 2 2 10 27" xfId="16809" xr:uid="{752E584C-C0FE-4774-9314-B7017E123D39}"/>
    <cellStyle name="Normal 2 2 3 2 2 10 28" xfId="16810" xr:uid="{832A0B45-C35E-422D-94F1-83CFA6126D15}"/>
    <cellStyle name="Normal 2 2 3 2 2 10 29" xfId="16811" xr:uid="{EBE268E5-FDE2-404F-AA26-32ED0053FE95}"/>
    <cellStyle name="Normal 2 2 3 2 2 10 3" xfId="16812" xr:uid="{7DC741C7-5F65-4681-AD1F-F11B21D23201}"/>
    <cellStyle name="Normal 2 2 3 2 2 10 30" xfId="16813" xr:uid="{C28361E0-889F-43A7-AB87-861AB549AD84}"/>
    <cellStyle name="Normal 2 2 3 2 2 10 31" xfId="16814" xr:uid="{BFB434EA-54AB-480A-ADBA-10988DCDEFC9}"/>
    <cellStyle name="Normal 2 2 3 2 2 10 4" xfId="16815" xr:uid="{C5061534-6901-45CB-87FA-E1C5C5D03906}"/>
    <cellStyle name="Normal 2 2 3 2 2 10 5" xfId="16816" xr:uid="{421E255D-57C1-4589-8D36-493CAD8BF94E}"/>
    <cellStyle name="Normal 2 2 3 2 2 10 6" xfId="16817" xr:uid="{FCFFF44E-B6B7-4E9F-AC5D-91CFB7F04A88}"/>
    <cellStyle name="Normal 2 2 3 2 2 10 7" xfId="16818" xr:uid="{EFF46548-7D30-401E-AE17-396083D5D4D5}"/>
    <cellStyle name="Normal 2 2 3 2 2 10 8" xfId="16819" xr:uid="{640B23CE-BD44-409B-A687-863415CBBC7C}"/>
    <cellStyle name="Normal 2 2 3 2 2 10 9" xfId="16820" xr:uid="{35F54474-E238-4791-A2A5-E4B7345E38FB}"/>
    <cellStyle name="Normal 2 2 3 2 2 11" xfId="16821" xr:uid="{308C3FAD-87E0-4A32-9F03-4667B570239B}"/>
    <cellStyle name="Normal 2 2 3 2 2 12" xfId="16822" xr:uid="{F6F9D448-E7B1-4EC2-A64C-0991DEA9C87A}"/>
    <cellStyle name="Normal 2 2 3 2 2 13" xfId="16823" xr:uid="{D90AD0C3-5EBE-40B2-B48A-D5821C95B654}"/>
    <cellStyle name="Normal 2 2 3 2 2 2" xfId="3618" xr:uid="{9666A249-99D8-4B25-A507-DCF917B955EC}"/>
    <cellStyle name="Normal 2 2 3 2 2 2 10" xfId="3619" xr:uid="{47A2987C-2C50-466E-99DB-916CC991CA75}"/>
    <cellStyle name="Normal 2 2 3 2 2 2 11" xfId="16824" xr:uid="{D40E3898-76B2-4F00-945B-4BF47641F660}"/>
    <cellStyle name="Normal 2 2 3 2 2 2 12" xfId="16825" xr:uid="{2BFC574B-8BA2-4B94-9897-EA4B95126003}"/>
    <cellStyle name="Normal 2 2 3 2 2 2 13" xfId="16826" xr:uid="{26BEF9FF-4012-48BF-B54D-7C6FA256554C}"/>
    <cellStyle name="Normal 2 2 3 2 2 2 14" xfId="16827" xr:uid="{4F794D19-4BAA-40E0-928A-0A20A99BC35A}"/>
    <cellStyle name="Normal 2 2 3 2 2 2 15" xfId="16828" xr:uid="{71944F48-F63A-40D5-A1D1-32A755D34EF4}"/>
    <cellStyle name="Normal 2 2 3 2 2 2 16" xfId="16829" xr:uid="{F29CAE14-7591-4E35-9C4D-4BDF2CCF982E}"/>
    <cellStyle name="Normal 2 2 3 2 2 2 17" xfId="16830" xr:uid="{784E374A-B0D1-4CD8-91C8-80A37F5C627F}"/>
    <cellStyle name="Normal 2 2 3 2 2 2 18" xfId="16831" xr:uid="{30A48262-D824-4E1A-A49F-77CAAFFEBDCF}"/>
    <cellStyle name="Normal 2 2 3 2 2 2 19" xfId="16832" xr:uid="{086E4F3C-5350-45F8-A5E5-66D44329FD5B}"/>
    <cellStyle name="Normal 2 2 3 2 2 2 2" xfId="3620" xr:uid="{3F314171-1F0C-49D2-BBDC-7360C3073D10}"/>
    <cellStyle name="Normal 2 2 3 2 2 2 2 10" xfId="16833" xr:uid="{DDAD06DA-D9E8-4251-A3B5-5C4AF64373A5}"/>
    <cellStyle name="Normal 2 2 3 2 2 2 2 11" xfId="16834" xr:uid="{737FA461-D59F-4BAC-9DAE-6D2C66F1197A}"/>
    <cellStyle name="Normal 2 2 3 2 2 2 2 12" xfId="16835" xr:uid="{1A9E2B1D-F932-44C4-8300-1110EA7E4B0C}"/>
    <cellStyle name="Normal 2 2 3 2 2 2 2 2" xfId="3621" xr:uid="{5E4FA15C-F630-4392-974A-976092823352}"/>
    <cellStyle name="Normal 2 2 3 2 2 2 2 2 10" xfId="16836" xr:uid="{69F53D9B-FCFF-4CDC-A98C-DEAA941620A9}"/>
    <cellStyle name="Normal 2 2 3 2 2 2 2 2 11" xfId="16837" xr:uid="{264459F1-BBD5-44C6-A7DF-ABD01EA47D54}"/>
    <cellStyle name="Normal 2 2 3 2 2 2 2 2 12" xfId="16838" xr:uid="{845B4A9C-F6BE-4B8B-91D3-AA7E5CE0098E}"/>
    <cellStyle name="Normal 2 2 3 2 2 2 2 2 13" xfId="16839" xr:uid="{07A2DD91-4568-4F3D-8F9B-698052506D7B}"/>
    <cellStyle name="Normal 2 2 3 2 2 2 2 2 14" xfId="16840" xr:uid="{26BE5BAD-33F2-4C9C-AE6A-778DAA6B7C02}"/>
    <cellStyle name="Normal 2 2 3 2 2 2 2 2 15" xfId="16841" xr:uid="{48DB321D-AA97-4896-9BC3-1D4E852A9AF6}"/>
    <cellStyle name="Normal 2 2 3 2 2 2 2 2 16" xfId="16842" xr:uid="{AE2D60F1-B518-4B9F-B01A-20564C68B1D9}"/>
    <cellStyle name="Normal 2 2 3 2 2 2 2 2 17" xfId="16843" xr:uid="{AEFEAFFD-5F0B-4B98-8D50-C756F0B6EA01}"/>
    <cellStyle name="Normal 2 2 3 2 2 2 2 2 18" xfId="16844" xr:uid="{DAF9D7DD-274C-4B24-BDF7-5DF332165DBA}"/>
    <cellStyle name="Normal 2 2 3 2 2 2 2 2 19" xfId="16845" xr:uid="{CFD8C1C7-4C81-486F-AD88-3098482DA952}"/>
    <cellStyle name="Normal 2 2 3 2 2 2 2 2 2" xfId="3622" xr:uid="{88777617-7EFC-4386-A618-EE4EEEA77985}"/>
    <cellStyle name="Normal 2 2 3 2 2 2 2 2 20" xfId="16846" xr:uid="{27EAEF5B-13A8-4A90-B4A2-45F69FD306F1}"/>
    <cellStyle name="Normal 2 2 3 2 2 2 2 2 21" xfId="16847" xr:uid="{E13707E9-0938-40D0-B1B7-126C43FEFC22}"/>
    <cellStyle name="Normal 2 2 3 2 2 2 2 2 22" xfId="16848" xr:uid="{34F250DC-2E54-4A3A-8122-22B7B3C64DD6}"/>
    <cellStyle name="Normal 2 2 3 2 2 2 2 2 23" xfId="16849" xr:uid="{58AE3F28-2FFB-473B-90C2-09DC8E8394C9}"/>
    <cellStyle name="Normal 2 2 3 2 2 2 2 2 24" xfId="16850" xr:uid="{A94052C9-79CA-4507-A7C8-B75657A8E481}"/>
    <cellStyle name="Normal 2 2 3 2 2 2 2 2 25" xfId="16851" xr:uid="{324AEBA6-7CC5-4A4B-8504-DAD7DD0DDB8E}"/>
    <cellStyle name="Normal 2 2 3 2 2 2 2 2 26" xfId="16852" xr:uid="{4473075D-CD4D-4FCE-9000-4169CDE25FB1}"/>
    <cellStyle name="Normal 2 2 3 2 2 2 2 2 27" xfId="16853" xr:uid="{01279BE6-7145-41CE-AE52-14EB86436FAB}"/>
    <cellStyle name="Normal 2 2 3 2 2 2 2 2 28" xfId="16854" xr:uid="{867D629C-9F1C-487A-AA26-731B16925713}"/>
    <cellStyle name="Normal 2 2 3 2 2 2 2 2 29" xfId="16855" xr:uid="{3846ED8F-CAD8-41D8-B373-09A72D5E1905}"/>
    <cellStyle name="Normal 2 2 3 2 2 2 2 2 3" xfId="16856" xr:uid="{ABBC5AC5-6CFA-40D1-8AB6-86223E87B870}"/>
    <cellStyle name="Normal 2 2 3 2 2 2 2 2 30" xfId="16857" xr:uid="{6724C5DE-0823-4A15-9975-131F41CBF74A}"/>
    <cellStyle name="Normal 2 2 3 2 2 2 2 2 31" xfId="16858" xr:uid="{2E0F9E47-B86A-4FBF-9598-4AA2B2ECE034}"/>
    <cellStyle name="Normal 2 2 3 2 2 2 2 2 4" xfId="16859" xr:uid="{3A7E6354-599A-4037-88C9-FCA5561689CF}"/>
    <cellStyle name="Normal 2 2 3 2 2 2 2 2 5" xfId="16860" xr:uid="{2B05DC0C-EEEB-488C-93B5-C92BF90128D0}"/>
    <cellStyle name="Normal 2 2 3 2 2 2 2 2 6" xfId="16861" xr:uid="{4264C460-341C-4A69-89E9-0AD0F1706855}"/>
    <cellStyle name="Normal 2 2 3 2 2 2 2 2 7" xfId="16862" xr:uid="{E7DAC18C-325E-4A8A-BFBE-2E1209F2F0A3}"/>
    <cellStyle name="Normal 2 2 3 2 2 2 2 2 8" xfId="16863" xr:uid="{C6717128-F2E5-467C-A91F-EF2B4FC65080}"/>
    <cellStyle name="Normal 2 2 3 2 2 2 2 2 9" xfId="16864" xr:uid="{CF73D175-1A6F-4649-B1C9-72EC30746B0A}"/>
    <cellStyle name="Normal 2 2 3 2 2 2 2 3" xfId="3623" xr:uid="{3EBA9801-3CD9-4D74-BDA5-B258E3D23BC5}"/>
    <cellStyle name="Normal 2 2 3 2 2 2 2 3 10" xfId="16865" xr:uid="{7B1A508E-5EE0-4BEE-A566-EEC3440D07B2}"/>
    <cellStyle name="Normal 2 2 3 2 2 2 2 3 11" xfId="16866" xr:uid="{4B763BB1-33FC-46BA-A2F0-1478DE42F397}"/>
    <cellStyle name="Normal 2 2 3 2 2 2 2 3 12" xfId="16867" xr:uid="{EE45EA0A-8F4F-496A-B56C-828C7AD8F043}"/>
    <cellStyle name="Normal 2 2 3 2 2 2 2 3 13" xfId="16868" xr:uid="{B4C41F18-E043-45C2-8253-C3BB6140159C}"/>
    <cellStyle name="Normal 2 2 3 2 2 2 2 3 14" xfId="16869" xr:uid="{AAF352D7-B7FE-46F0-AC42-DCEDCD7F1EED}"/>
    <cellStyle name="Normal 2 2 3 2 2 2 2 3 15" xfId="16870" xr:uid="{0479D3C1-7E1B-497A-9D4C-734F116EC1F6}"/>
    <cellStyle name="Normal 2 2 3 2 2 2 2 3 16" xfId="16871" xr:uid="{7E00DB0A-A492-4CCA-ACFF-184F69E40E33}"/>
    <cellStyle name="Normal 2 2 3 2 2 2 2 3 17" xfId="16872" xr:uid="{860E2F2E-6BCE-4ACB-9D76-B72991C91D23}"/>
    <cellStyle name="Normal 2 2 3 2 2 2 2 3 18" xfId="16873" xr:uid="{909893CB-7480-4B67-BBD0-875EAE458533}"/>
    <cellStyle name="Normal 2 2 3 2 2 2 2 3 19" xfId="16874" xr:uid="{52F465EB-48F5-422C-BACB-9A626AE5B455}"/>
    <cellStyle name="Normal 2 2 3 2 2 2 2 3 2" xfId="3624" xr:uid="{AE01158E-F471-4670-BDCA-9B0ED3E64866}"/>
    <cellStyle name="Normal 2 2 3 2 2 2 2 3 20" xfId="16875" xr:uid="{6D67731A-CE0F-4A0E-B73F-C2EA605566C7}"/>
    <cellStyle name="Normal 2 2 3 2 2 2 2 3 21" xfId="16876" xr:uid="{A9F71BFD-C231-4F61-99F3-A8DEA7C1BEF0}"/>
    <cellStyle name="Normal 2 2 3 2 2 2 2 3 22" xfId="16877" xr:uid="{92F5374C-31D5-4B6B-81EB-47E166240F3F}"/>
    <cellStyle name="Normal 2 2 3 2 2 2 2 3 23" xfId="16878" xr:uid="{7A698E4D-E412-4ED2-BF3F-C55FC1CF4030}"/>
    <cellStyle name="Normal 2 2 3 2 2 2 2 3 24" xfId="16879" xr:uid="{41DA0D83-CF7F-47B8-A0BA-391E04655A84}"/>
    <cellStyle name="Normal 2 2 3 2 2 2 2 3 25" xfId="16880" xr:uid="{18C15104-8215-4DFA-9501-B05397A7364E}"/>
    <cellStyle name="Normal 2 2 3 2 2 2 2 3 26" xfId="16881" xr:uid="{75B1A4FB-7CC4-495B-A114-845C88BE2DBE}"/>
    <cellStyle name="Normal 2 2 3 2 2 2 2 3 27" xfId="16882" xr:uid="{AAF9D701-EDC7-48BB-90AC-D29DD8478E58}"/>
    <cellStyle name="Normal 2 2 3 2 2 2 2 3 28" xfId="16883" xr:uid="{A0E64661-7A64-44A0-8E93-578CA78B069B}"/>
    <cellStyle name="Normal 2 2 3 2 2 2 2 3 29" xfId="16884" xr:uid="{D0E7C823-9793-4781-A487-D065575A5C75}"/>
    <cellStyle name="Normal 2 2 3 2 2 2 2 3 3" xfId="16885" xr:uid="{7B37117F-1486-4D46-B9BD-875882437D96}"/>
    <cellStyle name="Normal 2 2 3 2 2 2 2 3 30" xfId="16886" xr:uid="{B2200DA0-46F9-451B-95F2-6BE50650A4E4}"/>
    <cellStyle name="Normal 2 2 3 2 2 2 2 3 31" xfId="16887" xr:uid="{04B576F7-398A-4EF4-8B12-DC2536D0E653}"/>
    <cellStyle name="Normal 2 2 3 2 2 2 2 3 4" xfId="16888" xr:uid="{5A7C8B22-19B5-46C4-90C4-107A9DCE0447}"/>
    <cellStyle name="Normal 2 2 3 2 2 2 2 3 5" xfId="16889" xr:uid="{0BD400E0-2145-4B58-8986-C709A8297B1D}"/>
    <cellStyle name="Normal 2 2 3 2 2 2 2 3 6" xfId="16890" xr:uid="{22B610CA-877D-4CDF-810E-9ECA7EC2A08C}"/>
    <cellStyle name="Normal 2 2 3 2 2 2 2 3 7" xfId="16891" xr:uid="{8D8BCF31-50A8-472C-A36C-35C37FEC2413}"/>
    <cellStyle name="Normal 2 2 3 2 2 2 2 3 8" xfId="16892" xr:uid="{9B9DDB4B-3D3A-4E00-860A-0B5644634E3C}"/>
    <cellStyle name="Normal 2 2 3 2 2 2 2 3 9" xfId="16893" xr:uid="{378C37A7-B156-4FE3-838F-3B99D72133C5}"/>
    <cellStyle name="Normal 2 2 3 2 2 2 2 4" xfId="3625" xr:uid="{2E99C99C-B9C3-4673-86C8-0B078A2F046B}"/>
    <cellStyle name="Normal 2 2 3 2 2 2 2 4 10" xfId="16894" xr:uid="{83754158-BB2F-4AEA-BC0C-D84280D62C27}"/>
    <cellStyle name="Normal 2 2 3 2 2 2 2 4 11" xfId="16895" xr:uid="{39B433A6-4428-4259-9AED-8E81C4D74685}"/>
    <cellStyle name="Normal 2 2 3 2 2 2 2 4 12" xfId="16896" xr:uid="{ECAFD30C-92D2-497B-915E-B4FA05F496D7}"/>
    <cellStyle name="Normal 2 2 3 2 2 2 2 4 13" xfId="16897" xr:uid="{FBF9627A-0D60-4259-87E3-C1F6D807FE75}"/>
    <cellStyle name="Normal 2 2 3 2 2 2 2 4 14" xfId="16898" xr:uid="{EC183E78-44C4-4B3F-9DAC-B32DA0C457C7}"/>
    <cellStyle name="Normal 2 2 3 2 2 2 2 4 15" xfId="16899" xr:uid="{32BC5CAA-3B30-4B00-8393-6CA020D16D23}"/>
    <cellStyle name="Normal 2 2 3 2 2 2 2 4 16" xfId="16900" xr:uid="{9442DEFE-FD23-4B61-96C3-363EE3B8CB4A}"/>
    <cellStyle name="Normal 2 2 3 2 2 2 2 4 17" xfId="16901" xr:uid="{02D45AF8-54F2-4696-9049-01648B672C26}"/>
    <cellStyle name="Normal 2 2 3 2 2 2 2 4 18" xfId="16902" xr:uid="{15AB81D2-6EE0-49C0-8152-4038B42E2D1D}"/>
    <cellStyle name="Normal 2 2 3 2 2 2 2 4 19" xfId="16903" xr:uid="{AEF5C04D-7184-48E4-A3D8-09B0057146CC}"/>
    <cellStyle name="Normal 2 2 3 2 2 2 2 4 2" xfId="3626" xr:uid="{3817C17A-02F7-4890-80A9-97D2196A6096}"/>
    <cellStyle name="Normal 2 2 3 2 2 2 2 4 20" xfId="16904" xr:uid="{FE790831-03F0-4BF3-9215-3F00D2FC5FE9}"/>
    <cellStyle name="Normal 2 2 3 2 2 2 2 4 21" xfId="16905" xr:uid="{C5BB935F-6627-4FE8-8D0B-C551D2E3623A}"/>
    <cellStyle name="Normal 2 2 3 2 2 2 2 4 22" xfId="16906" xr:uid="{739C71BB-C9F8-4112-B819-CC1A8D41AD9F}"/>
    <cellStyle name="Normal 2 2 3 2 2 2 2 4 23" xfId="16907" xr:uid="{C8058DBC-384C-4024-9210-A425C6C6CD3B}"/>
    <cellStyle name="Normal 2 2 3 2 2 2 2 4 24" xfId="16908" xr:uid="{D4A68049-C704-4814-BE18-12381D9AFC62}"/>
    <cellStyle name="Normal 2 2 3 2 2 2 2 4 25" xfId="16909" xr:uid="{F83C4A50-3407-4A77-8D5A-FDF4910BDB87}"/>
    <cellStyle name="Normal 2 2 3 2 2 2 2 4 26" xfId="16910" xr:uid="{612A2D26-6397-4613-964D-AAC1D840D255}"/>
    <cellStyle name="Normal 2 2 3 2 2 2 2 4 27" xfId="16911" xr:uid="{59FAB917-869F-41BE-97D6-1458201BAF0C}"/>
    <cellStyle name="Normal 2 2 3 2 2 2 2 4 28" xfId="16912" xr:uid="{4D0E2C89-0138-4953-9BF1-C32CD8592DF9}"/>
    <cellStyle name="Normal 2 2 3 2 2 2 2 4 29" xfId="16913" xr:uid="{51C06CF7-7153-466D-A1CA-84AA5F710F14}"/>
    <cellStyle name="Normal 2 2 3 2 2 2 2 4 3" xfId="16914" xr:uid="{13ADD95E-FD40-424F-B267-908A47CB5975}"/>
    <cellStyle name="Normal 2 2 3 2 2 2 2 4 30" xfId="16915" xr:uid="{BFC6CDBC-421B-442C-82DE-DAD48FE93DB8}"/>
    <cellStyle name="Normal 2 2 3 2 2 2 2 4 31" xfId="16916" xr:uid="{EA047763-0829-4B0D-B386-7FF6952A34CF}"/>
    <cellStyle name="Normal 2 2 3 2 2 2 2 4 4" xfId="16917" xr:uid="{FE7042D4-5DBF-4724-A1DC-A88D22A74259}"/>
    <cellStyle name="Normal 2 2 3 2 2 2 2 4 5" xfId="16918" xr:uid="{09CF4315-EDD9-4C06-B808-013C7EFA8F69}"/>
    <cellStyle name="Normal 2 2 3 2 2 2 2 4 6" xfId="16919" xr:uid="{5DF545C0-3E0E-4BC8-85E7-5648680FACE9}"/>
    <cellStyle name="Normal 2 2 3 2 2 2 2 4 7" xfId="16920" xr:uid="{AC0A8FE7-8787-4AB6-8448-89A72905ED64}"/>
    <cellStyle name="Normal 2 2 3 2 2 2 2 4 8" xfId="16921" xr:uid="{975E32CD-7FAB-44F4-8498-0C89A3C7EE30}"/>
    <cellStyle name="Normal 2 2 3 2 2 2 2 4 9" xfId="16922" xr:uid="{91A80632-8AD2-4CB8-8547-F605FC9DE895}"/>
    <cellStyle name="Normal 2 2 3 2 2 2 2 5" xfId="3627" xr:uid="{6717A4B4-D30D-434F-B95E-6BBDE05CD153}"/>
    <cellStyle name="Normal 2 2 3 2 2 2 2 5 10" xfId="16923" xr:uid="{7477097F-6C0F-4705-9301-8D4A12075C54}"/>
    <cellStyle name="Normal 2 2 3 2 2 2 2 5 11" xfId="16924" xr:uid="{BB45729A-1538-4650-8CBD-C20CCE539038}"/>
    <cellStyle name="Normal 2 2 3 2 2 2 2 5 12" xfId="16925" xr:uid="{2A9C0C3D-FAEC-463B-B9BE-1DD60F945436}"/>
    <cellStyle name="Normal 2 2 3 2 2 2 2 5 13" xfId="16926" xr:uid="{1B6DEE6B-B45A-4D49-9EA6-69B686C7695C}"/>
    <cellStyle name="Normal 2 2 3 2 2 2 2 5 14" xfId="16927" xr:uid="{DD1C9273-FA02-4035-B780-61E59D865C3E}"/>
    <cellStyle name="Normal 2 2 3 2 2 2 2 5 15" xfId="16928" xr:uid="{270D73AA-B772-4CD4-A2A9-880DB45A76E0}"/>
    <cellStyle name="Normal 2 2 3 2 2 2 2 5 16" xfId="16929" xr:uid="{6458B44F-F2D0-418E-B564-EA516EAC1B38}"/>
    <cellStyle name="Normal 2 2 3 2 2 2 2 5 17" xfId="16930" xr:uid="{02A1E259-3CE0-4970-9B85-97353C0EFDD4}"/>
    <cellStyle name="Normal 2 2 3 2 2 2 2 5 18" xfId="16931" xr:uid="{8C6CDE49-D623-466F-8DBD-2224133D3EF3}"/>
    <cellStyle name="Normal 2 2 3 2 2 2 2 5 19" xfId="16932" xr:uid="{902FEA3A-A62A-4102-B642-B3DF26824D1D}"/>
    <cellStyle name="Normal 2 2 3 2 2 2 2 5 2" xfId="3628" xr:uid="{A725D6D1-FF52-43D2-ABCC-31FF932586F8}"/>
    <cellStyle name="Normal 2 2 3 2 2 2 2 5 20" xfId="16933" xr:uid="{4E554B13-FE78-45CA-A577-E651CA388EF8}"/>
    <cellStyle name="Normal 2 2 3 2 2 2 2 5 21" xfId="16934" xr:uid="{61FEA081-7493-4244-85C0-504FEE4BD7DB}"/>
    <cellStyle name="Normal 2 2 3 2 2 2 2 5 22" xfId="16935" xr:uid="{A4D487DD-BE66-4166-A2EA-F95DB3956C89}"/>
    <cellStyle name="Normal 2 2 3 2 2 2 2 5 23" xfId="16936" xr:uid="{56D870A3-DA40-4BA1-8344-73787D06A781}"/>
    <cellStyle name="Normal 2 2 3 2 2 2 2 5 24" xfId="16937" xr:uid="{4831DEB5-8D52-468E-BC43-E7F9000B2217}"/>
    <cellStyle name="Normal 2 2 3 2 2 2 2 5 25" xfId="16938" xr:uid="{86F81883-F570-434A-9CF5-CD8BF869764D}"/>
    <cellStyle name="Normal 2 2 3 2 2 2 2 5 26" xfId="16939" xr:uid="{C9B4CE30-0CAA-477F-8B63-D3B028FE938A}"/>
    <cellStyle name="Normal 2 2 3 2 2 2 2 5 27" xfId="16940" xr:uid="{98046990-0CEF-44CD-AF33-3D54C6C85BBD}"/>
    <cellStyle name="Normal 2 2 3 2 2 2 2 5 28" xfId="16941" xr:uid="{B3D68891-BF6C-4C6A-8ED4-0230FC944DD7}"/>
    <cellStyle name="Normal 2 2 3 2 2 2 2 5 29" xfId="16942" xr:uid="{96595662-5A9B-4765-A70B-4D1731737DA1}"/>
    <cellStyle name="Normal 2 2 3 2 2 2 2 5 3" xfId="16943" xr:uid="{33ECBC64-401F-4084-BB73-EA24573297E3}"/>
    <cellStyle name="Normal 2 2 3 2 2 2 2 5 30" xfId="16944" xr:uid="{CEAFED97-2C11-44AC-8375-1EB55923C7C9}"/>
    <cellStyle name="Normal 2 2 3 2 2 2 2 5 31" xfId="16945" xr:uid="{E5CC1703-F208-41A7-9C23-9F617959C07A}"/>
    <cellStyle name="Normal 2 2 3 2 2 2 2 5 4" xfId="16946" xr:uid="{ABBD928C-4A4C-46FF-9F78-27B7EF40D752}"/>
    <cellStyle name="Normal 2 2 3 2 2 2 2 5 5" xfId="16947" xr:uid="{4550F959-7108-4BDE-869E-8B562C8DD60E}"/>
    <cellStyle name="Normal 2 2 3 2 2 2 2 5 6" xfId="16948" xr:uid="{96526FAB-714D-475B-9D8F-9B3614A06C5A}"/>
    <cellStyle name="Normal 2 2 3 2 2 2 2 5 7" xfId="16949" xr:uid="{B73EE01F-16FC-418B-8C09-67BF855A993D}"/>
    <cellStyle name="Normal 2 2 3 2 2 2 2 5 8" xfId="16950" xr:uid="{9F7E56A1-0CD5-4299-A06F-DCA743016FEB}"/>
    <cellStyle name="Normal 2 2 3 2 2 2 2 5 9" xfId="16951" xr:uid="{81291630-573A-4BAA-A3C3-8B01542C51A8}"/>
    <cellStyle name="Normal 2 2 3 2 2 2 2 6" xfId="3629" xr:uid="{9B53E5CC-C964-4368-97F7-C5ABCF56FA5D}"/>
    <cellStyle name="Normal 2 2 3 2 2 2 2 6 10" xfId="16952" xr:uid="{1D6FC3E3-DF8B-4CAC-BC6C-7F55F513B228}"/>
    <cellStyle name="Normal 2 2 3 2 2 2 2 6 11" xfId="16953" xr:uid="{679A51E1-4ACD-4F29-8990-BC733D413154}"/>
    <cellStyle name="Normal 2 2 3 2 2 2 2 6 12" xfId="16954" xr:uid="{BE480302-7563-4226-872E-B581A959DD3A}"/>
    <cellStyle name="Normal 2 2 3 2 2 2 2 6 13" xfId="16955" xr:uid="{88786475-D46E-43E1-B7DA-66E0ABAC6086}"/>
    <cellStyle name="Normal 2 2 3 2 2 2 2 6 14" xfId="16956" xr:uid="{6637A1FD-E7DA-4CCF-9314-F61CB26B570B}"/>
    <cellStyle name="Normal 2 2 3 2 2 2 2 6 15" xfId="16957" xr:uid="{20DFAE64-37FF-481F-B5CD-B2DC7ABF3075}"/>
    <cellStyle name="Normal 2 2 3 2 2 2 2 6 16" xfId="16958" xr:uid="{B9892A9D-E054-430C-86CA-23E23353E394}"/>
    <cellStyle name="Normal 2 2 3 2 2 2 2 6 17" xfId="16959" xr:uid="{27A727F7-4D19-4140-B82E-9B2B1A981C09}"/>
    <cellStyle name="Normal 2 2 3 2 2 2 2 6 18" xfId="16960" xr:uid="{0788DC4A-DEF8-4696-91A2-3415822EB34F}"/>
    <cellStyle name="Normal 2 2 3 2 2 2 2 6 19" xfId="16961" xr:uid="{8D2C3A18-2C79-4C70-9F1A-A681931EE8E0}"/>
    <cellStyle name="Normal 2 2 3 2 2 2 2 6 2" xfId="3630" xr:uid="{D5486F2D-D2F8-4FDD-9D8D-60CCECDC7535}"/>
    <cellStyle name="Normal 2 2 3 2 2 2 2 6 20" xfId="16962" xr:uid="{80F53410-31EE-4958-BDC3-B3ABE92DCC41}"/>
    <cellStyle name="Normal 2 2 3 2 2 2 2 6 21" xfId="16963" xr:uid="{B58EA3A6-3BDD-4461-8241-4661192C5D44}"/>
    <cellStyle name="Normal 2 2 3 2 2 2 2 6 22" xfId="16964" xr:uid="{42D1A27F-EEAB-4EF2-96F1-CEF49EB40D84}"/>
    <cellStyle name="Normal 2 2 3 2 2 2 2 6 23" xfId="16965" xr:uid="{A638C887-4DF5-40C0-8412-5FF756B63C9D}"/>
    <cellStyle name="Normal 2 2 3 2 2 2 2 6 24" xfId="16966" xr:uid="{260225F1-915F-45F3-9C8D-1F631D1371CB}"/>
    <cellStyle name="Normal 2 2 3 2 2 2 2 6 25" xfId="16967" xr:uid="{0AEF5893-D3E9-4CF2-B309-9762B837F865}"/>
    <cellStyle name="Normal 2 2 3 2 2 2 2 6 26" xfId="16968" xr:uid="{B70D8D6F-B41B-4AD1-9BA3-D996EEDB198E}"/>
    <cellStyle name="Normal 2 2 3 2 2 2 2 6 27" xfId="16969" xr:uid="{31989FDB-31E6-4FE1-A1CF-A3DAEAD1CD3B}"/>
    <cellStyle name="Normal 2 2 3 2 2 2 2 6 28" xfId="16970" xr:uid="{08E06CB9-CF5A-4137-8383-03D52BA58C07}"/>
    <cellStyle name="Normal 2 2 3 2 2 2 2 6 29" xfId="16971" xr:uid="{AB39274E-1882-46C5-8B90-A9825F80A99B}"/>
    <cellStyle name="Normal 2 2 3 2 2 2 2 6 3" xfId="16972" xr:uid="{4A8A89C9-FFE0-44CC-B90F-06FC5AA2B229}"/>
    <cellStyle name="Normal 2 2 3 2 2 2 2 6 30" xfId="16973" xr:uid="{13644913-B4F8-46BE-A7D3-2F1CE05B5F5B}"/>
    <cellStyle name="Normal 2 2 3 2 2 2 2 6 31" xfId="16974" xr:uid="{5CC72D24-F823-406F-8DDB-910AA496458B}"/>
    <cellStyle name="Normal 2 2 3 2 2 2 2 6 4" xfId="16975" xr:uid="{61B3E360-22A0-4231-A9DC-204791AB181C}"/>
    <cellStyle name="Normal 2 2 3 2 2 2 2 6 5" xfId="16976" xr:uid="{C261D0C5-EEBF-4F78-9566-0829554EF8E2}"/>
    <cellStyle name="Normal 2 2 3 2 2 2 2 6 6" xfId="16977" xr:uid="{5E6499AA-0429-47C4-AF53-F9FC07F88136}"/>
    <cellStyle name="Normal 2 2 3 2 2 2 2 6 7" xfId="16978" xr:uid="{DFFBDDFB-C126-40E6-BE3D-A70513BE0672}"/>
    <cellStyle name="Normal 2 2 3 2 2 2 2 6 8" xfId="16979" xr:uid="{C77C203E-D132-4CDB-91EA-26066545E38B}"/>
    <cellStyle name="Normal 2 2 3 2 2 2 2 6 9" xfId="16980" xr:uid="{3D56B8F1-5646-4A11-BD74-6D13094D1141}"/>
    <cellStyle name="Normal 2 2 3 2 2 2 2 7" xfId="3631" xr:uid="{64F3EC08-1EA2-485C-B80B-17296572D722}"/>
    <cellStyle name="Normal 2 2 3 2 2 2 2 7 10" xfId="16981" xr:uid="{472E2AAB-732B-43A4-8448-D00686AEC80F}"/>
    <cellStyle name="Normal 2 2 3 2 2 2 2 7 11" xfId="16982" xr:uid="{B585EA87-6990-401E-B491-A364058C084F}"/>
    <cellStyle name="Normal 2 2 3 2 2 2 2 7 12" xfId="16983" xr:uid="{FE2DFEDE-3FE9-4880-AD2F-B0AFD1741391}"/>
    <cellStyle name="Normal 2 2 3 2 2 2 2 7 13" xfId="16984" xr:uid="{82589C70-4E7A-489A-878B-586C1C806DCA}"/>
    <cellStyle name="Normal 2 2 3 2 2 2 2 7 14" xfId="16985" xr:uid="{A72365FE-A565-482C-8A11-506E75D03472}"/>
    <cellStyle name="Normal 2 2 3 2 2 2 2 7 15" xfId="16986" xr:uid="{DA67AD91-7EFC-428E-BCF6-BD8D6999B04D}"/>
    <cellStyle name="Normal 2 2 3 2 2 2 2 7 16" xfId="16987" xr:uid="{2377ADDD-C4D0-45B3-B9B2-B2F0A11C094D}"/>
    <cellStyle name="Normal 2 2 3 2 2 2 2 7 17" xfId="16988" xr:uid="{ACDFF1FD-8DE3-4753-98C6-828A2BDBA258}"/>
    <cellStyle name="Normal 2 2 3 2 2 2 2 7 18" xfId="16989" xr:uid="{A9569E75-476D-4DD2-97ED-1C468D7F7387}"/>
    <cellStyle name="Normal 2 2 3 2 2 2 2 7 19" xfId="16990" xr:uid="{441FB60C-EC74-48F5-B514-224213CD3DF8}"/>
    <cellStyle name="Normal 2 2 3 2 2 2 2 7 2" xfId="3632" xr:uid="{0643EF5A-5D0F-46C1-8C56-6DED2A9868DA}"/>
    <cellStyle name="Normal 2 2 3 2 2 2 2 7 20" xfId="16991" xr:uid="{7FF98C50-C59E-474C-AD44-DF0A9D423069}"/>
    <cellStyle name="Normal 2 2 3 2 2 2 2 7 21" xfId="16992" xr:uid="{15BA3276-4895-4DCB-BEC1-141E0C963DA9}"/>
    <cellStyle name="Normal 2 2 3 2 2 2 2 7 22" xfId="16993" xr:uid="{29F44DB8-A6F1-4956-A151-D7462FE5FC93}"/>
    <cellStyle name="Normal 2 2 3 2 2 2 2 7 23" xfId="16994" xr:uid="{ADD9962B-D803-45FF-A61A-55F94C343665}"/>
    <cellStyle name="Normal 2 2 3 2 2 2 2 7 24" xfId="16995" xr:uid="{058793BC-8264-406F-A092-439B01E126D4}"/>
    <cellStyle name="Normal 2 2 3 2 2 2 2 7 25" xfId="16996" xr:uid="{15F381C1-31F6-4824-BE92-C79845611E7C}"/>
    <cellStyle name="Normal 2 2 3 2 2 2 2 7 26" xfId="16997" xr:uid="{AE8B2CDD-78D3-4F90-9893-A11454257B65}"/>
    <cellStyle name="Normal 2 2 3 2 2 2 2 7 27" xfId="16998" xr:uid="{6C7E0784-7997-477C-A317-213F32E22CBD}"/>
    <cellStyle name="Normal 2 2 3 2 2 2 2 7 28" xfId="16999" xr:uid="{83C53B0E-17F8-4D3C-8C98-383C7700E3A3}"/>
    <cellStyle name="Normal 2 2 3 2 2 2 2 7 29" xfId="17000" xr:uid="{41C188FE-61D4-462D-9446-535DA94F15B0}"/>
    <cellStyle name="Normal 2 2 3 2 2 2 2 7 3" xfId="17001" xr:uid="{64F8A038-1788-46B8-9E7C-B03955EBC66A}"/>
    <cellStyle name="Normal 2 2 3 2 2 2 2 7 30" xfId="17002" xr:uid="{302E1D47-029A-45D3-A8EB-71C6B0613BCA}"/>
    <cellStyle name="Normal 2 2 3 2 2 2 2 7 31" xfId="17003" xr:uid="{704E3CD9-08FD-4527-B7AB-66CF5A707389}"/>
    <cellStyle name="Normal 2 2 3 2 2 2 2 7 4" xfId="17004" xr:uid="{B012581F-1A5B-4126-B3D3-663608B4FB74}"/>
    <cellStyle name="Normal 2 2 3 2 2 2 2 7 5" xfId="17005" xr:uid="{63FD91BE-5617-4386-819D-661B916E2936}"/>
    <cellStyle name="Normal 2 2 3 2 2 2 2 7 6" xfId="17006" xr:uid="{7998C2B3-16C1-48E9-B436-FAE4F8793F8A}"/>
    <cellStyle name="Normal 2 2 3 2 2 2 2 7 7" xfId="17007" xr:uid="{DB121369-F68E-4125-825F-09B7DD0A1F28}"/>
    <cellStyle name="Normal 2 2 3 2 2 2 2 7 8" xfId="17008" xr:uid="{AE9A6A07-EC79-4810-84FD-7F2ABA807AC0}"/>
    <cellStyle name="Normal 2 2 3 2 2 2 2 7 9" xfId="17009" xr:uid="{6FD1AC1F-8D05-427D-9EE0-78D884D69B2F}"/>
    <cellStyle name="Normal 2 2 3 2 2 2 2 8" xfId="3633" xr:uid="{1FDBE460-1799-4C43-93DB-07242FEE5321}"/>
    <cellStyle name="Normal 2 2 3 2 2 2 2 8 10" xfId="17010" xr:uid="{252D5670-365C-47D4-AB3F-32388FE09BFF}"/>
    <cellStyle name="Normal 2 2 3 2 2 2 2 8 11" xfId="17011" xr:uid="{68025DFF-E42C-4EC3-ABB7-2878C8E30662}"/>
    <cellStyle name="Normal 2 2 3 2 2 2 2 8 12" xfId="17012" xr:uid="{5A0CCF17-D6DD-4EE5-888A-0FA3F832D631}"/>
    <cellStyle name="Normal 2 2 3 2 2 2 2 8 13" xfId="17013" xr:uid="{71BAD62E-C90A-41B4-A9A4-8A07E5111C51}"/>
    <cellStyle name="Normal 2 2 3 2 2 2 2 8 14" xfId="17014" xr:uid="{F550A6BB-4B15-4553-8082-07106C167E57}"/>
    <cellStyle name="Normal 2 2 3 2 2 2 2 8 15" xfId="17015" xr:uid="{3037E7CE-FF94-4977-A0F2-B3B3AE3C2FB0}"/>
    <cellStyle name="Normal 2 2 3 2 2 2 2 8 16" xfId="17016" xr:uid="{54EFEEE9-A6B7-495E-88E6-42EE358CFEA5}"/>
    <cellStyle name="Normal 2 2 3 2 2 2 2 8 17" xfId="17017" xr:uid="{1555F950-0A77-435A-BA5E-A98A98D36376}"/>
    <cellStyle name="Normal 2 2 3 2 2 2 2 8 18" xfId="17018" xr:uid="{A88CD058-E565-4683-806A-411786FB4A91}"/>
    <cellStyle name="Normal 2 2 3 2 2 2 2 8 19" xfId="17019" xr:uid="{4EF0BFB5-F66C-46FC-8D5F-10E69D0700AC}"/>
    <cellStyle name="Normal 2 2 3 2 2 2 2 8 2" xfId="3634" xr:uid="{0FDFB151-71E7-4249-AC35-6196C9D44B60}"/>
    <cellStyle name="Normal 2 2 3 2 2 2 2 8 20" xfId="17020" xr:uid="{E9810B2E-24FE-4E8A-AEB2-227695D6F494}"/>
    <cellStyle name="Normal 2 2 3 2 2 2 2 8 21" xfId="17021" xr:uid="{E8C30328-3E59-4521-B6F8-DC1FE5FD8559}"/>
    <cellStyle name="Normal 2 2 3 2 2 2 2 8 22" xfId="17022" xr:uid="{7A9824FB-A32D-4512-8968-E8BCEA215AF4}"/>
    <cellStyle name="Normal 2 2 3 2 2 2 2 8 23" xfId="17023" xr:uid="{371DDA42-4BC7-46A5-BE57-525DE5A8C0C9}"/>
    <cellStyle name="Normal 2 2 3 2 2 2 2 8 24" xfId="17024" xr:uid="{776AB9E5-E7CB-4EBD-921B-02FCBF76BC51}"/>
    <cellStyle name="Normal 2 2 3 2 2 2 2 8 25" xfId="17025" xr:uid="{27B048BB-AE5E-4403-8D86-21482850BCB9}"/>
    <cellStyle name="Normal 2 2 3 2 2 2 2 8 26" xfId="17026" xr:uid="{FB28AAB5-CFD2-4CC8-A1EA-357F7F3F87B9}"/>
    <cellStyle name="Normal 2 2 3 2 2 2 2 8 27" xfId="17027" xr:uid="{E4B6B6EF-A04B-4191-AF79-F1A836DF67C8}"/>
    <cellStyle name="Normal 2 2 3 2 2 2 2 8 28" xfId="17028" xr:uid="{9C932ADD-12D6-4E40-9278-AB59DCA5AB7F}"/>
    <cellStyle name="Normal 2 2 3 2 2 2 2 8 29" xfId="17029" xr:uid="{0CDD52C5-CCF2-4CCB-A3DE-58796E650441}"/>
    <cellStyle name="Normal 2 2 3 2 2 2 2 8 3" xfId="17030" xr:uid="{BAB8B8AA-429B-4C23-BDC9-3F991D8DE4F7}"/>
    <cellStyle name="Normal 2 2 3 2 2 2 2 8 30" xfId="17031" xr:uid="{EF919B8C-6D09-402C-9D5F-C215504D0C01}"/>
    <cellStyle name="Normal 2 2 3 2 2 2 2 8 31" xfId="17032" xr:uid="{BE008A52-C504-4EC0-8869-BA6A6C918D49}"/>
    <cellStyle name="Normal 2 2 3 2 2 2 2 8 4" xfId="17033" xr:uid="{0162641B-7606-478A-A965-B19CAA028735}"/>
    <cellStyle name="Normal 2 2 3 2 2 2 2 8 5" xfId="17034" xr:uid="{87E9A4C1-077B-495B-B8AB-3EDAD1325C4E}"/>
    <cellStyle name="Normal 2 2 3 2 2 2 2 8 6" xfId="17035" xr:uid="{4B0B6899-A2C7-4D8A-A81A-45D8D97959ED}"/>
    <cellStyle name="Normal 2 2 3 2 2 2 2 8 7" xfId="17036" xr:uid="{50CBBE95-8199-4EA8-B4C3-48635BE3DF05}"/>
    <cellStyle name="Normal 2 2 3 2 2 2 2 8 8" xfId="17037" xr:uid="{E5A9EE1F-3F0A-4829-A97C-A94F4655D108}"/>
    <cellStyle name="Normal 2 2 3 2 2 2 2 8 9" xfId="17038" xr:uid="{387B2201-67D5-4963-BEB4-2215526997F0}"/>
    <cellStyle name="Normal 2 2 3 2 2 2 2 9" xfId="3635" xr:uid="{27642FD2-50A9-480D-B230-1724EC056561}"/>
    <cellStyle name="Normal 2 2 3 2 2 2 2 9 10" xfId="17039" xr:uid="{DBA79209-8FDC-4C38-87F2-5D3D9F61789A}"/>
    <cellStyle name="Normal 2 2 3 2 2 2 2 9 11" xfId="17040" xr:uid="{F6C2DD01-2AE8-45C7-8AB8-55D51F75A720}"/>
    <cellStyle name="Normal 2 2 3 2 2 2 2 9 12" xfId="17041" xr:uid="{2E6D2ECE-8EC7-4E57-A7F9-8CF3A00D66EE}"/>
    <cellStyle name="Normal 2 2 3 2 2 2 2 9 13" xfId="17042" xr:uid="{ADC09770-38E8-4BBB-BFEB-CD010209FEDB}"/>
    <cellStyle name="Normal 2 2 3 2 2 2 2 9 14" xfId="17043" xr:uid="{920FA0F4-EEC2-49D1-8DBA-83A11FA2807C}"/>
    <cellStyle name="Normal 2 2 3 2 2 2 2 9 15" xfId="17044" xr:uid="{4DE44A2D-5F7B-4CF6-8668-7C3DA41E8EBB}"/>
    <cellStyle name="Normal 2 2 3 2 2 2 2 9 16" xfId="17045" xr:uid="{11F62EA2-A705-46A7-83D8-C13B84FFE508}"/>
    <cellStyle name="Normal 2 2 3 2 2 2 2 9 17" xfId="17046" xr:uid="{CFACE6BA-C711-451C-B742-16E63C506D73}"/>
    <cellStyle name="Normal 2 2 3 2 2 2 2 9 18" xfId="17047" xr:uid="{0C88F384-AA48-421D-AB87-A768119CA3DA}"/>
    <cellStyle name="Normal 2 2 3 2 2 2 2 9 19" xfId="17048" xr:uid="{05AD6D14-886B-43E5-98F8-7B1290EA5496}"/>
    <cellStyle name="Normal 2 2 3 2 2 2 2 9 2" xfId="3636" xr:uid="{8EC08966-8C2E-4780-8610-A064EEFFBA44}"/>
    <cellStyle name="Normal 2 2 3 2 2 2 2 9 20" xfId="17049" xr:uid="{F76EC34F-9BD8-4035-AA71-FECCBA6D20E1}"/>
    <cellStyle name="Normal 2 2 3 2 2 2 2 9 21" xfId="17050" xr:uid="{4A6B0345-7BA1-40FC-A831-D81863108AC3}"/>
    <cellStyle name="Normal 2 2 3 2 2 2 2 9 22" xfId="17051" xr:uid="{AEA56701-FEFE-4719-AB87-4A40932E59BD}"/>
    <cellStyle name="Normal 2 2 3 2 2 2 2 9 23" xfId="17052" xr:uid="{A00EC2EA-16AE-467D-9995-032B22A2D74B}"/>
    <cellStyle name="Normal 2 2 3 2 2 2 2 9 24" xfId="17053" xr:uid="{B9E9606F-3791-427D-AC5C-237530195892}"/>
    <cellStyle name="Normal 2 2 3 2 2 2 2 9 25" xfId="17054" xr:uid="{FDEEDEB6-01E4-484F-AF46-7241126ADBEA}"/>
    <cellStyle name="Normal 2 2 3 2 2 2 2 9 26" xfId="17055" xr:uid="{9FFBAADF-88A6-4AE9-A1A3-0168CA9DA328}"/>
    <cellStyle name="Normal 2 2 3 2 2 2 2 9 27" xfId="17056" xr:uid="{96444113-9748-492F-9A4E-5DFEFA38FCB1}"/>
    <cellStyle name="Normal 2 2 3 2 2 2 2 9 28" xfId="17057" xr:uid="{C2BAD766-2A3A-45CF-A4D6-B1F8FA0763FC}"/>
    <cellStyle name="Normal 2 2 3 2 2 2 2 9 29" xfId="17058" xr:uid="{7283949B-2396-421B-971E-7D73D1963FA7}"/>
    <cellStyle name="Normal 2 2 3 2 2 2 2 9 3" xfId="17059" xr:uid="{0EFD867D-595C-4ECF-9791-82DC1A0C576C}"/>
    <cellStyle name="Normal 2 2 3 2 2 2 2 9 30" xfId="17060" xr:uid="{89CBD907-92A8-4C51-BB7D-3B5CB2AE9793}"/>
    <cellStyle name="Normal 2 2 3 2 2 2 2 9 31" xfId="17061" xr:uid="{5463BE45-1B6A-4A67-8F74-BAEA01122239}"/>
    <cellStyle name="Normal 2 2 3 2 2 2 2 9 4" xfId="17062" xr:uid="{B9EB0464-4022-47B2-8719-C15E1780B108}"/>
    <cellStyle name="Normal 2 2 3 2 2 2 2 9 5" xfId="17063" xr:uid="{38D7E603-74AD-43C4-91CB-2D7D5CA83454}"/>
    <cellStyle name="Normal 2 2 3 2 2 2 2 9 6" xfId="17064" xr:uid="{ACC5BD60-516A-4636-964B-1062A51270B8}"/>
    <cellStyle name="Normal 2 2 3 2 2 2 2 9 7" xfId="17065" xr:uid="{E21C2E12-A405-4647-972C-2483AFBDD47D}"/>
    <cellStyle name="Normal 2 2 3 2 2 2 2 9 8" xfId="17066" xr:uid="{9680E467-9F6A-45E2-A766-32FED7280944}"/>
    <cellStyle name="Normal 2 2 3 2 2 2 2 9 9" xfId="17067" xr:uid="{C0B11AEC-C223-4CEB-B827-7B074B2BAFB7}"/>
    <cellStyle name="Normal 2 2 3 2 2 2 20" xfId="17068" xr:uid="{855E45F1-DDC7-4EAF-8FF5-089D6F554D07}"/>
    <cellStyle name="Normal 2 2 3 2 2 2 21" xfId="17069" xr:uid="{98171867-1CCD-4EC6-8279-B6625D309B29}"/>
    <cellStyle name="Normal 2 2 3 2 2 2 22" xfId="17070" xr:uid="{43C835C6-1B34-4401-8F02-A7174D2C6F6A}"/>
    <cellStyle name="Normal 2 2 3 2 2 2 23" xfId="17071" xr:uid="{CA77A52E-3346-463F-A9A6-5E998A6225B6}"/>
    <cellStyle name="Normal 2 2 3 2 2 2 24" xfId="17072" xr:uid="{753A658D-D236-4A4B-91D5-880AA46D3717}"/>
    <cellStyle name="Normal 2 2 3 2 2 2 25" xfId="17073" xr:uid="{033D4D72-C091-40C2-8F00-9A27AE7FEA86}"/>
    <cellStyle name="Normal 2 2 3 2 2 2 26" xfId="17074" xr:uid="{8FAB3B01-51A9-4B78-A762-86880C902E67}"/>
    <cellStyle name="Normal 2 2 3 2 2 2 27" xfId="17075" xr:uid="{334D9016-76AD-4F51-89E2-A11DD337C931}"/>
    <cellStyle name="Normal 2 2 3 2 2 2 28" xfId="17076" xr:uid="{492C5CAF-F17D-4469-ACA8-87EC2CDCB9DE}"/>
    <cellStyle name="Normal 2 2 3 2 2 2 29" xfId="17077" xr:uid="{90DED116-81F5-492A-9735-E68DE8B69FEE}"/>
    <cellStyle name="Normal 2 2 3 2 2 2 3" xfId="3637" xr:uid="{32058CCF-5B9B-4192-998C-D3D3D619B688}"/>
    <cellStyle name="Normal 2 2 3 2 2 2 30" xfId="17078" xr:uid="{8CE30EA3-0C73-409E-A788-0EAB03F28099}"/>
    <cellStyle name="Normal 2 2 3 2 2 2 31" xfId="17079" xr:uid="{66B7D632-E13F-41CF-BBAE-B010D77E5368}"/>
    <cellStyle name="Normal 2 2 3 2 2 2 32" xfId="17080" xr:uid="{A3D2711F-D311-4749-9887-77F83745DCB2}"/>
    <cellStyle name="Normal 2 2 3 2 2 2 33" xfId="17081" xr:uid="{D992B932-35A6-425A-946D-96F059BA380F}"/>
    <cellStyle name="Normal 2 2 3 2 2 2 34" xfId="17082" xr:uid="{EE98F90A-6125-4F26-88FA-C15EFE106888}"/>
    <cellStyle name="Normal 2 2 3 2 2 2 35" xfId="17083" xr:uid="{E9095382-78DB-40B6-8720-23AF809AB820}"/>
    <cellStyle name="Normal 2 2 3 2 2 2 36" xfId="17084" xr:uid="{1BD9B149-1302-4772-B660-208BCE56EA96}"/>
    <cellStyle name="Normal 2 2 3 2 2 2 37" xfId="17085" xr:uid="{0F8D8B10-5EBB-4F32-8DA0-31E6B8844C3E}"/>
    <cellStyle name="Normal 2 2 3 2 2 2 38" xfId="17086" xr:uid="{7D16EC5A-50A5-49D5-821F-BCE35772E3AE}"/>
    <cellStyle name="Normal 2 2 3 2 2 2 39" xfId="17087" xr:uid="{F5E22373-4244-4467-AA3A-5CFAB9282881}"/>
    <cellStyle name="Normal 2 2 3 2 2 2 4" xfId="3638" xr:uid="{17A1A5C7-6D1E-4A41-8FC3-88060EC60888}"/>
    <cellStyle name="Normal 2 2 3 2 2 2 5" xfId="3639" xr:uid="{7D407965-9BC6-4082-A6B9-5C1895BA546C}"/>
    <cellStyle name="Normal 2 2 3 2 2 2 6" xfId="3640" xr:uid="{EEDDD5F2-B478-4732-9368-4596F2D6C06B}"/>
    <cellStyle name="Normal 2 2 3 2 2 2 7" xfId="3641" xr:uid="{678776BF-0966-4C92-866E-CB68C8B41791}"/>
    <cellStyle name="Normal 2 2 3 2 2 2 8" xfId="3642" xr:uid="{D8B62DAA-1810-480B-9F7F-8E43C7726100}"/>
    <cellStyle name="Normal 2 2 3 2 2 2 9" xfId="3643" xr:uid="{B7F70851-C2B4-43F5-9044-0E28167F6B49}"/>
    <cellStyle name="Normal 2 2 3 2 2 3" xfId="3644" xr:uid="{BE50FE2E-E110-4E15-9DF7-DA698834E761}"/>
    <cellStyle name="Normal 2 2 3 2 2 3 10" xfId="17088" xr:uid="{92F05661-9CC1-48AC-BD95-0ADCEEF6F1F9}"/>
    <cellStyle name="Normal 2 2 3 2 2 3 11" xfId="17089" xr:uid="{D4969BD9-7893-43F1-BFAF-E8F4E0D79B13}"/>
    <cellStyle name="Normal 2 2 3 2 2 3 12" xfId="17090" xr:uid="{4B5C98C6-0340-4A63-814B-01D6F3F8B5CB}"/>
    <cellStyle name="Normal 2 2 3 2 2 3 13" xfId="17091" xr:uid="{AA886C2A-1378-4C14-9819-F2E957D2B85E}"/>
    <cellStyle name="Normal 2 2 3 2 2 3 14" xfId="17092" xr:uid="{AFE2D1A8-2CA9-4E12-A3BD-74D5E7964E56}"/>
    <cellStyle name="Normal 2 2 3 2 2 3 15" xfId="17093" xr:uid="{C5B29C96-DDA8-4EA3-80B4-2D025EE9F413}"/>
    <cellStyle name="Normal 2 2 3 2 2 3 16" xfId="17094" xr:uid="{BC16E3B6-0583-4191-9F2D-E76DAC4E61DD}"/>
    <cellStyle name="Normal 2 2 3 2 2 3 17" xfId="17095" xr:uid="{34099D6E-5FCE-465D-B6E8-020E4D65532B}"/>
    <cellStyle name="Normal 2 2 3 2 2 3 18" xfId="17096" xr:uid="{8797AB7A-05DE-4486-A3F9-99F21D390CC0}"/>
    <cellStyle name="Normal 2 2 3 2 2 3 19" xfId="17097" xr:uid="{7C5C740E-BBC9-49DC-B1B8-97EDB4A670E4}"/>
    <cellStyle name="Normal 2 2 3 2 2 3 2" xfId="3645" xr:uid="{362DA728-E9ED-4D24-A4ED-B0473F17FDF3}"/>
    <cellStyle name="Normal 2 2 3 2 2 3 20" xfId="17098" xr:uid="{EB6E99F1-5BBB-4FFB-873E-7C8DEF8C3AD2}"/>
    <cellStyle name="Normal 2 2 3 2 2 3 21" xfId="17099" xr:uid="{DE7CDF59-B832-462A-A7E5-7AC2832BB4C8}"/>
    <cellStyle name="Normal 2 2 3 2 2 3 22" xfId="17100" xr:uid="{0640AF7E-A269-40EF-91E8-38E3AEF2615B}"/>
    <cellStyle name="Normal 2 2 3 2 2 3 23" xfId="17101" xr:uid="{6AB37931-8878-4084-A2A3-1B1CB397C9C0}"/>
    <cellStyle name="Normal 2 2 3 2 2 3 24" xfId="17102" xr:uid="{00CCFE22-1460-444E-B2C8-D9C37ABF6210}"/>
    <cellStyle name="Normal 2 2 3 2 2 3 25" xfId="17103" xr:uid="{6D48167C-2B67-4FDC-90A6-116392BA686C}"/>
    <cellStyle name="Normal 2 2 3 2 2 3 26" xfId="17104" xr:uid="{543A3E6A-E5C6-4338-821C-B281A4F12E2D}"/>
    <cellStyle name="Normal 2 2 3 2 2 3 27" xfId="17105" xr:uid="{3DA73623-53A4-4CB2-BBC9-65F656754282}"/>
    <cellStyle name="Normal 2 2 3 2 2 3 28" xfId="17106" xr:uid="{039E9F65-69E4-4270-A930-A0789A951CD4}"/>
    <cellStyle name="Normal 2 2 3 2 2 3 29" xfId="17107" xr:uid="{ABB4F5C4-E0A3-4C65-8A68-94E00C3D6B22}"/>
    <cellStyle name="Normal 2 2 3 2 2 3 3" xfId="17108" xr:uid="{81F125C8-F261-4B0D-B8EA-951E1B7404B2}"/>
    <cellStyle name="Normal 2 2 3 2 2 3 30" xfId="17109" xr:uid="{ED6462A4-FE26-43E8-B904-7BEEF03145F9}"/>
    <cellStyle name="Normal 2 2 3 2 2 3 31" xfId="17110" xr:uid="{5C6C3A9B-13E2-4D94-B6F0-4AF8D4B69C9C}"/>
    <cellStyle name="Normal 2 2 3 2 2 3 4" xfId="17111" xr:uid="{4933136F-B241-417E-91F4-8B73270A609E}"/>
    <cellStyle name="Normal 2 2 3 2 2 3 5" xfId="17112" xr:uid="{0E8204DD-7724-4BBD-BE1D-8BB2C3F1ED3F}"/>
    <cellStyle name="Normal 2 2 3 2 2 3 6" xfId="17113" xr:uid="{59152FAC-43F9-421F-B5B3-7BE3261E4A09}"/>
    <cellStyle name="Normal 2 2 3 2 2 3 7" xfId="17114" xr:uid="{B67697E6-C8B5-4EE4-873C-8F137E76ADF0}"/>
    <cellStyle name="Normal 2 2 3 2 2 3 8" xfId="17115" xr:uid="{E739D9C1-E341-4FA7-B62C-5452FBEFF347}"/>
    <cellStyle name="Normal 2 2 3 2 2 3 9" xfId="17116" xr:uid="{D368D761-0F90-46D5-8353-1F86301D12BD}"/>
    <cellStyle name="Normal 2 2 3 2 2 4" xfId="3646" xr:uid="{F2AA17C8-035C-4AD9-A1F3-FB3213A4BCEE}"/>
    <cellStyle name="Normal 2 2 3 2 2 4 10" xfId="17117" xr:uid="{FC9F0404-C805-4CDE-B4BC-47D4F799EF53}"/>
    <cellStyle name="Normal 2 2 3 2 2 4 11" xfId="17118" xr:uid="{91613B41-C814-45A7-AA6F-8BC9E2B7C581}"/>
    <cellStyle name="Normal 2 2 3 2 2 4 12" xfId="17119" xr:uid="{C9C0923F-0C8D-4949-B7F0-027B2795EC57}"/>
    <cellStyle name="Normal 2 2 3 2 2 4 13" xfId="17120" xr:uid="{3C9C99AF-64F2-4C59-BD1B-2233D4B4C2C8}"/>
    <cellStyle name="Normal 2 2 3 2 2 4 14" xfId="17121" xr:uid="{4EC9F84E-D096-4FE7-929D-4D0F23F3A463}"/>
    <cellStyle name="Normal 2 2 3 2 2 4 15" xfId="17122" xr:uid="{2ECF565C-F702-45A9-912E-A734EB8C4548}"/>
    <cellStyle name="Normal 2 2 3 2 2 4 16" xfId="17123" xr:uid="{1B8D6887-DEEC-48A9-9C48-729C3338A61B}"/>
    <cellStyle name="Normal 2 2 3 2 2 4 17" xfId="17124" xr:uid="{96FA9F17-F585-4077-BC23-93FF6A3979FE}"/>
    <cellStyle name="Normal 2 2 3 2 2 4 18" xfId="17125" xr:uid="{D802407C-00A6-42AE-8F3B-D5BD67BC4CE3}"/>
    <cellStyle name="Normal 2 2 3 2 2 4 19" xfId="17126" xr:uid="{FEDD111A-7AC7-4CFD-B2B6-D7CCFD81F74D}"/>
    <cellStyle name="Normal 2 2 3 2 2 4 2" xfId="3647" xr:uid="{16352880-5F96-4D95-8315-E21E7B2209F3}"/>
    <cellStyle name="Normal 2 2 3 2 2 4 20" xfId="17127" xr:uid="{7660291C-EAF4-476D-9FAB-24D009995A71}"/>
    <cellStyle name="Normal 2 2 3 2 2 4 21" xfId="17128" xr:uid="{C35C2DD1-EF35-481A-A4E9-118E755B08E5}"/>
    <cellStyle name="Normal 2 2 3 2 2 4 22" xfId="17129" xr:uid="{1000D3F6-C453-4D01-84B7-1A0980F3EFC9}"/>
    <cellStyle name="Normal 2 2 3 2 2 4 23" xfId="17130" xr:uid="{7ABD32A9-E4A5-470B-BA76-4057F1189CD3}"/>
    <cellStyle name="Normal 2 2 3 2 2 4 24" xfId="17131" xr:uid="{81B2A606-F111-4766-B719-075AE6FCFB25}"/>
    <cellStyle name="Normal 2 2 3 2 2 4 25" xfId="17132" xr:uid="{6804548E-7298-4355-8BBF-346A3AE768BF}"/>
    <cellStyle name="Normal 2 2 3 2 2 4 26" xfId="17133" xr:uid="{314A5CDB-B476-4FE1-B459-E89A936AF989}"/>
    <cellStyle name="Normal 2 2 3 2 2 4 27" xfId="17134" xr:uid="{5D15AB14-B36C-4F61-BA5F-B58781446352}"/>
    <cellStyle name="Normal 2 2 3 2 2 4 28" xfId="17135" xr:uid="{A8C642BF-455A-48A7-80F7-72ABD726493B}"/>
    <cellStyle name="Normal 2 2 3 2 2 4 29" xfId="17136" xr:uid="{506EA476-1949-4D8E-8585-13315BDF697D}"/>
    <cellStyle name="Normal 2 2 3 2 2 4 3" xfId="17137" xr:uid="{2F1C3B54-737E-45C3-ABB8-C644B17D6DCC}"/>
    <cellStyle name="Normal 2 2 3 2 2 4 30" xfId="17138" xr:uid="{E868B20C-B9F9-4AA6-B004-7A00B9539359}"/>
    <cellStyle name="Normal 2 2 3 2 2 4 31" xfId="17139" xr:uid="{A285FC39-B3EE-480D-B435-21EBDC2C262B}"/>
    <cellStyle name="Normal 2 2 3 2 2 4 4" xfId="17140" xr:uid="{6EC32CC9-647E-4858-833F-DA199361EB9B}"/>
    <cellStyle name="Normal 2 2 3 2 2 4 5" xfId="17141" xr:uid="{9C69D807-1151-490A-AE98-95F47FD1D7BE}"/>
    <cellStyle name="Normal 2 2 3 2 2 4 6" xfId="17142" xr:uid="{ED9D18FA-3D85-425A-BC93-BC9A889F5291}"/>
    <cellStyle name="Normal 2 2 3 2 2 4 7" xfId="17143" xr:uid="{BBA8177F-967B-432C-BD4A-00BBE40F9535}"/>
    <cellStyle name="Normal 2 2 3 2 2 4 8" xfId="17144" xr:uid="{135C4651-703F-40BE-B678-495AF82B057A}"/>
    <cellStyle name="Normal 2 2 3 2 2 4 9" xfId="17145" xr:uid="{B05C3289-77AA-4881-8BC0-28F1CE9A4DD9}"/>
    <cellStyle name="Normal 2 2 3 2 2 5" xfId="3648" xr:uid="{22102DF9-43F7-4E72-8F19-89CC804619D7}"/>
    <cellStyle name="Normal 2 2 3 2 2 5 10" xfId="17146" xr:uid="{CE5443D8-3D18-41ED-ACC3-006312A94F88}"/>
    <cellStyle name="Normal 2 2 3 2 2 5 11" xfId="17147" xr:uid="{301ABE09-DB58-46ED-93E1-6EED4B09FA0C}"/>
    <cellStyle name="Normal 2 2 3 2 2 5 12" xfId="17148" xr:uid="{CE0A13BD-DEF6-453E-B161-43D5F2E4DA02}"/>
    <cellStyle name="Normal 2 2 3 2 2 5 13" xfId="17149" xr:uid="{D5589375-198E-4DC2-9754-86FE74FAF1F7}"/>
    <cellStyle name="Normal 2 2 3 2 2 5 14" xfId="17150" xr:uid="{EAD7E077-7BEF-401A-A4EF-47F9D03AF3AF}"/>
    <cellStyle name="Normal 2 2 3 2 2 5 15" xfId="17151" xr:uid="{90B6F853-0ADE-4B1D-A95E-05342EDB265F}"/>
    <cellStyle name="Normal 2 2 3 2 2 5 16" xfId="17152" xr:uid="{6DE98781-6971-490F-88EF-5E344CB69664}"/>
    <cellStyle name="Normal 2 2 3 2 2 5 17" xfId="17153" xr:uid="{9C9ABEB0-53E6-4174-8494-D244566B5BC6}"/>
    <cellStyle name="Normal 2 2 3 2 2 5 18" xfId="17154" xr:uid="{0EDF0C28-52A3-489F-978C-FFE37E8E8CED}"/>
    <cellStyle name="Normal 2 2 3 2 2 5 19" xfId="17155" xr:uid="{DB8B39E7-55CE-43EC-A4F0-725D04ED09C8}"/>
    <cellStyle name="Normal 2 2 3 2 2 5 2" xfId="3649" xr:uid="{22FDDC28-7174-4312-9D0F-CD529CBAEE47}"/>
    <cellStyle name="Normal 2 2 3 2 2 5 20" xfId="17156" xr:uid="{4F8D347E-2C1D-4898-A5D8-B3ACDB9F54ED}"/>
    <cellStyle name="Normal 2 2 3 2 2 5 21" xfId="17157" xr:uid="{784BB082-94F2-4ADF-8CD9-1F0CA1EB5073}"/>
    <cellStyle name="Normal 2 2 3 2 2 5 22" xfId="17158" xr:uid="{9B68DEA9-4FB8-4438-AF7D-E02FC554E558}"/>
    <cellStyle name="Normal 2 2 3 2 2 5 23" xfId="17159" xr:uid="{6CBE666F-4883-4759-9A60-944389D2DC4A}"/>
    <cellStyle name="Normal 2 2 3 2 2 5 24" xfId="17160" xr:uid="{3A2DBB47-6BD6-44BC-87C9-6A33A5F33509}"/>
    <cellStyle name="Normal 2 2 3 2 2 5 25" xfId="17161" xr:uid="{4B56FD89-FC9F-4073-80B4-7B0166949451}"/>
    <cellStyle name="Normal 2 2 3 2 2 5 26" xfId="17162" xr:uid="{5183DADA-A397-41DC-9F91-70E4DA6DEEE8}"/>
    <cellStyle name="Normal 2 2 3 2 2 5 27" xfId="17163" xr:uid="{C91495E3-8853-4723-82C6-C346C95132CB}"/>
    <cellStyle name="Normal 2 2 3 2 2 5 28" xfId="17164" xr:uid="{F91E6D58-6FE0-4A96-B185-BC9DA57808B7}"/>
    <cellStyle name="Normal 2 2 3 2 2 5 29" xfId="17165" xr:uid="{BE570547-32D2-4519-BC3B-811018D98D2C}"/>
    <cellStyle name="Normal 2 2 3 2 2 5 3" xfId="17166" xr:uid="{CC75A066-A912-4618-B61C-9D26283544C4}"/>
    <cellStyle name="Normal 2 2 3 2 2 5 30" xfId="17167" xr:uid="{4EAF8758-09B6-4D27-8CC9-D65EC27FD716}"/>
    <cellStyle name="Normal 2 2 3 2 2 5 31" xfId="17168" xr:uid="{5FB4669F-C601-462C-AC08-2C238F477BFC}"/>
    <cellStyle name="Normal 2 2 3 2 2 5 4" xfId="17169" xr:uid="{A93F2ACE-EE81-4166-A6AF-6B9FA6413AE9}"/>
    <cellStyle name="Normal 2 2 3 2 2 5 5" xfId="17170" xr:uid="{0B994BEF-8016-4587-8AA2-5F4A8EF78A3A}"/>
    <cellStyle name="Normal 2 2 3 2 2 5 6" xfId="17171" xr:uid="{8BEB34BB-0CAA-42FC-A2E8-CE68858FF384}"/>
    <cellStyle name="Normal 2 2 3 2 2 5 7" xfId="17172" xr:uid="{A037E73F-936B-4B8A-9402-2255185DABD4}"/>
    <cellStyle name="Normal 2 2 3 2 2 5 8" xfId="17173" xr:uid="{9101EFC2-DB73-435F-82DD-AE94F8B46F02}"/>
    <cellStyle name="Normal 2 2 3 2 2 5 9" xfId="17174" xr:uid="{C3BEDFA0-F2F5-470C-B7AB-7E0F5421DA10}"/>
    <cellStyle name="Normal 2 2 3 2 2 6" xfId="3650" xr:uid="{2A82ED34-90F0-46C9-944A-0B9692D62D51}"/>
    <cellStyle name="Normal 2 2 3 2 2 6 10" xfId="17175" xr:uid="{FF524AB7-45FA-45EC-8EF0-B79CFEBF5A41}"/>
    <cellStyle name="Normal 2 2 3 2 2 6 11" xfId="17176" xr:uid="{8B7CFA63-6D8B-41E7-803C-4B8D22595181}"/>
    <cellStyle name="Normal 2 2 3 2 2 6 12" xfId="17177" xr:uid="{D3E78C50-399B-47B8-A64F-C53C0FCFE372}"/>
    <cellStyle name="Normal 2 2 3 2 2 6 13" xfId="17178" xr:uid="{86908DE5-D6CA-4E40-808A-B33609A09616}"/>
    <cellStyle name="Normal 2 2 3 2 2 6 14" xfId="17179" xr:uid="{DC18F306-1E37-44A3-9610-BF7AED336D3A}"/>
    <cellStyle name="Normal 2 2 3 2 2 6 15" xfId="17180" xr:uid="{8C854E7F-5F6F-469D-A1A1-0BD30EF128DF}"/>
    <cellStyle name="Normal 2 2 3 2 2 6 16" xfId="17181" xr:uid="{7C0A611F-D049-4D0D-86B8-7B5A8AA5037C}"/>
    <cellStyle name="Normal 2 2 3 2 2 6 17" xfId="17182" xr:uid="{65C66353-4EA3-41E7-9138-1A2C4FB8F645}"/>
    <cellStyle name="Normal 2 2 3 2 2 6 18" xfId="17183" xr:uid="{8FA8C119-1D96-4CA4-9C4D-C634AEFE9B8A}"/>
    <cellStyle name="Normal 2 2 3 2 2 6 19" xfId="17184" xr:uid="{82AFD411-E310-4CDA-99F6-6A49C7C5B4AE}"/>
    <cellStyle name="Normal 2 2 3 2 2 6 2" xfId="3651" xr:uid="{3AA3F87F-4035-44F5-8285-1767DFC6B85E}"/>
    <cellStyle name="Normal 2 2 3 2 2 6 20" xfId="17185" xr:uid="{FF0A7785-4C0A-4BA8-8EC8-89F7A65663E5}"/>
    <cellStyle name="Normal 2 2 3 2 2 6 21" xfId="17186" xr:uid="{EB087EB5-EFB1-4962-9C0E-0583ACE4EEC2}"/>
    <cellStyle name="Normal 2 2 3 2 2 6 22" xfId="17187" xr:uid="{3EED0E3C-2F7F-46FB-88D0-D250E999CD81}"/>
    <cellStyle name="Normal 2 2 3 2 2 6 23" xfId="17188" xr:uid="{950E5F91-63A2-445A-B383-CFFF481E218E}"/>
    <cellStyle name="Normal 2 2 3 2 2 6 24" xfId="17189" xr:uid="{3F9AD21F-198E-48E7-898B-A05AC722BC49}"/>
    <cellStyle name="Normal 2 2 3 2 2 6 25" xfId="17190" xr:uid="{11D472FF-0F28-4912-91B4-641B0CE8431F}"/>
    <cellStyle name="Normal 2 2 3 2 2 6 26" xfId="17191" xr:uid="{FBC3020D-CA93-4629-8E5B-0D0CD5492748}"/>
    <cellStyle name="Normal 2 2 3 2 2 6 27" xfId="17192" xr:uid="{14E7F994-D93B-43BA-AC17-735EDC1DAEF1}"/>
    <cellStyle name="Normal 2 2 3 2 2 6 28" xfId="17193" xr:uid="{80CE7E6D-E586-46BC-8F8B-77AEA312AF3A}"/>
    <cellStyle name="Normal 2 2 3 2 2 6 29" xfId="17194" xr:uid="{A07856C0-346B-4046-9D9E-08BB09C4B374}"/>
    <cellStyle name="Normal 2 2 3 2 2 6 3" xfId="17195" xr:uid="{3655218C-7BFF-41B7-8E2A-FB7DC05B766F}"/>
    <cellStyle name="Normal 2 2 3 2 2 6 30" xfId="17196" xr:uid="{B0BDF304-7337-48D3-825D-12D41448B629}"/>
    <cellStyle name="Normal 2 2 3 2 2 6 31" xfId="17197" xr:uid="{9E595BF7-8671-4BD7-8692-D62534E5ACF8}"/>
    <cellStyle name="Normal 2 2 3 2 2 6 4" xfId="17198" xr:uid="{FFE389BD-D322-4842-8BAA-87781721C271}"/>
    <cellStyle name="Normal 2 2 3 2 2 6 5" xfId="17199" xr:uid="{AC2B13D3-A647-4E6C-9542-6F3EB64AF1F2}"/>
    <cellStyle name="Normal 2 2 3 2 2 6 6" xfId="17200" xr:uid="{32462A91-7732-4341-8807-7CBA25C7F018}"/>
    <cellStyle name="Normal 2 2 3 2 2 6 7" xfId="17201" xr:uid="{CFB5EB2A-56EB-4C62-9A28-0B517F92C972}"/>
    <cellStyle name="Normal 2 2 3 2 2 6 8" xfId="17202" xr:uid="{A62A8A66-5C42-44A1-946C-A0D12D24538B}"/>
    <cellStyle name="Normal 2 2 3 2 2 6 9" xfId="17203" xr:uid="{D6AFED69-17DE-4542-B72F-191D6F0A4019}"/>
    <cellStyle name="Normal 2 2 3 2 2 7" xfId="3652" xr:uid="{9BF3676C-905C-4DBC-B604-9C43315C3F61}"/>
    <cellStyle name="Normal 2 2 3 2 2 7 10" xfId="17204" xr:uid="{BD457B8C-7615-4386-A7A7-7E401F03CA59}"/>
    <cellStyle name="Normal 2 2 3 2 2 7 11" xfId="17205" xr:uid="{1492126F-D043-4383-8F43-A393E1353552}"/>
    <cellStyle name="Normal 2 2 3 2 2 7 12" xfId="17206" xr:uid="{2377E137-AB97-4506-B590-705D51F40B18}"/>
    <cellStyle name="Normal 2 2 3 2 2 7 13" xfId="17207" xr:uid="{9100C5EE-8494-49AC-BC6E-C7A5EBC872B1}"/>
    <cellStyle name="Normal 2 2 3 2 2 7 14" xfId="17208" xr:uid="{7F524A17-C56D-4577-8486-95420C74E265}"/>
    <cellStyle name="Normal 2 2 3 2 2 7 15" xfId="17209" xr:uid="{9AB9281E-1598-4013-BEC7-FA15D5BC6FE9}"/>
    <cellStyle name="Normal 2 2 3 2 2 7 16" xfId="17210" xr:uid="{7AF3951C-A5DD-4006-8F7A-49E8F4D8070F}"/>
    <cellStyle name="Normal 2 2 3 2 2 7 17" xfId="17211" xr:uid="{F42DD44E-37A4-4E53-936A-83F540A67C45}"/>
    <cellStyle name="Normal 2 2 3 2 2 7 18" xfId="17212" xr:uid="{E9E8CAE6-CFAD-4011-9BCD-9153BE34BD61}"/>
    <cellStyle name="Normal 2 2 3 2 2 7 19" xfId="17213" xr:uid="{03617F15-080F-4DBE-90BE-B5E36BBE52C2}"/>
    <cellStyle name="Normal 2 2 3 2 2 7 2" xfId="3653" xr:uid="{9802F8DF-F2EE-47A7-8AD2-835573624D56}"/>
    <cellStyle name="Normal 2 2 3 2 2 7 20" xfId="17214" xr:uid="{45FEB819-5FC7-4E3E-A46A-99E09059481C}"/>
    <cellStyle name="Normal 2 2 3 2 2 7 21" xfId="17215" xr:uid="{38AE79CD-42FB-490E-A7E5-69F408F11161}"/>
    <cellStyle name="Normal 2 2 3 2 2 7 22" xfId="17216" xr:uid="{BF57FB79-1BD8-4F4C-98DD-65CE3185C0BF}"/>
    <cellStyle name="Normal 2 2 3 2 2 7 23" xfId="17217" xr:uid="{56D17A53-1C4C-4D7A-AE47-3FA0B9E8122C}"/>
    <cellStyle name="Normal 2 2 3 2 2 7 24" xfId="17218" xr:uid="{CBEC0C02-2F94-4617-ACCB-828563D19B45}"/>
    <cellStyle name="Normal 2 2 3 2 2 7 25" xfId="17219" xr:uid="{408BD1E0-8F29-4D89-B2EA-84B2DEF74A8D}"/>
    <cellStyle name="Normal 2 2 3 2 2 7 26" xfId="17220" xr:uid="{A0728C4F-B0CD-4B8B-B076-7E59C413EAB5}"/>
    <cellStyle name="Normal 2 2 3 2 2 7 27" xfId="17221" xr:uid="{E3357FD4-3739-4F66-BB7C-B919F9E5B4F0}"/>
    <cellStyle name="Normal 2 2 3 2 2 7 28" xfId="17222" xr:uid="{8A5B2EDF-244A-423E-BE64-69408EF88D92}"/>
    <cellStyle name="Normal 2 2 3 2 2 7 29" xfId="17223" xr:uid="{45B75463-3F92-4060-8B78-0AAFD2B5DC6C}"/>
    <cellStyle name="Normal 2 2 3 2 2 7 3" xfId="17224" xr:uid="{524411CB-4EEB-4A32-B501-6101B4837C34}"/>
    <cellStyle name="Normal 2 2 3 2 2 7 30" xfId="17225" xr:uid="{AEDDB9D0-1E05-40B9-9A93-27DA36D9B65D}"/>
    <cellStyle name="Normal 2 2 3 2 2 7 31" xfId="17226" xr:uid="{6658D77A-629E-4D40-BE8E-97A72113340A}"/>
    <cellStyle name="Normal 2 2 3 2 2 7 4" xfId="17227" xr:uid="{5AD259E1-081C-442D-92A3-CF805D0D2A0F}"/>
    <cellStyle name="Normal 2 2 3 2 2 7 5" xfId="17228" xr:uid="{0C141381-9D69-4AFC-9A77-1814B6C44219}"/>
    <cellStyle name="Normal 2 2 3 2 2 7 6" xfId="17229" xr:uid="{F7D4B58B-7CAA-410A-AD6F-17E56F9D94A0}"/>
    <cellStyle name="Normal 2 2 3 2 2 7 7" xfId="17230" xr:uid="{1666B8C9-1B86-4395-B51C-AD95C0A31995}"/>
    <cellStyle name="Normal 2 2 3 2 2 7 8" xfId="17231" xr:uid="{54EDB7C8-CAAF-48FD-9BD6-9A724E3A2093}"/>
    <cellStyle name="Normal 2 2 3 2 2 7 9" xfId="17232" xr:uid="{F7296EC0-A234-4E1E-B9B1-1B4B9B605343}"/>
    <cellStyle name="Normal 2 2 3 2 2 8" xfId="3654" xr:uid="{9B05315E-76B8-4296-9B8C-7DFCBCC1F402}"/>
    <cellStyle name="Normal 2 2 3 2 2 8 10" xfId="17233" xr:uid="{931F87D5-88E7-4FFA-AA2C-BF90F2230A8E}"/>
    <cellStyle name="Normal 2 2 3 2 2 8 11" xfId="17234" xr:uid="{7EA721B3-1217-4517-BC75-656AF7B4810F}"/>
    <cellStyle name="Normal 2 2 3 2 2 8 12" xfId="17235" xr:uid="{7739C97F-9257-49A2-AAE7-6E3636A12BBD}"/>
    <cellStyle name="Normal 2 2 3 2 2 8 13" xfId="17236" xr:uid="{B8D0D567-5A65-4189-A858-E5C7285B12C6}"/>
    <cellStyle name="Normal 2 2 3 2 2 8 14" xfId="17237" xr:uid="{073D8BD2-31E1-4592-9247-B84E4B09C5F3}"/>
    <cellStyle name="Normal 2 2 3 2 2 8 15" xfId="17238" xr:uid="{674CBA80-54DF-43E5-80AE-B7B499AD9963}"/>
    <cellStyle name="Normal 2 2 3 2 2 8 16" xfId="17239" xr:uid="{346297B3-4F13-4CA7-B4A3-609A75926058}"/>
    <cellStyle name="Normal 2 2 3 2 2 8 17" xfId="17240" xr:uid="{875C9ADF-5788-4803-AA81-064ED3F96416}"/>
    <cellStyle name="Normal 2 2 3 2 2 8 18" xfId="17241" xr:uid="{50A9A9C2-9D50-422F-949F-E799D249FCE1}"/>
    <cellStyle name="Normal 2 2 3 2 2 8 19" xfId="17242" xr:uid="{BF543BE9-D4BB-475D-97C7-9009BB5E3D42}"/>
    <cellStyle name="Normal 2 2 3 2 2 8 2" xfId="3655" xr:uid="{0D76FEC4-A872-4A09-9497-28AAD615ABE9}"/>
    <cellStyle name="Normal 2 2 3 2 2 8 20" xfId="17243" xr:uid="{3B025AD8-8E38-458E-AD6F-12D611D50B3A}"/>
    <cellStyle name="Normal 2 2 3 2 2 8 21" xfId="17244" xr:uid="{FBF1C568-309F-4E84-B51D-424C050EF379}"/>
    <cellStyle name="Normal 2 2 3 2 2 8 22" xfId="17245" xr:uid="{19D7E765-64D3-423D-8A20-EE9EF7076D48}"/>
    <cellStyle name="Normal 2 2 3 2 2 8 23" xfId="17246" xr:uid="{E855E14F-31E6-436F-BC44-75AE3B77DEF1}"/>
    <cellStyle name="Normal 2 2 3 2 2 8 24" xfId="17247" xr:uid="{549BBA5C-0681-4C17-888A-B40D09FB7359}"/>
    <cellStyle name="Normal 2 2 3 2 2 8 25" xfId="17248" xr:uid="{16111721-4EE7-45AC-87CC-8A720E261998}"/>
    <cellStyle name="Normal 2 2 3 2 2 8 26" xfId="17249" xr:uid="{E28A376A-8070-4D36-A7D7-DCC54D82C555}"/>
    <cellStyle name="Normal 2 2 3 2 2 8 27" xfId="17250" xr:uid="{52EFB4BB-8EF8-4879-AF1F-3814B07479C6}"/>
    <cellStyle name="Normal 2 2 3 2 2 8 28" xfId="17251" xr:uid="{5558059B-65B1-4461-B64F-E931D5E59208}"/>
    <cellStyle name="Normal 2 2 3 2 2 8 29" xfId="17252" xr:uid="{0C767911-825E-4D42-9CFA-5D23AF9BA355}"/>
    <cellStyle name="Normal 2 2 3 2 2 8 3" xfId="17253" xr:uid="{49FF57CC-0727-45BF-A1A2-78C6047B1EC4}"/>
    <cellStyle name="Normal 2 2 3 2 2 8 30" xfId="17254" xr:uid="{13648093-5C42-4D57-9EF5-E4C2A8DBC008}"/>
    <cellStyle name="Normal 2 2 3 2 2 8 31" xfId="17255" xr:uid="{36DF237C-892E-4BF8-A61B-472B14BDB882}"/>
    <cellStyle name="Normal 2 2 3 2 2 8 4" xfId="17256" xr:uid="{B05782AD-AF69-4F7E-A9C1-18FB57C90D69}"/>
    <cellStyle name="Normal 2 2 3 2 2 8 5" xfId="17257" xr:uid="{7F5B8CB9-642C-43CC-A1E5-0560DC0D9088}"/>
    <cellStyle name="Normal 2 2 3 2 2 8 6" xfId="17258" xr:uid="{29BB4CFD-B889-4FCF-BCC9-A025F39E4D6D}"/>
    <cellStyle name="Normal 2 2 3 2 2 8 7" xfId="17259" xr:uid="{6DB9E60A-05A5-43E5-90CC-B260B16109C1}"/>
    <cellStyle name="Normal 2 2 3 2 2 8 8" xfId="17260" xr:uid="{D41E4AF3-C0C6-4EC4-957E-8830DFF5B5DA}"/>
    <cellStyle name="Normal 2 2 3 2 2 8 9" xfId="17261" xr:uid="{C4C5D81D-E8D4-411F-95B6-85937A3357B6}"/>
    <cellStyle name="Normal 2 2 3 2 2 9" xfId="3656" xr:uid="{5D7A3B03-FAE5-4950-BBE6-82271811FFF0}"/>
    <cellStyle name="Normal 2 2 3 2 2 9 10" xfId="17262" xr:uid="{AA7461B4-CFB9-44F3-826A-17BAC5B1A095}"/>
    <cellStyle name="Normal 2 2 3 2 2 9 11" xfId="17263" xr:uid="{0E18E0AA-27B7-4239-A3AC-D4127D77A21E}"/>
    <cellStyle name="Normal 2 2 3 2 2 9 12" xfId="17264" xr:uid="{A04BD903-1DA4-4D64-AA1F-F9A703F0BED4}"/>
    <cellStyle name="Normal 2 2 3 2 2 9 13" xfId="17265" xr:uid="{06C64A9E-6FE8-4204-A8CE-AB44B94D6CF8}"/>
    <cellStyle name="Normal 2 2 3 2 2 9 14" xfId="17266" xr:uid="{76417B6F-F78F-4B5A-8F2F-D9232FD1D688}"/>
    <cellStyle name="Normal 2 2 3 2 2 9 15" xfId="17267" xr:uid="{178F7A5E-96EF-4EA1-9DCF-A7D9960F33D3}"/>
    <cellStyle name="Normal 2 2 3 2 2 9 16" xfId="17268" xr:uid="{5CC616B9-993F-4EA9-A904-785CAB5E16D6}"/>
    <cellStyle name="Normal 2 2 3 2 2 9 17" xfId="17269" xr:uid="{4EBF436D-CDB9-46D4-8A1D-C6626FC86A41}"/>
    <cellStyle name="Normal 2 2 3 2 2 9 18" xfId="17270" xr:uid="{78D8C103-57F0-452A-AEB1-721A0CCC39EA}"/>
    <cellStyle name="Normal 2 2 3 2 2 9 19" xfId="17271" xr:uid="{350E3B00-5108-4E8D-9A04-DBF68CA6B038}"/>
    <cellStyle name="Normal 2 2 3 2 2 9 2" xfId="3657" xr:uid="{78CC53E9-CCD2-41FC-9AB4-5906485AC774}"/>
    <cellStyle name="Normal 2 2 3 2 2 9 20" xfId="17272" xr:uid="{12A023FC-CFF3-4FB5-9A73-08DC4CE4D63F}"/>
    <cellStyle name="Normal 2 2 3 2 2 9 21" xfId="17273" xr:uid="{32289909-FC9E-4704-810A-3EA007FFE57F}"/>
    <cellStyle name="Normal 2 2 3 2 2 9 22" xfId="17274" xr:uid="{3CFBC0C1-67E8-4666-AD78-878B576E97F4}"/>
    <cellStyle name="Normal 2 2 3 2 2 9 23" xfId="17275" xr:uid="{44BB35EA-7429-40E6-BBEB-5F05A1DEDAF3}"/>
    <cellStyle name="Normal 2 2 3 2 2 9 24" xfId="17276" xr:uid="{90BD83AC-32C4-4F4C-BBC6-AAC231C0AEC7}"/>
    <cellStyle name="Normal 2 2 3 2 2 9 25" xfId="17277" xr:uid="{A268DCAD-CEB2-4B82-BB25-A0D844F3B020}"/>
    <cellStyle name="Normal 2 2 3 2 2 9 26" xfId="17278" xr:uid="{81F61096-F0A9-4354-B622-EE3C9255914F}"/>
    <cellStyle name="Normal 2 2 3 2 2 9 27" xfId="17279" xr:uid="{47C18A7A-1B69-4C58-BDE1-152BE58D9543}"/>
    <cellStyle name="Normal 2 2 3 2 2 9 28" xfId="17280" xr:uid="{3FD506D8-337F-43DC-9833-8F190AA77790}"/>
    <cellStyle name="Normal 2 2 3 2 2 9 29" xfId="17281" xr:uid="{7EF285BE-A758-4DDA-B04E-A87FB66589EB}"/>
    <cellStyle name="Normal 2 2 3 2 2 9 3" xfId="17282" xr:uid="{AF0C1872-7DF0-46F6-B5F7-63A0C3E3EAE5}"/>
    <cellStyle name="Normal 2 2 3 2 2 9 30" xfId="17283" xr:uid="{870414CB-8530-48D1-92DA-8B0D5CA05E95}"/>
    <cellStyle name="Normal 2 2 3 2 2 9 31" xfId="17284" xr:uid="{505BCEE0-CE00-4F01-95F6-AA610597D0BA}"/>
    <cellStyle name="Normal 2 2 3 2 2 9 4" xfId="17285" xr:uid="{112C2809-6F8A-4D6A-8DCB-80E7537B835B}"/>
    <cellStyle name="Normal 2 2 3 2 2 9 5" xfId="17286" xr:uid="{F671C6B9-C388-40F8-AE97-020E700F499D}"/>
    <cellStyle name="Normal 2 2 3 2 2 9 6" xfId="17287" xr:uid="{A8EAC849-6810-4949-BBA9-111B9D57124A}"/>
    <cellStyle name="Normal 2 2 3 2 2 9 7" xfId="17288" xr:uid="{0C8F884C-A503-4C5C-B128-DAB89C62BD00}"/>
    <cellStyle name="Normal 2 2 3 2 2 9 8" xfId="17289" xr:uid="{D9C899AD-BB5F-4F04-B8AB-5BB773C3BA7B}"/>
    <cellStyle name="Normal 2 2 3 2 2 9 9" xfId="17290" xr:uid="{653AE93F-EDAA-4088-8624-B721402032AE}"/>
    <cellStyle name="Normal 2 2 3 2 20" xfId="17291" xr:uid="{9C9385B6-DA7F-4AAD-8E81-635A8AB152DF}"/>
    <cellStyle name="Normal 2 2 3 2 21" xfId="17292" xr:uid="{B8E7E0CA-9B7E-4A32-BBCE-C4D4902BB982}"/>
    <cellStyle name="Normal 2 2 3 2 22" xfId="17293" xr:uid="{0B7B32C8-3FE7-423F-9707-766E3FEEE95E}"/>
    <cellStyle name="Normal 2 2 3 2 23" xfId="17294" xr:uid="{B5F1AEFA-32AE-4DF8-BC1D-B4817185AA36}"/>
    <cellStyle name="Normal 2 2 3 2 24" xfId="17295" xr:uid="{D5F0FCA9-DD67-487A-A066-01840484945C}"/>
    <cellStyle name="Normal 2 2 3 2 25" xfId="17296" xr:uid="{2A9024B8-61AE-4F28-9655-DD3208991F6E}"/>
    <cellStyle name="Normal 2 2 3 2 26" xfId="17297" xr:uid="{8D2C35DB-B239-47D5-AC73-1A3CD8163AF0}"/>
    <cellStyle name="Normal 2 2 3 2 27" xfId="17298" xr:uid="{68CC789A-4B80-4B6D-88FB-120280F102EA}"/>
    <cellStyle name="Normal 2 2 3 2 28" xfId="17299" xr:uid="{89BAA5B2-E625-43E2-A53A-650D7341A43F}"/>
    <cellStyle name="Normal 2 2 3 2 29" xfId="17300" xr:uid="{E2FF1842-2C92-495B-A0F8-AF75F0C1FF07}"/>
    <cellStyle name="Normal 2 2 3 2 3" xfId="3658" xr:uid="{7314B509-9E6C-4A11-8B5F-A65068B35BDB}"/>
    <cellStyle name="Normal 2 2 3 2 3 2" xfId="3659" xr:uid="{BC8D632C-7AF5-40A9-A880-7C5AD26945D2}"/>
    <cellStyle name="Normal 2 2 3 2 3 2 10" xfId="17301" xr:uid="{7A1E3999-5B53-499F-B959-B0E468EEC9CA}"/>
    <cellStyle name="Normal 2 2 3 2 3 2 11" xfId="17302" xr:uid="{12AD82A3-D8AA-479B-8792-E77593BA4A22}"/>
    <cellStyle name="Normal 2 2 3 2 3 2 12" xfId="17303" xr:uid="{136E8DAB-6407-43B1-942A-FB73499E73FE}"/>
    <cellStyle name="Normal 2 2 3 2 3 2 13" xfId="17304" xr:uid="{52C1D2AB-C407-4089-8E85-BF63422F6EE2}"/>
    <cellStyle name="Normal 2 2 3 2 3 2 14" xfId="17305" xr:uid="{EFFD47E1-5C93-44C3-866D-FEBF62BBA844}"/>
    <cellStyle name="Normal 2 2 3 2 3 2 15" xfId="17306" xr:uid="{A82D0311-06A0-483D-8E38-4C5A920DA9DD}"/>
    <cellStyle name="Normal 2 2 3 2 3 2 16" xfId="17307" xr:uid="{79504F59-0D0C-4E73-9AAA-68FAB9D2AB40}"/>
    <cellStyle name="Normal 2 2 3 2 3 2 17" xfId="17308" xr:uid="{749E1C90-BBF7-41AF-95B9-4352AF0BA5F3}"/>
    <cellStyle name="Normal 2 2 3 2 3 2 18" xfId="17309" xr:uid="{45E94067-6549-4BBF-B9D8-AE4371958372}"/>
    <cellStyle name="Normal 2 2 3 2 3 2 19" xfId="17310" xr:uid="{8F15B6F4-3610-4644-B4D4-5B5EF6CEED4E}"/>
    <cellStyle name="Normal 2 2 3 2 3 2 2" xfId="3660" xr:uid="{EF6C1404-6980-4C77-93E6-026D8876747E}"/>
    <cellStyle name="Normal 2 2 3 2 3 2 20" xfId="17311" xr:uid="{FC742184-30FB-48F1-8ADB-7C82A8088BEC}"/>
    <cellStyle name="Normal 2 2 3 2 3 2 21" xfId="17312" xr:uid="{91C808C4-1E65-462F-9A48-4B3BA80B905B}"/>
    <cellStyle name="Normal 2 2 3 2 3 2 22" xfId="17313" xr:uid="{BBD0B585-4F93-4E12-8362-7FE4F5A21055}"/>
    <cellStyle name="Normal 2 2 3 2 3 2 23" xfId="17314" xr:uid="{6FCB581F-0DF1-4658-9DC3-0DF003D45B1D}"/>
    <cellStyle name="Normal 2 2 3 2 3 2 24" xfId="17315" xr:uid="{98E75717-17BD-40E3-A3F9-CFD31C42BFF9}"/>
    <cellStyle name="Normal 2 2 3 2 3 2 25" xfId="17316" xr:uid="{C2437831-AAF1-488C-9636-940B119497FF}"/>
    <cellStyle name="Normal 2 2 3 2 3 2 26" xfId="17317" xr:uid="{43FE8230-F761-431D-B1DC-0A087D05D7DE}"/>
    <cellStyle name="Normal 2 2 3 2 3 2 27" xfId="17318" xr:uid="{8D3E1804-B863-4987-A61E-F3A80853DC21}"/>
    <cellStyle name="Normal 2 2 3 2 3 2 28" xfId="17319" xr:uid="{EDACFFCA-BC40-4602-B862-E16091AA56E5}"/>
    <cellStyle name="Normal 2 2 3 2 3 2 29" xfId="17320" xr:uid="{32D83AF5-A1CC-4E38-BAAA-361498D31E2E}"/>
    <cellStyle name="Normal 2 2 3 2 3 2 3" xfId="17321" xr:uid="{842A6E4E-F054-4306-9683-3E6AC32B4E01}"/>
    <cellStyle name="Normal 2 2 3 2 3 2 30" xfId="17322" xr:uid="{084802EE-278E-43C3-A2F1-8A655E5B6EA9}"/>
    <cellStyle name="Normal 2 2 3 2 3 2 31" xfId="17323" xr:uid="{CB1A2761-EEE2-4B4E-BD5A-AEE00607623C}"/>
    <cellStyle name="Normal 2 2 3 2 3 2 4" xfId="17324" xr:uid="{E6E1BF10-3917-486C-BEB6-32D4BFCCC929}"/>
    <cellStyle name="Normal 2 2 3 2 3 2 5" xfId="17325" xr:uid="{F1A21F4F-9F86-4CBD-B0A0-1B3CD747263A}"/>
    <cellStyle name="Normal 2 2 3 2 3 2 6" xfId="17326" xr:uid="{0EF4A684-8DBE-4B52-87BD-A3CA97F56A5A}"/>
    <cellStyle name="Normal 2 2 3 2 3 2 7" xfId="17327" xr:uid="{1949039E-534A-4702-A770-E3BA35C8D7EC}"/>
    <cellStyle name="Normal 2 2 3 2 3 2 8" xfId="17328" xr:uid="{FA2457D4-3ADA-4281-A2F4-0AA3656EEE47}"/>
    <cellStyle name="Normal 2 2 3 2 3 2 9" xfId="17329" xr:uid="{2849A0D6-4F76-471C-8BE7-EA21321D2E81}"/>
    <cellStyle name="Normal 2 2 3 2 3 3" xfId="3661" xr:uid="{0BF315D6-4795-4F8F-8E51-77ACF919B837}"/>
    <cellStyle name="Normal 2 2 3 2 3 3 10" xfId="17330" xr:uid="{78D97BAA-B693-4DFA-952D-A2C600A87611}"/>
    <cellStyle name="Normal 2 2 3 2 3 3 11" xfId="17331" xr:uid="{6473D6C9-B97A-4D75-AA99-ED8FE17C9E5D}"/>
    <cellStyle name="Normal 2 2 3 2 3 3 12" xfId="17332" xr:uid="{73D75565-1B1A-4E0D-8820-DE5F4146AB84}"/>
    <cellStyle name="Normal 2 2 3 2 3 3 13" xfId="17333" xr:uid="{23FCAFC5-7F42-4011-968F-6D992747F7E4}"/>
    <cellStyle name="Normal 2 2 3 2 3 3 14" xfId="17334" xr:uid="{8D5F9882-0E26-4101-90C1-77E2D5B65544}"/>
    <cellStyle name="Normal 2 2 3 2 3 3 15" xfId="17335" xr:uid="{CAA9966B-D7FB-4422-991F-7F3ECD7F13CA}"/>
    <cellStyle name="Normal 2 2 3 2 3 3 16" xfId="17336" xr:uid="{4EAF7998-CE8A-4632-9601-F14AF751B10C}"/>
    <cellStyle name="Normal 2 2 3 2 3 3 17" xfId="17337" xr:uid="{2CBF4EF5-6957-4BCC-8A65-66520790C5B1}"/>
    <cellStyle name="Normal 2 2 3 2 3 3 18" xfId="17338" xr:uid="{5DAFC106-3541-4A12-A58F-14100E66954D}"/>
    <cellStyle name="Normal 2 2 3 2 3 3 19" xfId="17339" xr:uid="{4D109F7C-15F4-4907-BB64-B691D5271405}"/>
    <cellStyle name="Normal 2 2 3 2 3 3 2" xfId="3662" xr:uid="{65F6AC17-1361-4BBC-89D3-91E6983BB6E0}"/>
    <cellStyle name="Normal 2 2 3 2 3 3 20" xfId="17340" xr:uid="{87BD2117-FB47-4441-9313-B3A980101CFA}"/>
    <cellStyle name="Normal 2 2 3 2 3 3 21" xfId="17341" xr:uid="{D9A68F5C-8369-4555-B459-EF46F37F6454}"/>
    <cellStyle name="Normal 2 2 3 2 3 3 22" xfId="17342" xr:uid="{21E2B8F9-9F07-4FF7-86B2-35C3CC2F8209}"/>
    <cellStyle name="Normal 2 2 3 2 3 3 23" xfId="17343" xr:uid="{1DA38856-2C01-4218-B6B9-5C3B81EABFB2}"/>
    <cellStyle name="Normal 2 2 3 2 3 3 24" xfId="17344" xr:uid="{4D2A2B51-B805-450C-B015-0D4681F4EA04}"/>
    <cellStyle name="Normal 2 2 3 2 3 3 25" xfId="17345" xr:uid="{1C368A17-428C-4217-A674-7ABAEF33FD02}"/>
    <cellStyle name="Normal 2 2 3 2 3 3 26" xfId="17346" xr:uid="{C16B5D42-1955-4006-B240-3DF981756D49}"/>
    <cellStyle name="Normal 2 2 3 2 3 3 27" xfId="17347" xr:uid="{A99C58AC-FA46-4D4D-BBB9-806F4D1544D4}"/>
    <cellStyle name="Normal 2 2 3 2 3 3 28" xfId="17348" xr:uid="{A46D94D1-8D5D-45FE-A304-02B0F125D4D1}"/>
    <cellStyle name="Normal 2 2 3 2 3 3 29" xfId="17349" xr:uid="{AAB28A65-B46D-4D4D-B23E-4EE6800073B4}"/>
    <cellStyle name="Normal 2 2 3 2 3 3 3" xfId="17350" xr:uid="{350D96EB-CF9C-4862-8EAF-A29CBE82D7D6}"/>
    <cellStyle name="Normal 2 2 3 2 3 3 30" xfId="17351" xr:uid="{0C555F27-8D18-4015-84BB-D8FCD145AAB9}"/>
    <cellStyle name="Normal 2 2 3 2 3 3 31" xfId="17352" xr:uid="{FE8366DF-FEAC-4719-84B8-13B83E94FF92}"/>
    <cellStyle name="Normal 2 2 3 2 3 3 4" xfId="17353" xr:uid="{1247D6FE-D5E1-433B-B754-8A608698B8DE}"/>
    <cellStyle name="Normal 2 2 3 2 3 3 5" xfId="17354" xr:uid="{FA4039E1-6DDB-4D09-A5AD-567213DF0C8B}"/>
    <cellStyle name="Normal 2 2 3 2 3 3 6" xfId="17355" xr:uid="{EACB6F4E-5050-4348-AF7C-403AF156C7C8}"/>
    <cellStyle name="Normal 2 2 3 2 3 3 7" xfId="17356" xr:uid="{5D9F55CD-9203-448C-8FE7-DE60B12A1688}"/>
    <cellStyle name="Normal 2 2 3 2 3 3 8" xfId="17357" xr:uid="{8B9AB807-792F-44A8-BDD0-03F197956AC1}"/>
    <cellStyle name="Normal 2 2 3 2 3 3 9" xfId="17358" xr:uid="{F87C680B-F87A-4473-941E-404EA2329681}"/>
    <cellStyle name="Normal 2 2 3 2 3 4" xfId="3663" xr:uid="{57B71A93-D11C-418B-99EF-9759F745FE5D}"/>
    <cellStyle name="Normal 2 2 3 2 3 4 10" xfId="17359" xr:uid="{24DDBF59-E750-4F72-951F-58E877246C83}"/>
    <cellStyle name="Normal 2 2 3 2 3 4 11" xfId="17360" xr:uid="{AA44542A-E5FF-4521-8482-3009CA95CA14}"/>
    <cellStyle name="Normal 2 2 3 2 3 4 12" xfId="17361" xr:uid="{9FA825B2-A977-420F-9D6C-A17A04D40D02}"/>
    <cellStyle name="Normal 2 2 3 2 3 4 13" xfId="17362" xr:uid="{1547087A-DE8E-481E-B1A5-BED12906043C}"/>
    <cellStyle name="Normal 2 2 3 2 3 4 14" xfId="17363" xr:uid="{DE6383E1-BE56-4DED-899C-A9707043081B}"/>
    <cellStyle name="Normal 2 2 3 2 3 4 15" xfId="17364" xr:uid="{814D603B-37E1-41C6-B877-B898A65FEE00}"/>
    <cellStyle name="Normal 2 2 3 2 3 4 16" xfId="17365" xr:uid="{11374A13-4535-4064-867B-B241A5F7C085}"/>
    <cellStyle name="Normal 2 2 3 2 3 4 17" xfId="17366" xr:uid="{A644A850-6EDF-4D3B-84B1-C0A86E38814D}"/>
    <cellStyle name="Normal 2 2 3 2 3 4 18" xfId="17367" xr:uid="{FF2DA2FD-849D-443A-B4F5-E52F91D98FDC}"/>
    <cellStyle name="Normal 2 2 3 2 3 4 19" xfId="17368" xr:uid="{16DC3924-42BE-4EA1-B8B4-CEA75BD70892}"/>
    <cellStyle name="Normal 2 2 3 2 3 4 2" xfId="3664" xr:uid="{71B2374F-7493-4FE2-82BF-88ADDA198EFF}"/>
    <cellStyle name="Normal 2 2 3 2 3 4 20" xfId="17369" xr:uid="{6021D6C7-2E04-48B5-B0F7-5D00B60FBA25}"/>
    <cellStyle name="Normal 2 2 3 2 3 4 21" xfId="17370" xr:uid="{50F16578-D4BC-415B-90D8-EE231A73B69F}"/>
    <cellStyle name="Normal 2 2 3 2 3 4 22" xfId="17371" xr:uid="{4117B40A-C668-4083-82B1-D555D191C357}"/>
    <cellStyle name="Normal 2 2 3 2 3 4 23" xfId="17372" xr:uid="{30E1C0A1-D3DA-4831-B8A6-6A52CCFA748C}"/>
    <cellStyle name="Normal 2 2 3 2 3 4 24" xfId="17373" xr:uid="{8771623F-26E9-48BE-A120-EAC599DAAF1B}"/>
    <cellStyle name="Normal 2 2 3 2 3 4 25" xfId="17374" xr:uid="{47F48EC7-3AA6-4917-AE80-E2263665705C}"/>
    <cellStyle name="Normal 2 2 3 2 3 4 26" xfId="17375" xr:uid="{95098FB1-BBE3-4C50-80F5-A775C845858E}"/>
    <cellStyle name="Normal 2 2 3 2 3 4 27" xfId="17376" xr:uid="{103DE555-B389-4ED9-9B1B-470277687F8E}"/>
    <cellStyle name="Normal 2 2 3 2 3 4 28" xfId="17377" xr:uid="{41901369-6BC2-436A-909C-0E23971BB3AB}"/>
    <cellStyle name="Normal 2 2 3 2 3 4 29" xfId="17378" xr:uid="{9F07F764-38CE-4A60-A028-4CABA14A348F}"/>
    <cellStyle name="Normal 2 2 3 2 3 4 3" xfId="17379" xr:uid="{1AB7DAD7-3C51-4567-9866-C61378F39262}"/>
    <cellStyle name="Normal 2 2 3 2 3 4 30" xfId="17380" xr:uid="{ADC410E5-314E-4AE5-AD22-82527CA832ED}"/>
    <cellStyle name="Normal 2 2 3 2 3 4 31" xfId="17381" xr:uid="{F84288F7-F3E7-462B-8B2C-3037ED2E0975}"/>
    <cellStyle name="Normal 2 2 3 2 3 4 4" xfId="17382" xr:uid="{AE956992-D5DC-4E7B-8623-CB975BCE121A}"/>
    <cellStyle name="Normal 2 2 3 2 3 4 5" xfId="17383" xr:uid="{7FF84BC4-B5ED-4931-A3AD-F230EE6CEA0B}"/>
    <cellStyle name="Normal 2 2 3 2 3 4 6" xfId="17384" xr:uid="{E2AFF523-1DC0-46C6-A201-C75108F24AAC}"/>
    <cellStyle name="Normal 2 2 3 2 3 4 7" xfId="17385" xr:uid="{28E17709-3CD1-4690-B922-91A8830D86E9}"/>
    <cellStyle name="Normal 2 2 3 2 3 4 8" xfId="17386" xr:uid="{64728688-85C5-4547-B2CB-CC9CA21CB394}"/>
    <cellStyle name="Normal 2 2 3 2 3 4 9" xfId="17387" xr:uid="{B626A5DE-C06B-43A4-A1FE-3B011006A3E6}"/>
    <cellStyle name="Normal 2 2 3 2 3 5" xfId="3665" xr:uid="{994520B7-BAE7-40A9-89F3-C25C9A4C0328}"/>
    <cellStyle name="Normal 2 2 3 2 3 5 10" xfId="17388" xr:uid="{F8B14B6F-6EF4-4E81-BA5F-8B8787FD3479}"/>
    <cellStyle name="Normal 2 2 3 2 3 5 11" xfId="17389" xr:uid="{50D55D3A-4951-4796-A305-5D3076416E65}"/>
    <cellStyle name="Normal 2 2 3 2 3 5 12" xfId="17390" xr:uid="{7F41E9AB-9EAF-468F-85DB-363DB41D23BF}"/>
    <cellStyle name="Normal 2 2 3 2 3 5 13" xfId="17391" xr:uid="{7DE6E0CE-C101-4D36-A8BF-8C792FAF31AC}"/>
    <cellStyle name="Normal 2 2 3 2 3 5 14" xfId="17392" xr:uid="{EDE145D3-AEFB-4827-9AF9-7ABD9FD378D8}"/>
    <cellStyle name="Normal 2 2 3 2 3 5 15" xfId="17393" xr:uid="{D65F5BF1-580D-4638-B219-2347CF4A3D6F}"/>
    <cellStyle name="Normal 2 2 3 2 3 5 16" xfId="17394" xr:uid="{623E8B65-91DC-401B-B166-23C677FA64E3}"/>
    <cellStyle name="Normal 2 2 3 2 3 5 17" xfId="17395" xr:uid="{F6C07C4D-9F87-4E60-A30B-AFA1000E12C6}"/>
    <cellStyle name="Normal 2 2 3 2 3 5 18" xfId="17396" xr:uid="{EDCA3B60-FEB5-44B7-B54D-9BB9086D5BF2}"/>
    <cellStyle name="Normal 2 2 3 2 3 5 19" xfId="17397" xr:uid="{20AB4223-952A-46F3-9628-1E7F7BD7A519}"/>
    <cellStyle name="Normal 2 2 3 2 3 5 2" xfId="3666" xr:uid="{0C53B401-C1C1-4BA9-BDF4-8A26F43AB03E}"/>
    <cellStyle name="Normal 2 2 3 2 3 5 20" xfId="17398" xr:uid="{E7E008A2-A758-4E51-86DB-244B3FA3410F}"/>
    <cellStyle name="Normal 2 2 3 2 3 5 21" xfId="17399" xr:uid="{E0B45150-20C2-49F7-AE70-A58CD3A299DC}"/>
    <cellStyle name="Normal 2 2 3 2 3 5 22" xfId="17400" xr:uid="{B9EA7F40-1AED-4E6A-B516-799E3D0F2ED1}"/>
    <cellStyle name="Normal 2 2 3 2 3 5 23" xfId="17401" xr:uid="{58E0EBDD-C748-4B39-8289-1B8B2D93F1D9}"/>
    <cellStyle name="Normal 2 2 3 2 3 5 24" xfId="17402" xr:uid="{E85F846B-A23B-402F-A6FD-F18019DB9EC7}"/>
    <cellStyle name="Normal 2 2 3 2 3 5 25" xfId="17403" xr:uid="{9651F63F-17D8-453F-B52D-4B231228C37E}"/>
    <cellStyle name="Normal 2 2 3 2 3 5 26" xfId="17404" xr:uid="{0614C8C6-A1C8-4314-8BCC-7E59C71DCF66}"/>
    <cellStyle name="Normal 2 2 3 2 3 5 27" xfId="17405" xr:uid="{F5489D00-12E8-422C-A81E-13F5EB14C641}"/>
    <cellStyle name="Normal 2 2 3 2 3 5 28" xfId="17406" xr:uid="{0176328D-E619-407B-97AD-F2DC1F696C15}"/>
    <cellStyle name="Normal 2 2 3 2 3 5 29" xfId="17407" xr:uid="{2E8F2AED-3DB3-4880-86B8-C785D1B68175}"/>
    <cellStyle name="Normal 2 2 3 2 3 5 3" xfId="17408" xr:uid="{5AC0A872-270D-4970-A8E9-0A7ADA333D6E}"/>
    <cellStyle name="Normal 2 2 3 2 3 5 30" xfId="17409" xr:uid="{C9F21F39-A102-439D-AB5E-78BECD5A90B6}"/>
    <cellStyle name="Normal 2 2 3 2 3 5 31" xfId="17410" xr:uid="{22021178-EFF9-4608-85EE-D3C19388CD5B}"/>
    <cellStyle name="Normal 2 2 3 2 3 5 4" xfId="17411" xr:uid="{E5DF659F-F6B2-4552-825A-11CAB9A1F68B}"/>
    <cellStyle name="Normal 2 2 3 2 3 5 5" xfId="17412" xr:uid="{D0DDBF0D-74EC-4B9F-A6C6-AB35EFA8AA60}"/>
    <cellStyle name="Normal 2 2 3 2 3 5 6" xfId="17413" xr:uid="{46F1782A-46C5-4198-B15E-65FD8AF524F0}"/>
    <cellStyle name="Normal 2 2 3 2 3 5 7" xfId="17414" xr:uid="{E24EFEC0-8097-46F8-B23E-D2C7563EB3FB}"/>
    <cellStyle name="Normal 2 2 3 2 3 5 8" xfId="17415" xr:uid="{44549DC8-DF91-4041-B7DB-BD9C7A0E62D1}"/>
    <cellStyle name="Normal 2 2 3 2 3 5 9" xfId="17416" xr:uid="{C9B46E46-AF18-4873-BA4C-27FB5FE68BD6}"/>
    <cellStyle name="Normal 2 2 3 2 3 6" xfId="3667" xr:uid="{F22797E1-BAC7-4D2B-B141-0D56A1209D6F}"/>
    <cellStyle name="Normal 2 2 3 2 3 6 10" xfId="17417" xr:uid="{E2975FF3-8F56-4607-86B8-BDADA74A1EDC}"/>
    <cellStyle name="Normal 2 2 3 2 3 6 11" xfId="17418" xr:uid="{94B17509-D2DC-43FC-8B82-5A34ED39EB86}"/>
    <cellStyle name="Normal 2 2 3 2 3 6 12" xfId="17419" xr:uid="{1CD95676-569C-4C77-B33D-36E42631093C}"/>
    <cellStyle name="Normal 2 2 3 2 3 6 13" xfId="17420" xr:uid="{193AA01F-A2D5-4E8B-A18C-1E3D8FBC9F3F}"/>
    <cellStyle name="Normal 2 2 3 2 3 6 14" xfId="17421" xr:uid="{571989A2-B5E4-45FA-A35E-9E31014B6FC4}"/>
    <cellStyle name="Normal 2 2 3 2 3 6 15" xfId="17422" xr:uid="{7759050B-5583-4170-95C9-F5ADCD3E40C9}"/>
    <cellStyle name="Normal 2 2 3 2 3 6 16" xfId="17423" xr:uid="{4A830401-93AF-43C4-839F-4DEF9E01139E}"/>
    <cellStyle name="Normal 2 2 3 2 3 6 17" xfId="17424" xr:uid="{C39DB142-BC93-4553-A1DA-A9F56E19A797}"/>
    <cellStyle name="Normal 2 2 3 2 3 6 18" xfId="17425" xr:uid="{24D1C3C3-4DCD-417C-BE74-F2599410EA2F}"/>
    <cellStyle name="Normal 2 2 3 2 3 6 19" xfId="17426" xr:uid="{044690A2-C5D7-4633-92D6-FA46BCDF3FE7}"/>
    <cellStyle name="Normal 2 2 3 2 3 6 2" xfId="3668" xr:uid="{88FC8390-A84D-4E6F-8A5C-6E9E10D55E9C}"/>
    <cellStyle name="Normal 2 2 3 2 3 6 20" xfId="17427" xr:uid="{A432C9CA-6780-4B5D-9C40-691CF395C802}"/>
    <cellStyle name="Normal 2 2 3 2 3 6 21" xfId="17428" xr:uid="{8304D855-A779-46DC-82EF-FDF5D6490D91}"/>
    <cellStyle name="Normal 2 2 3 2 3 6 22" xfId="17429" xr:uid="{3C80638B-F398-4A88-A670-0991F9ACF9FC}"/>
    <cellStyle name="Normal 2 2 3 2 3 6 23" xfId="17430" xr:uid="{DD09DE4B-2142-460D-976D-86C61B15C022}"/>
    <cellStyle name="Normal 2 2 3 2 3 6 24" xfId="17431" xr:uid="{386A4A2A-DE89-4593-A65E-5DC51C330072}"/>
    <cellStyle name="Normal 2 2 3 2 3 6 25" xfId="17432" xr:uid="{D9BDFB7A-FFFD-49AE-B827-A70C971AC103}"/>
    <cellStyle name="Normal 2 2 3 2 3 6 26" xfId="17433" xr:uid="{FD38D319-F309-4C64-8D2A-866D72BC7A22}"/>
    <cellStyle name="Normal 2 2 3 2 3 6 27" xfId="17434" xr:uid="{3111D9C2-185C-4B9D-9712-DFBCEFFC424A}"/>
    <cellStyle name="Normal 2 2 3 2 3 6 28" xfId="17435" xr:uid="{E7D0A68A-9189-4CD5-9254-32F7B0E0633E}"/>
    <cellStyle name="Normal 2 2 3 2 3 6 29" xfId="17436" xr:uid="{1582C536-1CB1-4A38-A96A-D16A291B8621}"/>
    <cellStyle name="Normal 2 2 3 2 3 6 3" xfId="17437" xr:uid="{FB122204-5A19-4E52-A623-6687D4C88FDF}"/>
    <cellStyle name="Normal 2 2 3 2 3 6 30" xfId="17438" xr:uid="{00475893-A12C-410F-841E-4F1FD14D0C9C}"/>
    <cellStyle name="Normal 2 2 3 2 3 6 31" xfId="17439" xr:uid="{E8A5E48E-6DCD-426A-B197-710DF933D37C}"/>
    <cellStyle name="Normal 2 2 3 2 3 6 4" xfId="17440" xr:uid="{69CE6734-6509-46D2-8C82-6E72D0F65DEB}"/>
    <cellStyle name="Normal 2 2 3 2 3 6 5" xfId="17441" xr:uid="{F24625FB-E80E-447F-844A-3C08E18659E2}"/>
    <cellStyle name="Normal 2 2 3 2 3 6 6" xfId="17442" xr:uid="{573BAF22-240C-4ABB-9ECF-40E45013CEED}"/>
    <cellStyle name="Normal 2 2 3 2 3 6 7" xfId="17443" xr:uid="{54A365B1-F275-4D4C-8316-EA93FA8925B5}"/>
    <cellStyle name="Normal 2 2 3 2 3 6 8" xfId="17444" xr:uid="{5582D706-B949-4A28-9794-0774E880D151}"/>
    <cellStyle name="Normal 2 2 3 2 3 6 9" xfId="17445" xr:uid="{CF04451A-5BCF-4102-A275-55329B210BEC}"/>
    <cellStyle name="Normal 2 2 3 2 3 7" xfId="3669" xr:uid="{27C23E33-5C22-4875-8000-22A2E14EBED8}"/>
    <cellStyle name="Normal 2 2 3 2 3 7 10" xfId="17446" xr:uid="{B1BD812B-5254-4F15-BB22-F6E4CD6E2033}"/>
    <cellStyle name="Normal 2 2 3 2 3 7 11" xfId="17447" xr:uid="{F9D7D78D-EA9D-455D-A6C7-435EE4CC0AAA}"/>
    <cellStyle name="Normal 2 2 3 2 3 7 12" xfId="17448" xr:uid="{32EBA7DE-EFA0-4AD6-856A-8E1EBD8B65FF}"/>
    <cellStyle name="Normal 2 2 3 2 3 7 13" xfId="17449" xr:uid="{898ADD8C-1F2C-455C-A3B7-68688FB72713}"/>
    <cellStyle name="Normal 2 2 3 2 3 7 14" xfId="17450" xr:uid="{9341A79F-82CB-4515-8896-3FE6CC8526E9}"/>
    <cellStyle name="Normal 2 2 3 2 3 7 15" xfId="17451" xr:uid="{0DE64285-7177-41E7-89A4-220EDA6C1563}"/>
    <cellStyle name="Normal 2 2 3 2 3 7 16" xfId="17452" xr:uid="{FD38C827-D753-41F0-AAE9-826A768A6A15}"/>
    <cellStyle name="Normal 2 2 3 2 3 7 17" xfId="17453" xr:uid="{FAACDAEF-93FC-4315-A314-ADE642406402}"/>
    <cellStyle name="Normal 2 2 3 2 3 7 18" xfId="17454" xr:uid="{7A2604CB-5197-4211-842E-66AA9E85F77E}"/>
    <cellStyle name="Normal 2 2 3 2 3 7 19" xfId="17455" xr:uid="{A10B8CB0-340A-4833-9BE5-025D5A0DCF0C}"/>
    <cellStyle name="Normal 2 2 3 2 3 7 2" xfId="3670" xr:uid="{AF429F45-BBE1-45E3-BDE4-869C3232E9FD}"/>
    <cellStyle name="Normal 2 2 3 2 3 7 20" xfId="17456" xr:uid="{D8FA6B8A-9D44-45E6-9EBF-91FD29919548}"/>
    <cellStyle name="Normal 2 2 3 2 3 7 21" xfId="17457" xr:uid="{E7509A8B-46C0-4D6B-95A1-9914BD66632C}"/>
    <cellStyle name="Normal 2 2 3 2 3 7 22" xfId="17458" xr:uid="{02AAC924-5A23-4BA1-8496-73E4F6B57795}"/>
    <cellStyle name="Normal 2 2 3 2 3 7 23" xfId="17459" xr:uid="{2ACDEC9C-AED6-471B-BAA3-294772144633}"/>
    <cellStyle name="Normal 2 2 3 2 3 7 24" xfId="17460" xr:uid="{55CCA965-9E1B-4F66-BAC6-F80B3CB3A786}"/>
    <cellStyle name="Normal 2 2 3 2 3 7 25" xfId="17461" xr:uid="{763E145B-359A-440E-98AA-9E64D5182725}"/>
    <cellStyle name="Normal 2 2 3 2 3 7 26" xfId="17462" xr:uid="{F683A4F1-16E5-4119-91A2-1E7C61FB4209}"/>
    <cellStyle name="Normal 2 2 3 2 3 7 27" xfId="17463" xr:uid="{91706E58-9C5D-4E21-A003-FAB952D0A52A}"/>
    <cellStyle name="Normal 2 2 3 2 3 7 28" xfId="17464" xr:uid="{C5DF04DF-2CCF-4BF2-B087-F9C2B0F9EE9F}"/>
    <cellStyle name="Normal 2 2 3 2 3 7 29" xfId="17465" xr:uid="{34E31021-9F76-4DED-B4E0-1AD3EE2F068E}"/>
    <cellStyle name="Normal 2 2 3 2 3 7 3" xfId="17466" xr:uid="{138ADB13-5C0D-4FA7-BFC9-E99C56655CE7}"/>
    <cellStyle name="Normal 2 2 3 2 3 7 30" xfId="17467" xr:uid="{946666C7-E3F3-4B9D-99CE-9FE1F14ADC25}"/>
    <cellStyle name="Normal 2 2 3 2 3 7 31" xfId="17468" xr:uid="{DBA639CC-7A56-40BA-8624-C43D60E5D28A}"/>
    <cellStyle name="Normal 2 2 3 2 3 7 4" xfId="17469" xr:uid="{4DFFE037-AC4F-4BC2-A95C-724B2D047182}"/>
    <cellStyle name="Normal 2 2 3 2 3 7 5" xfId="17470" xr:uid="{C396CCE9-9E83-4952-95F1-E6BD52A4D2DE}"/>
    <cellStyle name="Normal 2 2 3 2 3 7 6" xfId="17471" xr:uid="{32C8ADD7-8DAB-4004-B62D-B6DF11D6F6E9}"/>
    <cellStyle name="Normal 2 2 3 2 3 7 7" xfId="17472" xr:uid="{8E5515E4-2120-477D-B779-A256A54DD3C9}"/>
    <cellStyle name="Normal 2 2 3 2 3 7 8" xfId="17473" xr:uid="{24D2218B-FA72-420D-9029-B5025199FAB5}"/>
    <cellStyle name="Normal 2 2 3 2 3 7 9" xfId="17474" xr:uid="{E195EE84-D607-4D35-9AA1-F73948B880D3}"/>
    <cellStyle name="Normal 2 2 3 2 3 8" xfId="3671" xr:uid="{01C210A7-01BA-4239-88FC-6B781CBC9A91}"/>
    <cellStyle name="Normal 2 2 3 2 3 8 10" xfId="17475" xr:uid="{5A7B0616-BBEB-47A2-B7F4-049BE8CD82C3}"/>
    <cellStyle name="Normal 2 2 3 2 3 8 11" xfId="17476" xr:uid="{A89ECB03-D590-4FDB-A60F-BF6A197162E4}"/>
    <cellStyle name="Normal 2 2 3 2 3 8 12" xfId="17477" xr:uid="{12D1B261-8006-4F51-8FFA-12E61B208D42}"/>
    <cellStyle name="Normal 2 2 3 2 3 8 13" xfId="17478" xr:uid="{5689EB98-F238-4917-A3E2-BDD9915ABE7D}"/>
    <cellStyle name="Normal 2 2 3 2 3 8 14" xfId="17479" xr:uid="{D1C6BDDB-48F0-44A8-AADD-79EEE17A0043}"/>
    <cellStyle name="Normal 2 2 3 2 3 8 15" xfId="17480" xr:uid="{37793DB7-77D4-49A4-BC91-6C557C40169F}"/>
    <cellStyle name="Normal 2 2 3 2 3 8 16" xfId="17481" xr:uid="{F54D77C8-7BDF-4962-96FE-C252322ABD66}"/>
    <cellStyle name="Normal 2 2 3 2 3 8 17" xfId="17482" xr:uid="{0C17E3CB-6357-4D41-B0C4-1964B2DD9C1B}"/>
    <cellStyle name="Normal 2 2 3 2 3 8 18" xfId="17483" xr:uid="{16BA8785-1FFB-413A-A458-DBA6C0361EE8}"/>
    <cellStyle name="Normal 2 2 3 2 3 8 19" xfId="17484" xr:uid="{B3587C93-A9EF-4E98-B32C-92CEFC060952}"/>
    <cellStyle name="Normal 2 2 3 2 3 8 2" xfId="3672" xr:uid="{E40622C5-F565-4A42-B934-196DF5F7B2F2}"/>
    <cellStyle name="Normal 2 2 3 2 3 8 20" xfId="17485" xr:uid="{29E66585-111C-4046-AFBD-045CAF1BF61D}"/>
    <cellStyle name="Normal 2 2 3 2 3 8 21" xfId="17486" xr:uid="{9FA71633-1965-4031-AF62-1943F26D1C70}"/>
    <cellStyle name="Normal 2 2 3 2 3 8 22" xfId="17487" xr:uid="{A8DFB271-3B10-4ECA-9412-12177102716D}"/>
    <cellStyle name="Normal 2 2 3 2 3 8 23" xfId="17488" xr:uid="{956AE49B-1347-4A6E-ABE6-3BBA605BD3FE}"/>
    <cellStyle name="Normal 2 2 3 2 3 8 24" xfId="17489" xr:uid="{0D5241A7-702E-4910-9996-719D615AC28F}"/>
    <cellStyle name="Normal 2 2 3 2 3 8 25" xfId="17490" xr:uid="{879613FF-EBCD-4C07-BC19-95DA9917ED34}"/>
    <cellStyle name="Normal 2 2 3 2 3 8 26" xfId="17491" xr:uid="{546FFF8B-CFEC-49A0-9FC4-00FCEE1AD3DD}"/>
    <cellStyle name="Normal 2 2 3 2 3 8 27" xfId="17492" xr:uid="{ECA894B0-4172-4002-9C5F-ABD087064912}"/>
    <cellStyle name="Normal 2 2 3 2 3 8 28" xfId="17493" xr:uid="{874F86A2-C077-4228-B092-FD76ED32B423}"/>
    <cellStyle name="Normal 2 2 3 2 3 8 29" xfId="17494" xr:uid="{F0561D23-AC45-4D95-BAD5-3CCE9020871F}"/>
    <cellStyle name="Normal 2 2 3 2 3 8 3" xfId="17495" xr:uid="{40C74DD2-5B4B-4287-B577-507EDA586C67}"/>
    <cellStyle name="Normal 2 2 3 2 3 8 30" xfId="17496" xr:uid="{284DD8EA-EB69-4C4D-9D40-5CD359476FB2}"/>
    <cellStyle name="Normal 2 2 3 2 3 8 31" xfId="17497" xr:uid="{036017E1-7A13-439B-B661-0F472C94229F}"/>
    <cellStyle name="Normal 2 2 3 2 3 8 4" xfId="17498" xr:uid="{30BB5914-0E00-454A-9D86-144755161053}"/>
    <cellStyle name="Normal 2 2 3 2 3 8 5" xfId="17499" xr:uid="{AEF3B8C9-191F-47DA-90C5-601C7D5AA236}"/>
    <cellStyle name="Normal 2 2 3 2 3 8 6" xfId="17500" xr:uid="{967F6E74-73C8-451A-A046-9AB0E7707937}"/>
    <cellStyle name="Normal 2 2 3 2 3 8 7" xfId="17501" xr:uid="{445A962F-DF44-433A-9E6F-4C899697DD2A}"/>
    <cellStyle name="Normal 2 2 3 2 3 8 8" xfId="17502" xr:uid="{EFBB89B6-414C-484E-80E4-BDA66D8669F4}"/>
    <cellStyle name="Normal 2 2 3 2 3 8 9" xfId="17503" xr:uid="{BEA45529-DB99-40A8-ACA3-53A29FBB53F2}"/>
    <cellStyle name="Normal 2 2 3 2 3 9" xfId="3673" xr:uid="{52F85D0A-08A8-4FA3-96DE-B02D45C491D2}"/>
    <cellStyle name="Normal 2 2 3 2 3 9 10" xfId="17504" xr:uid="{3C75A894-7A9F-42AE-B760-0E353B358CE4}"/>
    <cellStyle name="Normal 2 2 3 2 3 9 11" xfId="17505" xr:uid="{6A542C40-0933-4D98-B79D-1100DE9A5EDD}"/>
    <cellStyle name="Normal 2 2 3 2 3 9 12" xfId="17506" xr:uid="{EB02B053-E220-4D3B-BD84-58879353FE66}"/>
    <cellStyle name="Normal 2 2 3 2 3 9 13" xfId="17507" xr:uid="{0FAED274-7582-4BF0-9F87-8C2FD4A5114D}"/>
    <cellStyle name="Normal 2 2 3 2 3 9 14" xfId="17508" xr:uid="{ACF1FE09-9C33-4466-831E-E94D8F34C981}"/>
    <cellStyle name="Normal 2 2 3 2 3 9 15" xfId="17509" xr:uid="{C6BEA66B-0E3D-4D5B-93A6-24FC28A157D6}"/>
    <cellStyle name="Normal 2 2 3 2 3 9 16" xfId="17510" xr:uid="{C1216B9F-1FB5-432E-93F3-421745B72B67}"/>
    <cellStyle name="Normal 2 2 3 2 3 9 17" xfId="17511" xr:uid="{9D45F20A-5255-444C-A098-893788F0B805}"/>
    <cellStyle name="Normal 2 2 3 2 3 9 18" xfId="17512" xr:uid="{423E8E5F-DF36-4299-8332-06D9E9A0373C}"/>
    <cellStyle name="Normal 2 2 3 2 3 9 19" xfId="17513" xr:uid="{5F7DB5D0-E8DF-45D4-BADF-B9B2B1907628}"/>
    <cellStyle name="Normal 2 2 3 2 3 9 2" xfId="3674" xr:uid="{640EAB17-2C64-47B7-8C20-61B447A7335C}"/>
    <cellStyle name="Normal 2 2 3 2 3 9 20" xfId="17514" xr:uid="{EAD4C29B-2659-42E7-8F24-CDD803691DAB}"/>
    <cellStyle name="Normal 2 2 3 2 3 9 21" xfId="17515" xr:uid="{DF3F24B8-02F6-40CB-A39D-4F44662BEA3E}"/>
    <cellStyle name="Normal 2 2 3 2 3 9 22" xfId="17516" xr:uid="{E1AEC45A-F2EA-4B17-B4E9-11F092ECD56A}"/>
    <cellStyle name="Normal 2 2 3 2 3 9 23" xfId="17517" xr:uid="{1DC2028F-809B-43AC-9328-ACBA024E5E0F}"/>
    <cellStyle name="Normal 2 2 3 2 3 9 24" xfId="17518" xr:uid="{C3538D46-5646-4575-BA0C-6AF04C26B48C}"/>
    <cellStyle name="Normal 2 2 3 2 3 9 25" xfId="17519" xr:uid="{439846E0-010B-4BA6-A4FD-DA17F7108DD4}"/>
    <cellStyle name="Normal 2 2 3 2 3 9 26" xfId="17520" xr:uid="{69071783-46FA-4094-B1C4-BDB2C75CB226}"/>
    <cellStyle name="Normal 2 2 3 2 3 9 27" xfId="17521" xr:uid="{BAA1F144-AD1A-4B75-AF2E-BB108C254621}"/>
    <cellStyle name="Normal 2 2 3 2 3 9 28" xfId="17522" xr:uid="{D356CB08-B23F-4624-807D-3AFACB26C4B2}"/>
    <cellStyle name="Normal 2 2 3 2 3 9 29" xfId="17523" xr:uid="{61B4E230-57E4-47DC-AAB1-4E138A4C19B5}"/>
    <cellStyle name="Normal 2 2 3 2 3 9 3" xfId="17524" xr:uid="{2729E470-C43D-458A-A721-11C735CBEE45}"/>
    <cellStyle name="Normal 2 2 3 2 3 9 30" xfId="17525" xr:uid="{B0EF6B49-FD43-4075-9E99-AF0F1B55C1C7}"/>
    <cellStyle name="Normal 2 2 3 2 3 9 31" xfId="17526" xr:uid="{FAF9727E-D0AC-4967-88F3-A06C4EBA213D}"/>
    <cellStyle name="Normal 2 2 3 2 3 9 4" xfId="17527" xr:uid="{6F1B25D1-E564-4984-A36B-E77B5D3DC694}"/>
    <cellStyle name="Normal 2 2 3 2 3 9 5" xfId="17528" xr:uid="{D8D8D226-7A38-462B-87CA-22E34F722D59}"/>
    <cellStyle name="Normal 2 2 3 2 3 9 6" xfId="17529" xr:uid="{F84B5C72-FF0E-4038-B4B2-0579ED5663C2}"/>
    <cellStyle name="Normal 2 2 3 2 3 9 7" xfId="17530" xr:uid="{262E8B0E-21F2-4514-AAB5-636A9640DC15}"/>
    <cellStyle name="Normal 2 2 3 2 3 9 8" xfId="17531" xr:uid="{EF2E862A-09B4-4183-ABFB-4C6BEEAA5CE7}"/>
    <cellStyle name="Normal 2 2 3 2 3 9 9" xfId="17532" xr:uid="{6E9EC0BC-B556-4B18-9F9E-B057AF9FB98F}"/>
    <cellStyle name="Normal 2 2 3 2 30" xfId="17533" xr:uid="{D1F618DF-A30E-4603-ABC6-CD96F23A51F5}"/>
    <cellStyle name="Normal 2 2 3 2 31" xfId="17534" xr:uid="{FA33C1FC-0303-4229-ADD8-3CC027B878BC}"/>
    <cellStyle name="Normal 2 2 3 2 32" xfId="17535" xr:uid="{FE11D947-127A-4A06-A0ED-E856AEDBDFB4}"/>
    <cellStyle name="Normal 2 2 3 2 33" xfId="17536" xr:uid="{946681E5-E894-4811-BFB5-83C0904A9B7A}"/>
    <cellStyle name="Normal 2 2 3 2 34" xfId="17537" xr:uid="{8D2924DB-909F-46B6-9344-513C15D4A92C}"/>
    <cellStyle name="Normal 2 2 3 2 35" xfId="17538" xr:uid="{373198F8-9AC4-4D63-B7ED-D19F95CDC559}"/>
    <cellStyle name="Normal 2 2 3 2 36" xfId="17539" xr:uid="{F0C29D61-B0D0-466B-AEA5-54AB8EFBD296}"/>
    <cellStyle name="Normal 2 2 3 2 37" xfId="17540" xr:uid="{361C1C1D-4206-444C-8BFF-CEC6724BB227}"/>
    <cellStyle name="Normal 2 2 3 2 38" xfId="17541" xr:uid="{D6C47EE7-6D4E-48AD-9F9E-DDECBDC7EB34}"/>
    <cellStyle name="Normal 2 2 3 2 39" xfId="17542" xr:uid="{A65097CC-5628-4713-AA75-0865A8546C1B}"/>
    <cellStyle name="Normal 2 2 3 2 4" xfId="3675" xr:uid="{3EC43BE9-6D8A-4D4A-B745-59F078C23B91}"/>
    <cellStyle name="Normal 2 2 3 2 40" xfId="17543" xr:uid="{9AEDBB10-6CCF-4C43-A1DE-B0DF065960CC}"/>
    <cellStyle name="Normal 2 2 3 2 41" xfId="17544" xr:uid="{D87ADC90-222F-4676-A210-5246AC1DF92C}"/>
    <cellStyle name="Normal 2 2 3 2 5" xfId="3676" xr:uid="{47FD837D-9FC9-42A9-AAEA-B394CD2EA7EB}"/>
    <cellStyle name="Normal 2 2 3 2 6" xfId="3677" xr:uid="{2E99D4C9-6678-46A8-93C0-CAB08279C329}"/>
    <cellStyle name="Normal 2 2 3 2 7" xfId="3678" xr:uid="{018CA892-8796-47CB-B644-C77F0C61C429}"/>
    <cellStyle name="Normal 2 2 3 2 8" xfId="3679" xr:uid="{A01438E2-1FEE-4096-9FD3-8D070E143095}"/>
    <cellStyle name="Normal 2 2 3 2 9" xfId="3680" xr:uid="{9A24BDA8-15FB-432D-8BC2-5B66C036814A}"/>
    <cellStyle name="Normal 2 2 3 20" xfId="3681" xr:uid="{3D00D221-3C3E-4163-90E9-0DE9CA81B1A0}"/>
    <cellStyle name="Normal 2 2 3 20 10" xfId="17545" xr:uid="{DE9BF8A0-A891-4929-AE46-3AB287589417}"/>
    <cellStyle name="Normal 2 2 3 20 11" xfId="17546" xr:uid="{CCF657EA-8F77-4EA5-ABB3-EB049F2EAD75}"/>
    <cellStyle name="Normal 2 2 3 20 12" xfId="17547" xr:uid="{764577AE-6D2E-4AF7-A4D6-2F3888798296}"/>
    <cellStyle name="Normal 2 2 3 20 13" xfId="17548" xr:uid="{5EEBA847-C16E-4A2D-9FED-DF6C592F1D2A}"/>
    <cellStyle name="Normal 2 2 3 20 14" xfId="17549" xr:uid="{01107549-0585-431C-9D43-511CA5376DE4}"/>
    <cellStyle name="Normal 2 2 3 20 15" xfId="17550" xr:uid="{6B5EBCF8-D68E-45B3-BE1D-474A8B34544C}"/>
    <cellStyle name="Normal 2 2 3 20 16" xfId="17551" xr:uid="{62DB3088-9EBB-450E-90D2-780CB810400A}"/>
    <cellStyle name="Normal 2 2 3 20 17" xfId="17552" xr:uid="{630F3410-7B81-4C48-A7C8-0FC7B2912D3F}"/>
    <cellStyle name="Normal 2 2 3 20 18" xfId="17553" xr:uid="{D488B239-49A0-444C-BBD3-47EEE40DCAAF}"/>
    <cellStyle name="Normal 2 2 3 20 19" xfId="17554" xr:uid="{DCE7D42C-BB89-40C6-8A38-FF58CFCD3F32}"/>
    <cellStyle name="Normal 2 2 3 20 2" xfId="3682" xr:uid="{02ECF9C1-47B4-4535-8C96-DA8982E09BF0}"/>
    <cellStyle name="Normal 2 2 3 20 20" xfId="17555" xr:uid="{D7E6FB35-E69E-405D-A643-9B76BE11858D}"/>
    <cellStyle name="Normal 2 2 3 20 21" xfId="17556" xr:uid="{E77FF9B6-03B4-4676-AF9B-4610F310A3CC}"/>
    <cellStyle name="Normal 2 2 3 20 22" xfId="17557" xr:uid="{D2DB9FF4-E917-4718-81A5-8F9222ED311C}"/>
    <cellStyle name="Normal 2 2 3 20 23" xfId="17558" xr:uid="{BD302FBF-AA66-4DD2-A427-3EC7D47369C6}"/>
    <cellStyle name="Normal 2 2 3 20 24" xfId="17559" xr:uid="{7A23BE66-CB18-4BA7-95DD-10D9D4825690}"/>
    <cellStyle name="Normal 2 2 3 20 25" xfId="17560" xr:uid="{FFB78317-5356-4C5F-8EAD-A1B4F1FEDAD9}"/>
    <cellStyle name="Normal 2 2 3 20 26" xfId="17561" xr:uid="{96D1B05E-0E4F-4F0A-9759-7468BED1C4DD}"/>
    <cellStyle name="Normal 2 2 3 20 27" xfId="17562" xr:uid="{85237C2B-F5AB-4388-A0EE-929E5AC752CD}"/>
    <cellStyle name="Normal 2 2 3 20 28" xfId="17563" xr:uid="{858CDCA3-B203-49D8-B2B9-786B0B4097E1}"/>
    <cellStyle name="Normal 2 2 3 20 29" xfId="17564" xr:uid="{107D579E-69E4-4FF6-8541-E7E3BB3DB9B1}"/>
    <cellStyle name="Normal 2 2 3 20 3" xfId="17565" xr:uid="{D47B5718-4EC6-4EE2-9E18-F078553CB2C6}"/>
    <cellStyle name="Normal 2 2 3 20 30" xfId="17566" xr:uid="{EC3F944D-F550-47B8-8715-1BD75B837634}"/>
    <cellStyle name="Normal 2 2 3 20 31" xfId="17567" xr:uid="{6E065CEC-27AB-4674-B685-E3A6A51466D3}"/>
    <cellStyle name="Normal 2 2 3 20 4" xfId="17568" xr:uid="{3A83A84B-E16E-4D28-A698-8AE2D1B12057}"/>
    <cellStyle name="Normal 2 2 3 20 5" xfId="17569" xr:uid="{97A4B15B-773D-4722-9A78-BF5143C9D545}"/>
    <cellStyle name="Normal 2 2 3 20 6" xfId="17570" xr:uid="{72F65113-7E31-4740-8596-B8451F950239}"/>
    <cellStyle name="Normal 2 2 3 20 7" xfId="17571" xr:uid="{ABDBCA60-8119-48C0-97F2-F5A1F832F89A}"/>
    <cellStyle name="Normal 2 2 3 20 8" xfId="17572" xr:uid="{BC2189FD-9D35-4E5E-9940-30163F1DFF5C}"/>
    <cellStyle name="Normal 2 2 3 20 9" xfId="17573" xr:uid="{2F370AF2-6A58-44B7-9CB4-FF4378BC8562}"/>
    <cellStyle name="Normal 2 2 3 21" xfId="3683" xr:uid="{299C307C-C72C-4C0A-B847-275519BD3467}"/>
    <cellStyle name="Normal 2 2 3 21 10" xfId="17574" xr:uid="{0F50370B-D473-4E72-91C2-91DEEFF34FC4}"/>
    <cellStyle name="Normal 2 2 3 21 11" xfId="17575" xr:uid="{7991F741-E504-4A5F-ACF1-AB3B05ED409B}"/>
    <cellStyle name="Normal 2 2 3 21 12" xfId="17576" xr:uid="{CFCA691F-BEB5-418E-B332-A2EB6F37CFB5}"/>
    <cellStyle name="Normal 2 2 3 21 13" xfId="17577" xr:uid="{6886B4E6-944D-4B78-B836-4878B804981B}"/>
    <cellStyle name="Normal 2 2 3 21 14" xfId="17578" xr:uid="{EDE741BC-4C38-465C-8356-BB8998376E93}"/>
    <cellStyle name="Normal 2 2 3 21 15" xfId="17579" xr:uid="{4EF5CBFF-0912-4DC2-B197-7C85AB4BAF0D}"/>
    <cellStyle name="Normal 2 2 3 21 16" xfId="17580" xr:uid="{07FFE8F3-14BD-4F55-A478-82CC2F8E7B81}"/>
    <cellStyle name="Normal 2 2 3 21 17" xfId="17581" xr:uid="{947FA0EC-8FB9-4A1A-B082-82446208D986}"/>
    <cellStyle name="Normal 2 2 3 21 18" xfId="17582" xr:uid="{98A2B3D6-60DB-47BC-9CFE-FDE16115CA72}"/>
    <cellStyle name="Normal 2 2 3 21 19" xfId="17583" xr:uid="{ED080E2E-3206-41C8-A87C-2AC66A40EC59}"/>
    <cellStyle name="Normal 2 2 3 21 2" xfId="3684" xr:uid="{26B0EAE2-F9A9-45B7-9B48-3EE61065BF2D}"/>
    <cellStyle name="Normal 2 2 3 21 20" xfId="17584" xr:uid="{8E095D8B-94CF-4DB5-86F5-E1F93CD3498E}"/>
    <cellStyle name="Normal 2 2 3 21 21" xfId="17585" xr:uid="{49558B30-6E1A-4F9F-8D96-820C561003B4}"/>
    <cellStyle name="Normal 2 2 3 21 22" xfId="17586" xr:uid="{7CA98C20-6C20-4E12-A5E9-5886BDEB4AF5}"/>
    <cellStyle name="Normal 2 2 3 21 23" xfId="17587" xr:uid="{B784A9B0-C0B7-41F5-BCA8-3BF9DCBD0CC6}"/>
    <cellStyle name="Normal 2 2 3 21 24" xfId="17588" xr:uid="{1642C920-4AD3-4EF3-AD5A-2AAF594EE937}"/>
    <cellStyle name="Normal 2 2 3 21 25" xfId="17589" xr:uid="{500EF8A9-088E-41E2-B7DB-26308D14BF6B}"/>
    <cellStyle name="Normal 2 2 3 21 26" xfId="17590" xr:uid="{35E50C6B-8A85-4BA1-AA06-5325D38A342D}"/>
    <cellStyle name="Normal 2 2 3 21 27" xfId="17591" xr:uid="{9CAE8A28-BEB9-492F-BDFA-963F1B45A09B}"/>
    <cellStyle name="Normal 2 2 3 21 28" xfId="17592" xr:uid="{B98BFBDE-78C4-49FF-90CF-012914E14B8F}"/>
    <cellStyle name="Normal 2 2 3 21 29" xfId="17593" xr:uid="{15586498-3C8B-42FA-B1E0-A57C0B81D000}"/>
    <cellStyle name="Normal 2 2 3 21 3" xfId="17594" xr:uid="{0ADD0588-C67A-452D-B22A-93AA664DF4FC}"/>
    <cellStyle name="Normal 2 2 3 21 30" xfId="17595" xr:uid="{0D23B45D-1683-4561-B224-CA7556D425C4}"/>
    <cellStyle name="Normal 2 2 3 21 31" xfId="17596" xr:uid="{358E292F-AB09-4F26-BA93-3A95B2FB9ECF}"/>
    <cellStyle name="Normal 2 2 3 21 4" xfId="17597" xr:uid="{6753FCA3-9081-445D-AE14-54130E2B1A9D}"/>
    <cellStyle name="Normal 2 2 3 21 5" xfId="17598" xr:uid="{81FDC96D-246D-4AD4-876E-18A31BB7067D}"/>
    <cellStyle name="Normal 2 2 3 21 6" xfId="17599" xr:uid="{6FDB9C2E-300E-4CC6-9E28-D45284413E0F}"/>
    <cellStyle name="Normal 2 2 3 21 7" xfId="17600" xr:uid="{BD8B8AE1-8A6F-4EA5-AF53-4390991D7AD3}"/>
    <cellStyle name="Normal 2 2 3 21 8" xfId="17601" xr:uid="{439CD85D-5B51-487B-AACA-39E64DA50FAA}"/>
    <cellStyle name="Normal 2 2 3 21 9" xfId="17602" xr:uid="{5B31AACB-1297-4F4B-9740-4C86C64275DE}"/>
    <cellStyle name="Normal 2 2 3 22" xfId="3685" xr:uid="{ED56EE5B-2C39-44E5-A610-E955CC08B339}"/>
    <cellStyle name="Normal 2 2 3 23" xfId="3686" xr:uid="{4BE57573-D1C6-415F-9537-2A128122F707}"/>
    <cellStyle name="Normal 2 2 3 24" xfId="3687" xr:uid="{98D6D45A-0718-4B8D-AFEE-0505E73E7C0E}"/>
    <cellStyle name="Normal 2 2 3 25" xfId="3688" xr:uid="{23C81D7F-EB4D-4F8C-9872-3949A465BDD6}"/>
    <cellStyle name="Normal 2 2 3 26" xfId="3689" xr:uid="{58A809B3-D19E-4C96-BB24-8216D5EDAF91}"/>
    <cellStyle name="Normal 2 2 3 27" xfId="3690" xr:uid="{13609FE2-273F-4C2C-8AD8-9479D81FDFAB}"/>
    <cellStyle name="Normal 2 2 3 28" xfId="3691" xr:uid="{FEAA9E35-DD43-47A3-B7EE-8589B67A84DA}"/>
    <cellStyle name="Normal 2 2 3 29" xfId="3692" xr:uid="{64482392-9D61-42C7-9F86-5FFB7EC95A24}"/>
    <cellStyle name="Normal 2 2 3 3" xfId="3693" xr:uid="{8493724F-CD3B-4825-A6C6-E2640E98E40E}"/>
    <cellStyle name="Normal 2 2 3 3 10" xfId="17603" xr:uid="{685A6466-0BCF-46E8-9433-20C8E2681D8E}"/>
    <cellStyle name="Normal 2 2 3 3 11" xfId="17604" xr:uid="{93B09CE4-C229-40BC-8241-84029B97AAD3}"/>
    <cellStyle name="Normal 2 2 3 3 12" xfId="17605" xr:uid="{9BECD8D9-7339-4AFB-A9DF-71788AF8A508}"/>
    <cellStyle name="Normal 2 2 3 3 13" xfId="17606" xr:uid="{30188ADF-A596-4EB7-9B91-BA8F945475CE}"/>
    <cellStyle name="Normal 2 2 3 3 14" xfId="17607" xr:uid="{290C45D9-0B8A-487C-BF53-82779567A683}"/>
    <cellStyle name="Normal 2 2 3 3 15" xfId="17608" xr:uid="{2814E871-B567-417D-9EF5-2304CDCD01F4}"/>
    <cellStyle name="Normal 2 2 3 3 16" xfId="17609" xr:uid="{92D39F70-A735-4546-AAD5-4BF719A325F1}"/>
    <cellStyle name="Normal 2 2 3 3 17" xfId="17610" xr:uid="{91E24518-31D8-43B0-9EAA-C5C437BB11F2}"/>
    <cellStyle name="Normal 2 2 3 3 18" xfId="17611" xr:uid="{D0657EC5-8702-44CF-97B1-0F17A5B6D62E}"/>
    <cellStyle name="Normal 2 2 3 3 19" xfId="17612" xr:uid="{1422B618-8F38-4AA1-B09F-8673D9B85137}"/>
    <cellStyle name="Normal 2 2 3 3 2" xfId="3694" xr:uid="{F2A0C7B0-AA4C-4778-9DE8-4CCAE4809EEC}"/>
    <cellStyle name="Normal 2 2 3 3 20" xfId="17613" xr:uid="{53DE49FD-397B-4343-80DF-8BB371F791B2}"/>
    <cellStyle name="Normal 2 2 3 3 21" xfId="17614" xr:uid="{2B9BB122-AEA4-4A82-B96E-9BAE7CEE8ED4}"/>
    <cellStyle name="Normal 2 2 3 3 22" xfId="17615" xr:uid="{AE0DD194-4D71-4E9D-A5C2-57080097D80E}"/>
    <cellStyle name="Normal 2 2 3 3 23" xfId="17616" xr:uid="{222FF004-3C5E-4175-A6F6-BEFB2944161F}"/>
    <cellStyle name="Normal 2 2 3 3 24" xfId="17617" xr:uid="{CCA23E4A-6AE2-4A3E-B36D-51D12ED35364}"/>
    <cellStyle name="Normal 2 2 3 3 25" xfId="17618" xr:uid="{D0BFF929-0775-4154-AE06-E1C1541EFCC8}"/>
    <cellStyle name="Normal 2 2 3 3 26" xfId="17619" xr:uid="{66B4FCD4-9905-4489-87BD-8A8087CA77BB}"/>
    <cellStyle name="Normal 2 2 3 3 27" xfId="17620" xr:uid="{72304036-0FB4-4866-BD58-AAEE0C7B7D87}"/>
    <cellStyle name="Normal 2 2 3 3 28" xfId="17621" xr:uid="{BEA38220-3A7C-476C-891D-160DEACA545F}"/>
    <cellStyle name="Normal 2 2 3 3 29" xfId="17622" xr:uid="{4096B890-9F0E-4B74-946A-39B1CA349202}"/>
    <cellStyle name="Normal 2 2 3 3 3" xfId="3695" xr:uid="{E5BA6820-69BF-46D8-A9D1-0EF033C839E3}"/>
    <cellStyle name="Normal 2 2 3 3 30" xfId="17623" xr:uid="{B8FAC1BD-E93C-4740-9522-13686D8E8CF0}"/>
    <cellStyle name="Normal 2 2 3 3 31" xfId="17624" xr:uid="{C964D914-E1F2-4D56-993E-6B189D3ECD5D}"/>
    <cellStyle name="Normal 2 2 3 3 32" xfId="17625" xr:uid="{58B64848-0DAB-4CF4-8693-895C142B0C02}"/>
    <cellStyle name="Normal 2 2 3 3 4" xfId="17626" xr:uid="{0A10D3D3-E097-4619-881E-74DB55EB06D3}"/>
    <cellStyle name="Normal 2 2 3 3 5" xfId="17627" xr:uid="{656F7708-75B7-45D9-BBFB-BEA5CC138D93}"/>
    <cellStyle name="Normal 2 2 3 3 6" xfId="17628" xr:uid="{3C4F395D-57A8-4162-82DB-D1BB0B4CFCCA}"/>
    <cellStyle name="Normal 2 2 3 3 7" xfId="17629" xr:uid="{EA4A26B6-D4A5-440A-B2A3-4B9F6C4CFA57}"/>
    <cellStyle name="Normal 2 2 3 3 8" xfId="17630" xr:uid="{0D0C057E-AD21-4957-8E5D-C411A96A841F}"/>
    <cellStyle name="Normal 2 2 3 3 9" xfId="17631" xr:uid="{824985FA-3BA0-4BF8-B07A-516BC2660B46}"/>
    <cellStyle name="Normal 2 2 3 30" xfId="3696" xr:uid="{EB60A73E-9227-42E5-A422-AC5E3A203867}"/>
    <cellStyle name="Normal 2 2 3 31" xfId="3697" xr:uid="{7A85FBA1-CB5B-4C66-9D25-55C06D6112BD}"/>
    <cellStyle name="Normal 2 2 3 32" xfId="3698" xr:uid="{E1E52AF0-6D98-4388-8613-6F93371B7A09}"/>
    <cellStyle name="Normal 2 2 3 32 2" xfId="17632" xr:uid="{7C739155-50AF-45A6-9D7F-CBB317F57CA8}"/>
    <cellStyle name="Normal 2 2 3 32 2 2" xfId="17633" xr:uid="{80081A10-DF4F-484D-B09B-976E35FD57B1}"/>
    <cellStyle name="Normal 2 2 3 32 3" xfId="17634" xr:uid="{2CB65866-5B4E-41B9-A4E2-98B3B2609714}"/>
    <cellStyle name="Normal 2 2 3 33" xfId="17635" xr:uid="{E950A7EE-8911-4B24-BA28-B9894CB545F2}"/>
    <cellStyle name="Normal 2 2 3 34" xfId="17636" xr:uid="{F399B675-573B-41A2-B1B5-3400C08AD3D5}"/>
    <cellStyle name="Normal 2 2 3 35" xfId="17637" xr:uid="{06E48CDE-3265-4B52-B27C-344F5E328C67}"/>
    <cellStyle name="Normal 2 2 3 35 2" xfId="17638" xr:uid="{AE325006-F027-4E12-9C1C-668923A0E8B7}"/>
    <cellStyle name="Normal 2 2 3 36" xfId="17639" xr:uid="{696496D5-343B-4AEE-8D9A-870291681A25}"/>
    <cellStyle name="Normal 2 2 3 37" xfId="17640" xr:uid="{F64430C2-3187-4B47-AFF1-899D6F917918}"/>
    <cellStyle name="Normal 2 2 3 38" xfId="17641" xr:uid="{0ECC27E7-D791-47A7-BC55-42E1097F1FF2}"/>
    <cellStyle name="Normal 2 2 3 39" xfId="17642" xr:uid="{63DA508C-48C2-4179-840B-882D358ECB7F}"/>
    <cellStyle name="Normal 2 2 3 4" xfId="3699" xr:uid="{4E67EEC8-2A4B-460E-8A8E-5821BEF5F907}"/>
    <cellStyle name="Normal 2 2 3 4 10" xfId="17643" xr:uid="{AA9DA6F6-05B7-4752-B536-CE568BB8225F}"/>
    <cellStyle name="Normal 2 2 3 4 11" xfId="17644" xr:uid="{18537EFC-6D74-4039-B20F-D7E275A9565E}"/>
    <cellStyle name="Normal 2 2 3 4 12" xfId="17645" xr:uid="{6FDE102A-8401-460F-8470-76F5FED7326E}"/>
    <cellStyle name="Normal 2 2 3 4 13" xfId="17646" xr:uid="{A1B81D8D-FF7C-4337-8071-7D565845D1D2}"/>
    <cellStyle name="Normal 2 2 3 4 14" xfId="17647" xr:uid="{BD23132E-D270-4BFA-84F5-06CA2EEF72E1}"/>
    <cellStyle name="Normal 2 2 3 4 15" xfId="17648" xr:uid="{A0DF01D8-C1D4-4A3C-89D6-BD1A179B55CB}"/>
    <cellStyle name="Normal 2 2 3 4 16" xfId="17649" xr:uid="{23B9C04D-F6E7-4667-A242-74B43F45A6C1}"/>
    <cellStyle name="Normal 2 2 3 4 17" xfId="17650" xr:uid="{1216661B-26FE-4ACA-A30F-3F51578E11A9}"/>
    <cellStyle name="Normal 2 2 3 4 18" xfId="17651" xr:uid="{0A031BFE-6139-4E47-8694-60D48BB6FEC9}"/>
    <cellStyle name="Normal 2 2 3 4 19" xfId="17652" xr:uid="{E11D2084-5507-4C9A-B623-D27B21FDE36F}"/>
    <cellStyle name="Normal 2 2 3 4 2" xfId="3700" xr:uid="{3026839E-1DA5-4B84-948E-9E2BCBBABFEF}"/>
    <cellStyle name="Normal 2 2 3 4 20" xfId="17653" xr:uid="{16F88386-DF87-4E9C-B11B-7F5DCEDEE439}"/>
    <cellStyle name="Normal 2 2 3 4 21" xfId="17654" xr:uid="{F1DBE474-6E96-4482-B318-C9F0E86CC54B}"/>
    <cellStyle name="Normal 2 2 3 4 22" xfId="17655" xr:uid="{C3F15082-746F-4AA1-B665-90A267C94B1C}"/>
    <cellStyle name="Normal 2 2 3 4 23" xfId="17656" xr:uid="{4D7AFEC9-E5AA-4E6E-A71E-8D3ABBC9D977}"/>
    <cellStyle name="Normal 2 2 3 4 24" xfId="17657" xr:uid="{F93099DB-C8B1-46A9-81F8-3CB48A5282A0}"/>
    <cellStyle name="Normal 2 2 3 4 25" xfId="17658" xr:uid="{51EB324E-936F-40A7-AB74-3C4B86307BD8}"/>
    <cellStyle name="Normal 2 2 3 4 26" xfId="17659" xr:uid="{9914F441-A594-4A0A-B59F-120E14663F47}"/>
    <cellStyle name="Normal 2 2 3 4 27" xfId="17660" xr:uid="{F464F720-95C1-4D1D-8012-84EED6E79AF4}"/>
    <cellStyle name="Normal 2 2 3 4 28" xfId="17661" xr:uid="{1ED0BEC4-FE50-4126-ABBA-AAE9BFA95797}"/>
    <cellStyle name="Normal 2 2 3 4 29" xfId="17662" xr:uid="{404EDC38-79AF-4D83-8515-BC844BE2C2FB}"/>
    <cellStyle name="Normal 2 2 3 4 3" xfId="3701" xr:uid="{C8682F7F-AA6C-4456-89AD-8B6AAD2992EC}"/>
    <cellStyle name="Normal 2 2 3 4 30" xfId="17663" xr:uid="{20D38779-5536-4CE8-B819-5F9A174F89F3}"/>
    <cellStyle name="Normal 2 2 3 4 31" xfId="17664" xr:uid="{AC88E9D7-1826-4E03-8612-5C86C587FF81}"/>
    <cellStyle name="Normal 2 2 3 4 32" xfId="17665" xr:uid="{ACAAF798-C799-44A1-A15C-71C44D67B447}"/>
    <cellStyle name="Normal 2 2 3 4 4" xfId="17666" xr:uid="{C291778C-B87E-429A-A03A-8405706C3207}"/>
    <cellStyle name="Normal 2 2 3 4 5" xfId="17667" xr:uid="{0AAC0770-6DB0-4906-89CF-AC7E5AF6E25E}"/>
    <cellStyle name="Normal 2 2 3 4 6" xfId="17668" xr:uid="{F3CD1954-3542-4026-AB7C-5B9215529998}"/>
    <cellStyle name="Normal 2 2 3 4 7" xfId="17669" xr:uid="{8C66CD19-B89A-468F-A950-66C25BD60D8B}"/>
    <cellStyle name="Normal 2 2 3 4 8" xfId="17670" xr:uid="{8B13A3AA-E3F6-4377-98DC-9BDE6FADCC04}"/>
    <cellStyle name="Normal 2 2 3 4 9" xfId="17671" xr:uid="{89ABE287-896A-4EA4-8E57-2B53486253FD}"/>
    <cellStyle name="Normal 2 2 3 40" xfId="17672" xr:uid="{9A4D6A6B-9740-48E3-9697-57B0C127FCAA}"/>
    <cellStyle name="Normal 2 2 3 41" xfId="17673" xr:uid="{A3D8860B-A6FD-4745-AF34-82F6A6C6A047}"/>
    <cellStyle name="Normal 2 2 3 42" xfId="17674" xr:uid="{7B23AEF6-0B15-41A3-A5E0-5881E65A6D01}"/>
    <cellStyle name="Normal 2 2 3 43" xfId="17675" xr:uid="{F898A96D-3C1B-4C6F-AB74-E07E71F99E1F}"/>
    <cellStyle name="Normal 2 2 3 44" xfId="17676" xr:uid="{F9E344F2-FE82-42F7-9401-D5ADE4115D85}"/>
    <cellStyle name="Normal 2 2 3 45" xfId="17677" xr:uid="{B85481D9-BC0D-4DDD-AC33-9D8D6A457CA2}"/>
    <cellStyle name="Normal 2 2 3 5" xfId="3702" xr:uid="{B6A14C76-0921-410C-81FF-960B7D820475}"/>
    <cellStyle name="Normal 2 2 3 5 10" xfId="17678" xr:uid="{E4801FED-8622-4CD4-AD16-B712F8151D1A}"/>
    <cellStyle name="Normal 2 2 3 5 11" xfId="17679" xr:uid="{620F84A2-99D9-4C12-86FD-D485A0DA39E1}"/>
    <cellStyle name="Normal 2 2 3 5 12" xfId="17680" xr:uid="{153E15FC-64E2-4E70-941E-EEC74A9B469E}"/>
    <cellStyle name="Normal 2 2 3 5 13" xfId="17681" xr:uid="{B05CB53D-35AF-4E50-8E4F-095626811C61}"/>
    <cellStyle name="Normal 2 2 3 5 14" xfId="17682" xr:uid="{57364996-FF01-45CD-A3E6-534506AE7A32}"/>
    <cellStyle name="Normal 2 2 3 5 15" xfId="17683" xr:uid="{0273A58C-6536-4DCC-98B7-E6F022976CD7}"/>
    <cellStyle name="Normal 2 2 3 5 16" xfId="17684" xr:uid="{AE27045A-5888-4AAB-83AD-3789F82B354D}"/>
    <cellStyle name="Normal 2 2 3 5 17" xfId="17685" xr:uid="{C9532963-8CC6-4A2F-9791-0FDA0A4BF1C5}"/>
    <cellStyle name="Normal 2 2 3 5 18" xfId="17686" xr:uid="{46FC27F8-1327-40FF-A5CA-1494ED3CC0FF}"/>
    <cellStyle name="Normal 2 2 3 5 19" xfId="17687" xr:uid="{4514CD8C-DDB0-4BDA-98A6-094ADC66B536}"/>
    <cellStyle name="Normal 2 2 3 5 2" xfId="3703" xr:uid="{E62907FF-2B9D-456E-B154-39F71F30A23F}"/>
    <cellStyle name="Normal 2 2 3 5 20" xfId="17688" xr:uid="{F1825CAC-1E96-47CB-AD2A-58CDE85248DE}"/>
    <cellStyle name="Normal 2 2 3 5 21" xfId="17689" xr:uid="{DCCC1F7F-40C4-4DF3-A306-F352E3FDC24D}"/>
    <cellStyle name="Normal 2 2 3 5 22" xfId="17690" xr:uid="{07495FA1-6742-405A-8AE9-EFFB91FB2D8A}"/>
    <cellStyle name="Normal 2 2 3 5 23" xfId="17691" xr:uid="{692CB4E2-4863-4C83-A710-F1AFCDFAA865}"/>
    <cellStyle name="Normal 2 2 3 5 24" xfId="17692" xr:uid="{80FBA7F8-1C72-43C0-9BBA-B14D89AD9C31}"/>
    <cellStyle name="Normal 2 2 3 5 25" xfId="17693" xr:uid="{5F8318D3-BFC4-4D88-AB00-C8792ED60D26}"/>
    <cellStyle name="Normal 2 2 3 5 26" xfId="17694" xr:uid="{B5A1ACE5-72C2-4945-B4E6-BEB254EFA0C3}"/>
    <cellStyle name="Normal 2 2 3 5 27" xfId="17695" xr:uid="{5BD13CC2-0D21-466C-8185-DCE4E4A39923}"/>
    <cellStyle name="Normal 2 2 3 5 28" xfId="17696" xr:uid="{855DBAD9-F2D9-47DC-8414-0821E348C156}"/>
    <cellStyle name="Normal 2 2 3 5 29" xfId="17697" xr:uid="{31D49BA3-ABD8-4170-962F-D7484564722F}"/>
    <cellStyle name="Normal 2 2 3 5 3" xfId="3704" xr:uid="{047EA370-4EC7-4682-9084-1C1F7A4FAEA5}"/>
    <cellStyle name="Normal 2 2 3 5 30" xfId="17698" xr:uid="{6CB5D33D-AD36-44A6-B35B-C58E4D51D0EF}"/>
    <cellStyle name="Normal 2 2 3 5 31" xfId="17699" xr:uid="{0C4174F3-E467-4DE4-A98D-8EB2EDB49C07}"/>
    <cellStyle name="Normal 2 2 3 5 32" xfId="17700" xr:uid="{5D5EE1B7-CB8C-42E4-9D23-60055CCF49CF}"/>
    <cellStyle name="Normal 2 2 3 5 4" xfId="17701" xr:uid="{F41019D0-2E93-45B6-8CAF-86FB8C8522AD}"/>
    <cellStyle name="Normal 2 2 3 5 5" xfId="17702" xr:uid="{AB785D6F-8F4A-402D-8CC7-D52DE364C5FE}"/>
    <cellStyle name="Normal 2 2 3 5 6" xfId="17703" xr:uid="{C6ED3353-1DFB-4C13-B2F5-2DED8B80C90C}"/>
    <cellStyle name="Normal 2 2 3 5 7" xfId="17704" xr:uid="{2987633F-F4AE-45EA-AAB0-F96D71912688}"/>
    <cellStyle name="Normal 2 2 3 5 8" xfId="17705" xr:uid="{A497FE79-1750-4F4E-BE30-77895613D084}"/>
    <cellStyle name="Normal 2 2 3 5 9" xfId="17706" xr:uid="{CF489332-1A23-4484-A73A-5C609DA4973A}"/>
    <cellStyle name="Normal 2 2 3 6" xfId="3705" xr:uid="{045E922E-0491-4835-A814-BD31D57791CC}"/>
    <cellStyle name="Normal 2 2 3 6 10" xfId="17707" xr:uid="{C400778E-6C6C-4F04-9E4C-0FD17FBDCC4A}"/>
    <cellStyle name="Normal 2 2 3 6 11" xfId="17708" xr:uid="{BF97E4FD-53A2-4730-9F8B-46CA134D10D0}"/>
    <cellStyle name="Normal 2 2 3 6 12" xfId="17709" xr:uid="{7F0A1C4B-2689-42EA-B505-72271A981570}"/>
    <cellStyle name="Normal 2 2 3 6 13" xfId="17710" xr:uid="{DD86C252-A4BF-48AF-941A-C32F37F9B4A7}"/>
    <cellStyle name="Normal 2 2 3 6 14" xfId="17711" xr:uid="{4ECB8EFE-60C0-4146-BB89-C046009A5842}"/>
    <cellStyle name="Normal 2 2 3 6 15" xfId="17712" xr:uid="{0F11FF2A-1149-4548-AE90-D75E24492614}"/>
    <cellStyle name="Normal 2 2 3 6 16" xfId="17713" xr:uid="{5B151C12-3416-447E-B4D4-F7EAEC4505F8}"/>
    <cellStyle name="Normal 2 2 3 6 17" xfId="17714" xr:uid="{A886BC0F-6881-48EC-9C15-5CC2DA024BA1}"/>
    <cellStyle name="Normal 2 2 3 6 18" xfId="17715" xr:uid="{84914E23-C1DC-4ED2-91D0-B29FAF2B3352}"/>
    <cellStyle name="Normal 2 2 3 6 19" xfId="17716" xr:uid="{277FFACF-070E-4B4B-9F2F-7B20D4BDDBFA}"/>
    <cellStyle name="Normal 2 2 3 6 2" xfId="3706" xr:uid="{97935605-E142-43AC-A9D6-70D84D1320B0}"/>
    <cellStyle name="Normal 2 2 3 6 20" xfId="17717" xr:uid="{537CFC67-11DE-4A41-A4FB-1E24C08571A0}"/>
    <cellStyle name="Normal 2 2 3 6 21" xfId="17718" xr:uid="{D29B2410-5332-4F36-9F36-F403DCC0C08F}"/>
    <cellStyle name="Normal 2 2 3 6 22" xfId="17719" xr:uid="{96F1327E-F0AD-4D4D-AED6-3135EA53C6C1}"/>
    <cellStyle name="Normal 2 2 3 6 23" xfId="17720" xr:uid="{6147BD78-EB1F-4A2E-9EFD-F501080984D7}"/>
    <cellStyle name="Normal 2 2 3 6 24" xfId="17721" xr:uid="{B18FE606-38CD-4B01-9F1E-1B8F1AD0BDAA}"/>
    <cellStyle name="Normal 2 2 3 6 25" xfId="17722" xr:uid="{C405A9C8-B1FB-4931-A96C-C29DCA9785CC}"/>
    <cellStyle name="Normal 2 2 3 6 26" xfId="17723" xr:uid="{49908002-E444-437A-B1DB-5B9FC63DA238}"/>
    <cellStyle name="Normal 2 2 3 6 27" xfId="17724" xr:uid="{4A27FFBE-0658-4408-939A-33C3416A39B5}"/>
    <cellStyle name="Normal 2 2 3 6 28" xfId="17725" xr:uid="{3F1F3777-F870-49F5-A349-4FF587CA67C9}"/>
    <cellStyle name="Normal 2 2 3 6 29" xfId="17726" xr:uid="{C77B5F20-7D00-4E9B-B4FF-57AD50B2E0B6}"/>
    <cellStyle name="Normal 2 2 3 6 3" xfId="3707" xr:uid="{2449CAE8-DD12-4148-ABA3-32CE652DA948}"/>
    <cellStyle name="Normal 2 2 3 6 30" xfId="17727" xr:uid="{73EB88A1-23F9-4244-A780-6DBD285581C7}"/>
    <cellStyle name="Normal 2 2 3 6 31" xfId="17728" xr:uid="{1C5D5020-F6ED-4CED-92E5-49E0F08292D8}"/>
    <cellStyle name="Normal 2 2 3 6 32" xfId="17729" xr:uid="{201C6371-34F8-4471-A6B8-FF45A93103DA}"/>
    <cellStyle name="Normal 2 2 3 6 4" xfId="17730" xr:uid="{1FCAFDDB-8B5E-4545-9653-28759163DE39}"/>
    <cellStyle name="Normal 2 2 3 6 5" xfId="17731" xr:uid="{714D4815-CCB8-43DC-9E62-501B364F5BA4}"/>
    <cellStyle name="Normal 2 2 3 6 6" xfId="17732" xr:uid="{CDA983B9-3DE7-48E9-81CF-849CB57F79FA}"/>
    <cellStyle name="Normal 2 2 3 6 7" xfId="17733" xr:uid="{BC9AE003-9A97-4250-B7C4-990CF62961B5}"/>
    <cellStyle name="Normal 2 2 3 6 8" xfId="17734" xr:uid="{259FE232-562D-41D2-8641-3FEBB34918F2}"/>
    <cellStyle name="Normal 2 2 3 6 9" xfId="17735" xr:uid="{85E727D0-DDF7-478C-A445-F05085B79A62}"/>
    <cellStyle name="Normal 2 2 3 7" xfId="3708" xr:uid="{8E92FCCE-F40F-4C3A-95F8-BAD1BE0EFEB6}"/>
    <cellStyle name="Normal 2 2 3 7 10" xfId="17736" xr:uid="{35B0CD58-3703-450B-84F1-D8181D142722}"/>
    <cellStyle name="Normal 2 2 3 7 11" xfId="17737" xr:uid="{68BBB06D-6E75-4B6B-98E7-36AA1AB4A6EE}"/>
    <cellStyle name="Normal 2 2 3 7 12" xfId="17738" xr:uid="{07AA4974-AEB4-4531-B962-AF95127D8A45}"/>
    <cellStyle name="Normal 2 2 3 7 13" xfId="17739" xr:uid="{047C85C7-CF2E-46DB-9F5C-36B1AF645A05}"/>
    <cellStyle name="Normal 2 2 3 7 14" xfId="17740" xr:uid="{826FB268-A93A-4604-8E90-2A646D3751EA}"/>
    <cellStyle name="Normal 2 2 3 7 15" xfId="17741" xr:uid="{3201C3A0-2634-4590-8CE7-8841346C242D}"/>
    <cellStyle name="Normal 2 2 3 7 16" xfId="17742" xr:uid="{7B779873-0565-4487-AF3F-6E1D084108EE}"/>
    <cellStyle name="Normal 2 2 3 7 17" xfId="17743" xr:uid="{925CC3D5-4F24-4CFF-AA9E-AEBB327810E6}"/>
    <cellStyle name="Normal 2 2 3 7 18" xfId="17744" xr:uid="{2271BD34-8A49-4B6C-9A85-463A6EB88BF3}"/>
    <cellStyle name="Normal 2 2 3 7 19" xfId="17745" xr:uid="{8840BD33-6E14-4EAA-856A-17A1D7C0848F}"/>
    <cellStyle name="Normal 2 2 3 7 2" xfId="3709" xr:uid="{1A583534-E3E1-4556-AA5C-0D316259C445}"/>
    <cellStyle name="Normal 2 2 3 7 20" xfId="17746" xr:uid="{6A4275A6-48F6-4DAB-8012-AF114E14FF87}"/>
    <cellStyle name="Normal 2 2 3 7 21" xfId="17747" xr:uid="{07FA4416-5762-45B8-8FBF-3332541A2D9F}"/>
    <cellStyle name="Normal 2 2 3 7 22" xfId="17748" xr:uid="{7C61F676-0B3E-42FE-9F46-B3651A6D0EE5}"/>
    <cellStyle name="Normal 2 2 3 7 23" xfId="17749" xr:uid="{960AA644-5BE4-400E-B5E4-EF58858D570E}"/>
    <cellStyle name="Normal 2 2 3 7 24" xfId="17750" xr:uid="{19598220-8589-4D1E-8F62-62329F45E571}"/>
    <cellStyle name="Normal 2 2 3 7 25" xfId="17751" xr:uid="{11BC8674-6576-4D75-BB03-2B02623D0D06}"/>
    <cellStyle name="Normal 2 2 3 7 26" xfId="17752" xr:uid="{9ED02D6C-4E24-4422-A128-5D14885A3D24}"/>
    <cellStyle name="Normal 2 2 3 7 27" xfId="17753" xr:uid="{63F765CE-23FB-457A-8FA1-16BA0DEEB79F}"/>
    <cellStyle name="Normal 2 2 3 7 28" xfId="17754" xr:uid="{A1977BF3-5CEB-4F2C-B056-199A8C43C974}"/>
    <cellStyle name="Normal 2 2 3 7 29" xfId="17755" xr:uid="{CC1E3FE1-B811-4A4E-A36F-506BC45BBF31}"/>
    <cellStyle name="Normal 2 2 3 7 3" xfId="3710" xr:uid="{43502C06-B841-4D9A-8C9D-F8392F828F3F}"/>
    <cellStyle name="Normal 2 2 3 7 30" xfId="17756" xr:uid="{86DD558A-2C8B-4F5E-94B5-162693548809}"/>
    <cellStyle name="Normal 2 2 3 7 31" xfId="17757" xr:uid="{403D2E57-8FBB-4C7A-BF0F-AB671657221A}"/>
    <cellStyle name="Normal 2 2 3 7 32" xfId="17758" xr:uid="{A58EFEF2-47E7-4AFA-96C1-BDA64DA94528}"/>
    <cellStyle name="Normal 2 2 3 7 4" xfId="17759" xr:uid="{EBB16FEC-5B50-4B0C-9128-3646D04ABC4A}"/>
    <cellStyle name="Normal 2 2 3 7 5" xfId="17760" xr:uid="{1466AF8C-BFF9-4528-992E-BB2B28F83BD9}"/>
    <cellStyle name="Normal 2 2 3 7 6" xfId="17761" xr:uid="{183E433C-BAA3-408C-A3B3-8F304CB9C9E0}"/>
    <cellStyle name="Normal 2 2 3 7 7" xfId="17762" xr:uid="{5E539FD0-22FA-44B3-B31B-DAF113AC0550}"/>
    <cellStyle name="Normal 2 2 3 7 8" xfId="17763" xr:uid="{5577C66E-B8CA-454A-8875-600D2FF1495A}"/>
    <cellStyle name="Normal 2 2 3 7 9" xfId="17764" xr:uid="{971A8636-376A-4023-9B9B-C1B2945BB1D3}"/>
    <cellStyle name="Normal 2 2 3 8" xfId="3711" xr:uid="{840CE24D-9098-44B9-A39E-5C374EDC2D1C}"/>
    <cellStyle name="Normal 2 2 3 8 10" xfId="17765" xr:uid="{98E98224-0E5E-4B25-85B7-3E7A555E8327}"/>
    <cellStyle name="Normal 2 2 3 8 11" xfId="17766" xr:uid="{3AD7DBD9-5DE1-4B29-87A0-B0069ACBF984}"/>
    <cellStyle name="Normal 2 2 3 8 12" xfId="17767" xr:uid="{D0DFD4A1-1471-49DD-9982-85C18D7B3DA0}"/>
    <cellStyle name="Normal 2 2 3 8 13" xfId="17768" xr:uid="{0607B0C1-B399-4ABA-9434-FA7E5945A5E3}"/>
    <cellStyle name="Normal 2 2 3 8 14" xfId="17769" xr:uid="{8E1B36DA-34F3-45FF-B9B0-65C4867524DD}"/>
    <cellStyle name="Normal 2 2 3 8 15" xfId="17770" xr:uid="{5803A10F-3844-445F-88D3-004D7AB24D24}"/>
    <cellStyle name="Normal 2 2 3 8 16" xfId="17771" xr:uid="{E22CA2D3-32DD-4598-B22C-E629F50EDBC6}"/>
    <cellStyle name="Normal 2 2 3 8 17" xfId="17772" xr:uid="{B716A5AD-15B3-46A9-B003-52F5E0DD3518}"/>
    <cellStyle name="Normal 2 2 3 8 18" xfId="17773" xr:uid="{2C0B6C55-A0BD-4458-9BD5-FBE8A8530CEE}"/>
    <cellStyle name="Normal 2 2 3 8 19" xfId="17774" xr:uid="{149FC31B-FA86-4EB7-A871-178D7574DB49}"/>
    <cellStyle name="Normal 2 2 3 8 2" xfId="3712" xr:uid="{748ED8D1-E7CA-40D7-8037-7AB691318567}"/>
    <cellStyle name="Normal 2 2 3 8 20" xfId="17775" xr:uid="{E1B5E61E-B973-4011-B5DA-EC5EEE62D68C}"/>
    <cellStyle name="Normal 2 2 3 8 21" xfId="17776" xr:uid="{40B8DA5E-9838-4C6E-BD82-299B74A7DA5D}"/>
    <cellStyle name="Normal 2 2 3 8 22" xfId="17777" xr:uid="{9F471420-9A38-46FC-ABB5-0B1A0A5C4D0A}"/>
    <cellStyle name="Normal 2 2 3 8 23" xfId="17778" xr:uid="{4F004155-1436-4D02-8374-7EFB479677F4}"/>
    <cellStyle name="Normal 2 2 3 8 24" xfId="17779" xr:uid="{FD0BCD07-7F5D-4CFA-8373-C0096D110954}"/>
    <cellStyle name="Normal 2 2 3 8 25" xfId="17780" xr:uid="{50032E60-E77D-4A16-88A8-7CBB1A724AA2}"/>
    <cellStyle name="Normal 2 2 3 8 26" xfId="17781" xr:uid="{FC31260B-3733-4096-A0CF-56BC6605D83B}"/>
    <cellStyle name="Normal 2 2 3 8 27" xfId="17782" xr:uid="{C544F331-D830-4E5B-93B7-DF444308F7BD}"/>
    <cellStyle name="Normal 2 2 3 8 28" xfId="17783" xr:uid="{95AE1CB6-9B0F-4580-92FF-666E984DFF47}"/>
    <cellStyle name="Normal 2 2 3 8 29" xfId="17784" xr:uid="{DBBEE693-EA36-406D-90EE-0F0D5D5C483D}"/>
    <cellStyle name="Normal 2 2 3 8 3" xfId="3713" xr:uid="{E62CCF2C-0A38-452E-A53B-E77E08494040}"/>
    <cellStyle name="Normal 2 2 3 8 30" xfId="17785" xr:uid="{E43551BA-4884-4F41-993A-34752BA7B8B9}"/>
    <cellStyle name="Normal 2 2 3 8 31" xfId="17786" xr:uid="{AA56E04A-ABA3-4A75-BEA9-138AC9EF23B1}"/>
    <cellStyle name="Normal 2 2 3 8 32" xfId="17787" xr:uid="{659D7028-7627-4D9D-96C4-A30204D64363}"/>
    <cellStyle name="Normal 2 2 3 8 4" xfId="17788" xr:uid="{98CFBE68-B1DC-4F2F-9C98-751E51CF2762}"/>
    <cellStyle name="Normal 2 2 3 8 5" xfId="17789" xr:uid="{D05FF7A6-ECE3-4220-8401-BC89C6C45436}"/>
    <cellStyle name="Normal 2 2 3 8 6" xfId="17790" xr:uid="{07234A0D-DA3C-4C31-999F-E5F6BA5D031E}"/>
    <cellStyle name="Normal 2 2 3 8 7" xfId="17791" xr:uid="{1F7C85FA-8B8C-4299-84C8-152CA6734E9C}"/>
    <cellStyle name="Normal 2 2 3 8 8" xfId="17792" xr:uid="{61E31B9C-7743-4CB9-9682-C8CD4E660FD5}"/>
    <cellStyle name="Normal 2 2 3 8 9" xfId="17793" xr:uid="{970C2E61-F5DA-425C-8F84-62045568C687}"/>
    <cellStyle name="Normal 2 2 3 9" xfId="3714" xr:uid="{A5A24D1F-BD5F-4A5C-A858-E1818F90B11E}"/>
    <cellStyle name="Normal 2 2 3 9 10" xfId="17794" xr:uid="{D0EEE35E-C25E-48B5-B8C5-34280F67769E}"/>
    <cellStyle name="Normal 2 2 3 9 11" xfId="17795" xr:uid="{C405A150-3F2B-4019-972D-61A6FFFB1779}"/>
    <cellStyle name="Normal 2 2 3 9 12" xfId="17796" xr:uid="{C584FD02-BB35-4983-A026-298DD9753FE1}"/>
    <cellStyle name="Normal 2 2 3 9 13" xfId="17797" xr:uid="{71D552F9-C823-451D-9F8A-6DCC7A66B55B}"/>
    <cellStyle name="Normal 2 2 3 9 14" xfId="17798" xr:uid="{6854D895-F6EA-4D73-8FAA-D8566D2F5D87}"/>
    <cellStyle name="Normal 2 2 3 9 15" xfId="17799" xr:uid="{E48608BB-0987-47B5-9D17-ADE5C1BD4D72}"/>
    <cellStyle name="Normal 2 2 3 9 16" xfId="17800" xr:uid="{0DB93B15-569E-49F9-8179-5D01D844EDD5}"/>
    <cellStyle name="Normal 2 2 3 9 17" xfId="17801" xr:uid="{4C161A46-6176-4E5B-B0DB-9114C3386CA9}"/>
    <cellStyle name="Normal 2 2 3 9 18" xfId="17802" xr:uid="{81E0C698-B2F0-4208-97F5-3890167FFFBD}"/>
    <cellStyle name="Normal 2 2 3 9 19" xfId="17803" xr:uid="{9D17D352-5AF8-43E7-A801-343183893E51}"/>
    <cellStyle name="Normal 2 2 3 9 2" xfId="3715" xr:uid="{8942E07D-C5AB-48AB-88F3-01894EE9880B}"/>
    <cellStyle name="Normal 2 2 3 9 20" xfId="17804" xr:uid="{83AC54C2-2CFE-468B-A54E-3E97BDDB373F}"/>
    <cellStyle name="Normal 2 2 3 9 21" xfId="17805" xr:uid="{07F95814-8755-4C0D-875A-B6C6B72A7022}"/>
    <cellStyle name="Normal 2 2 3 9 22" xfId="17806" xr:uid="{67F3F264-F4B7-4B17-A377-0F26EBA67262}"/>
    <cellStyle name="Normal 2 2 3 9 23" xfId="17807" xr:uid="{13D50D85-A5CB-4D3A-B6F6-CF44601FDD72}"/>
    <cellStyle name="Normal 2 2 3 9 24" xfId="17808" xr:uid="{E66A51F7-E1D5-43DF-8BA8-B9454478FA8E}"/>
    <cellStyle name="Normal 2 2 3 9 25" xfId="17809" xr:uid="{09DD4FA3-AF8D-42DB-969C-BD7C1967BA95}"/>
    <cellStyle name="Normal 2 2 3 9 26" xfId="17810" xr:uid="{A2330570-DF9E-4E62-BDE5-0321F94A6BB4}"/>
    <cellStyle name="Normal 2 2 3 9 27" xfId="17811" xr:uid="{8D2EEC84-AC0B-4FD1-BE41-EBD07D8E6F06}"/>
    <cellStyle name="Normal 2 2 3 9 28" xfId="17812" xr:uid="{9EDF3D15-E3D9-4490-9D23-6860DF09BCB0}"/>
    <cellStyle name="Normal 2 2 3 9 29" xfId="17813" xr:uid="{31038D19-015A-4332-B4BF-38C63DEDAD4B}"/>
    <cellStyle name="Normal 2 2 3 9 3" xfId="17814" xr:uid="{AE82F1B1-3F40-4626-8C4A-292F21BF5979}"/>
    <cellStyle name="Normal 2 2 3 9 30" xfId="17815" xr:uid="{410D4019-B0C2-4361-8D71-CC1BF1CBF1BF}"/>
    <cellStyle name="Normal 2 2 3 9 31" xfId="17816" xr:uid="{A688C0CB-B4EE-4D6D-90D3-FF8C4CA9AC93}"/>
    <cellStyle name="Normal 2 2 3 9 4" xfId="17817" xr:uid="{0368FF0A-5AA7-4272-B484-0EBCE64F173F}"/>
    <cellStyle name="Normal 2 2 3 9 5" xfId="17818" xr:uid="{79AB0E9E-266D-4325-BF36-E3B19DB75308}"/>
    <cellStyle name="Normal 2 2 3 9 6" xfId="17819" xr:uid="{E885D5BB-5BF5-42FF-B9B5-6384916333C9}"/>
    <cellStyle name="Normal 2 2 3 9 7" xfId="17820" xr:uid="{B05FAEBD-5DF1-4715-9BCB-22CB58B1EC0F}"/>
    <cellStyle name="Normal 2 2 3 9 8" xfId="17821" xr:uid="{20BEB134-CE92-474C-8BBE-A907ADB86A65}"/>
    <cellStyle name="Normal 2 2 3 9 9" xfId="17822" xr:uid="{FAB50691-8D57-4421-AA0F-837F4AF4A3E8}"/>
    <cellStyle name="Normal 2 2 30" xfId="3716" xr:uid="{A9535F6A-847F-4864-A3B3-D73CD7F67440}"/>
    <cellStyle name="Normal 2 2 30 10" xfId="17823" xr:uid="{ADD013F6-CD74-450E-9686-6DED48EA644A}"/>
    <cellStyle name="Normal 2 2 30 11" xfId="17824" xr:uid="{A810F7E8-E200-4D70-B53F-525B1EC7F98D}"/>
    <cellStyle name="Normal 2 2 30 12" xfId="17825" xr:uid="{C34EB6B2-940A-4E3F-AFD3-72C1EF5606E4}"/>
    <cellStyle name="Normal 2 2 30 13" xfId="17826" xr:uid="{76F76046-1382-4DDB-9328-D751925D5389}"/>
    <cellStyle name="Normal 2 2 30 14" xfId="17827" xr:uid="{7C263FFE-B7C7-45AE-A957-E5E313303848}"/>
    <cellStyle name="Normal 2 2 30 15" xfId="17828" xr:uid="{838F84ED-3CC2-4C25-A8B7-7DDD5213A559}"/>
    <cellStyle name="Normal 2 2 30 16" xfId="17829" xr:uid="{EB490C29-FF19-45DB-93D0-D32AB009ABDA}"/>
    <cellStyle name="Normal 2 2 30 17" xfId="17830" xr:uid="{CFC49205-3C4F-4155-B5DC-F3579F4EED64}"/>
    <cellStyle name="Normal 2 2 30 18" xfId="17831" xr:uid="{BCAFD0AC-4690-4B2F-AA0B-658AF375D99D}"/>
    <cellStyle name="Normal 2 2 30 19" xfId="17832" xr:uid="{AD52F97C-8B8E-436C-B3BA-DEED05173776}"/>
    <cellStyle name="Normal 2 2 30 2" xfId="3717" xr:uid="{9665D5A5-BF00-41CB-BB16-15BD797EAC44}"/>
    <cellStyle name="Normal 2 2 30 20" xfId="17833" xr:uid="{9F13903E-007C-4143-A367-DFD9EAE10CBD}"/>
    <cellStyle name="Normal 2 2 30 21" xfId="17834" xr:uid="{333EBE43-B2E4-4B49-BA64-993DE2AABBBD}"/>
    <cellStyle name="Normal 2 2 30 22" xfId="17835" xr:uid="{5965D0E7-6AE8-4CA3-A943-09EEC09E6FD6}"/>
    <cellStyle name="Normal 2 2 30 23" xfId="17836" xr:uid="{31254A0A-41E6-4B14-BEA3-9D8907FE53F7}"/>
    <cellStyle name="Normal 2 2 30 24" xfId="17837" xr:uid="{1E550AA7-BC4D-4ECD-A1A0-EBE889A10BA8}"/>
    <cellStyle name="Normal 2 2 30 25" xfId="17838" xr:uid="{22366770-9207-41FE-B5DA-E2E37E3774C9}"/>
    <cellStyle name="Normal 2 2 30 26" xfId="17839" xr:uid="{885491DB-C8AF-43B6-9B58-D84992980199}"/>
    <cellStyle name="Normal 2 2 30 27" xfId="17840" xr:uid="{3219DA3A-656D-4DCD-B7CA-5F536D002976}"/>
    <cellStyle name="Normal 2 2 30 28" xfId="17841" xr:uid="{02ECDD08-A093-4FC3-AB78-5B1454E4452E}"/>
    <cellStyle name="Normal 2 2 30 29" xfId="17842" xr:uid="{626E09B7-84B4-4D2A-83F6-23D306C5BDA3}"/>
    <cellStyle name="Normal 2 2 30 3" xfId="17843" xr:uid="{ED35D78D-5D3F-496A-8AF7-76B390629199}"/>
    <cellStyle name="Normal 2 2 30 30" xfId="17844" xr:uid="{9DAF1215-DFE9-4E80-810A-D1EA1D5614FA}"/>
    <cellStyle name="Normal 2 2 30 31" xfId="17845" xr:uid="{CE2F4B19-5B31-4348-A72E-31C94A17E71C}"/>
    <cellStyle name="Normal 2 2 30 4" xfId="17846" xr:uid="{AEB726E8-270F-4352-A1E1-42093A61B441}"/>
    <cellStyle name="Normal 2 2 30 5" xfId="17847" xr:uid="{D352E6C6-4D7D-44A3-9039-2C836E4F2CAD}"/>
    <cellStyle name="Normal 2 2 30 6" xfId="17848" xr:uid="{BC248F42-2602-4EA1-B188-9703453998A3}"/>
    <cellStyle name="Normal 2 2 30 7" xfId="17849" xr:uid="{4A05BFB7-39DE-436C-95BF-F6A5062B25F5}"/>
    <cellStyle name="Normal 2 2 30 8" xfId="17850" xr:uid="{1481C44F-2C23-4443-8858-DC28C9814600}"/>
    <cellStyle name="Normal 2 2 30 9" xfId="17851" xr:uid="{26ABADE3-4179-41B2-9B97-2DDF0C4504E1}"/>
    <cellStyle name="Normal 2 2 31" xfId="3718" xr:uid="{621E3978-4DE5-41CD-A062-F37C378A43AE}"/>
    <cellStyle name="Normal 2 2 31 10" xfId="17852" xr:uid="{FAE472B8-F6A6-4512-BBE8-D0667DAA1CF5}"/>
    <cellStyle name="Normal 2 2 31 11" xfId="17853" xr:uid="{DAA7DD65-D9C0-4F02-8663-3815D6E44DFD}"/>
    <cellStyle name="Normal 2 2 31 12" xfId="17854" xr:uid="{4E91E68A-0B69-4731-A4D4-1AEC487CB8E7}"/>
    <cellStyle name="Normal 2 2 31 13" xfId="17855" xr:uid="{CAE66C5B-23F0-4283-812D-EFE623B02FC1}"/>
    <cellStyle name="Normal 2 2 31 14" xfId="17856" xr:uid="{7A74CD5B-31C2-460E-832C-723DAB817B99}"/>
    <cellStyle name="Normal 2 2 31 15" xfId="17857" xr:uid="{893B14F1-719B-4800-9588-E1F33CB87C97}"/>
    <cellStyle name="Normal 2 2 31 16" xfId="17858" xr:uid="{79A75A2A-A087-4884-8318-044E4DDFD0CF}"/>
    <cellStyle name="Normal 2 2 31 17" xfId="17859" xr:uid="{007C3E95-4FA3-4A9D-8A30-30A673EB8E9A}"/>
    <cellStyle name="Normal 2 2 31 18" xfId="17860" xr:uid="{7275C0EC-98F1-49D9-8003-57245BB312E1}"/>
    <cellStyle name="Normal 2 2 31 19" xfId="17861" xr:uid="{EAFABEF5-DD27-45CE-A88F-8D067CE2095A}"/>
    <cellStyle name="Normal 2 2 31 2" xfId="3719" xr:uid="{E9A202A6-4AD5-47E4-B3BC-3E9B17F71B66}"/>
    <cellStyle name="Normal 2 2 31 20" xfId="17862" xr:uid="{6405AB6A-E755-42F8-B7B9-C61B39A308E4}"/>
    <cellStyle name="Normal 2 2 31 21" xfId="17863" xr:uid="{40B6934B-B04B-4003-B33B-FFABEF9AC49F}"/>
    <cellStyle name="Normal 2 2 31 22" xfId="17864" xr:uid="{99114540-7CD4-493D-B0CC-0279E5D81DFA}"/>
    <cellStyle name="Normal 2 2 31 23" xfId="17865" xr:uid="{E9CC695E-2146-4D71-BC74-A34C5C5E0EC3}"/>
    <cellStyle name="Normal 2 2 31 24" xfId="17866" xr:uid="{F5AB3561-5F9B-4DAC-89C9-249C6E29F4D0}"/>
    <cellStyle name="Normal 2 2 31 25" xfId="17867" xr:uid="{C4DFE9E2-4480-476F-874F-32903DCA5591}"/>
    <cellStyle name="Normal 2 2 31 26" xfId="17868" xr:uid="{2377475B-9258-4CB4-836D-381BC4B11F71}"/>
    <cellStyle name="Normal 2 2 31 27" xfId="17869" xr:uid="{FAA3E5EF-DD8F-4D15-87F4-AEC98D20D367}"/>
    <cellStyle name="Normal 2 2 31 28" xfId="17870" xr:uid="{53C33726-A1B0-4722-A713-42ACFB571241}"/>
    <cellStyle name="Normal 2 2 31 29" xfId="17871" xr:uid="{74990B67-F6BC-4149-A960-C7D4CA1F9F4A}"/>
    <cellStyle name="Normal 2 2 31 3" xfId="17872" xr:uid="{D024C302-8CF2-4613-A399-D031AACF63A5}"/>
    <cellStyle name="Normal 2 2 31 30" xfId="17873" xr:uid="{1EE7A067-C8FC-4484-992C-26235B14D69F}"/>
    <cellStyle name="Normal 2 2 31 31" xfId="17874" xr:uid="{FDEC37D5-3C36-41B5-8412-2231011984A0}"/>
    <cellStyle name="Normal 2 2 31 4" xfId="17875" xr:uid="{5DC465A0-CA8E-468D-94DE-6ED357C96EF8}"/>
    <cellStyle name="Normal 2 2 31 5" xfId="17876" xr:uid="{CBDEDB97-48C5-4C5E-AA92-08347214573C}"/>
    <cellStyle name="Normal 2 2 31 6" xfId="17877" xr:uid="{12EFDAF5-C51A-42B3-8D4A-445876225B8C}"/>
    <cellStyle name="Normal 2 2 31 7" xfId="17878" xr:uid="{3A4D5894-D996-48F6-858B-2CE71248B4CF}"/>
    <cellStyle name="Normal 2 2 31 8" xfId="17879" xr:uid="{9A98F584-9A25-4E52-AC23-C02789272278}"/>
    <cellStyle name="Normal 2 2 31 9" xfId="17880" xr:uid="{D9402C12-C89C-4161-ACBC-BFEF18D3D8AF}"/>
    <cellStyle name="Normal 2 2 32" xfId="3720" xr:uid="{3B8E206D-D6F2-4A6C-83D1-D9D1132C1D00}"/>
    <cellStyle name="Normal 2 2 32 10" xfId="17881" xr:uid="{C965E2EB-C7F5-4B6D-967F-5261A89D7FD5}"/>
    <cellStyle name="Normal 2 2 32 11" xfId="17882" xr:uid="{D978C909-EFFD-4FFC-AE0C-114F6B9B3133}"/>
    <cellStyle name="Normal 2 2 32 12" xfId="17883" xr:uid="{6497222C-7C51-4745-8887-0E8526172EB0}"/>
    <cellStyle name="Normal 2 2 32 13" xfId="17884" xr:uid="{31D0A02A-2EE8-4433-A7FC-7946880F049E}"/>
    <cellStyle name="Normal 2 2 32 14" xfId="17885" xr:uid="{AF2C91B6-2E4A-4B4A-9751-F5969BE29510}"/>
    <cellStyle name="Normal 2 2 32 15" xfId="17886" xr:uid="{E3A0E60B-C0B9-4528-A29F-20B3577EF841}"/>
    <cellStyle name="Normal 2 2 32 16" xfId="17887" xr:uid="{9E3879BD-D78B-4218-9711-0FCD04F8C37C}"/>
    <cellStyle name="Normal 2 2 32 17" xfId="17888" xr:uid="{783B32D1-2B6D-42B8-A8B0-4C98E355090E}"/>
    <cellStyle name="Normal 2 2 32 18" xfId="17889" xr:uid="{E81464D5-A594-4F87-9B07-11428F75E5F5}"/>
    <cellStyle name="Normal 2 2 32 19" xfId="17890" xr:uid="{FEFE55CB-D7F0-4E35-96DD-FC109C3AD2B6}"/>
    <cellStyle name="Normal 2 2 32 2" xfId="3721" xr:uid="{C57E797B-F17E-4950-B47A-8594D4C9E485}"/>
    <cellStyle name="Normal 2 2 32 20" xfId="17891" xr:uid="{FB4F6E29-9E18-44D7-9B62-138677916C1E}"/>
    <cellStyle name="Normal 2 2 32 21" xfId="17892" xr:uid="{3BE949CD-0B4E-470C-B711-C6DC03910907}"/>
    <cellStyle name="Normal 2 2 32 22" xfId="17893" xr:uid="{0CA44CC7-63F8-4DA6-9E9B-61E102C1EB52}"/>
    <cellStyle name="Normal 2 2 32 23" xfId="17894" xr:uid="{B7B99748-814C-4C19-9E30-2C69BF3F6A47}"/>
    <cellStyle name="Normal 2 2 32 24" xfId="17895" xr:uid="{26523A62-62F6-438B-B582-8A4D947EC248}"/>
    <cellStyle name="Normal 2 2 32 25" xfId="17896" xr:uid="{17A8F212-A10E-45B2-AFB7-A62F47A3C551}"/>
    <cellStyle name="Normal 2 2 32 26" xfId="17897" xr:uid="{DF01B1A7-5F6A-4C5A-8FF4-5E149B86323A}"/>
    <cellStyle name="Normal 2 2 32 27" xfId="17898" xr:uid="{8E2BB666-700C-47CF-A127-A13B2E91B17C}"/>
    <cellStyle name="Normal 2 2 32 28" xfId="17899" xr:uid="{1D88A44B-9439-4630-8AB9-AC434AFC3128}"/>
    <cellStyle name="Normal 2 2 32 29" xfId="17900" xr:uid="{B41ABC34-BF24-4966-90DA-D5957F3F797E}"/>
    <cellStyle name="Normal 2 2 32 3" xfId="17901" xr:uid="{C5F682B1-E033-4A89-9B98-0D4F28A9FB98}"/>
    <cellStyle name="Normal 2 2 32 30" xfId="17902" xr:uid="{FF1509B4-8EE5-41EA-A662-2A5B6A212496}"/>
    <cellStyle name="Normal 2 2 32 31" xfId="17903" xr:uid="{11B1B62A-9CD2-4B57-BAA0-A60FEB1762C6}"/>
    <cellStyle name="Normal 2 2 32 4" xfId="17904" xr:uid="{6198BC72-5DDF-4617-A7C6-37CB9A1F71BF}"/>
    <cellStyle name="Normal 2 2 32 5" xfId="17905" xr:uid="{A611DDE0-7C33-4362-BE37-969AA184E1E2}"/>
    <cellStyle name="Normal 2 2 32 6" xfId="17906" xr:uid="{D7E993F9-9525-4EDB-B7F0-350144C889CB}"/>
    <cellStyle name="Normal 2 2 32 7" xfId="17907" xr:uid="{ABDEE3E0-62F7-4B19-AEA8-1E4B1C1CB88E}"/>
    <cellStyle name="Normal 2 2 32 8" xfId="17908" xr:uid="{4B0F04E5-BC34-44AD-86CE-D5836498CB1B}"/>
    <cellStyle name="Normal 2 2 32 9" xfId="17909" xr:uid="{089941A8-A128-4945-BAAC-6A5AA713D474}"/>
    <cellStyle name="Normal 2 2 33" xfId="3722" xr:uid="{7ACC6D0A-9512-4C90-8F2D-0A5DCB324E0C}"/>
    <cellStyle name="Normal 2 2 33 10" xfId="17910" xr:uid="{C566F2AB-717A-4857-8272-EF56C6D56DAB}"/>
    <cellStyle name="Normal 2 2 33 11" xfId="17911" xr:uid="{DFDE8E19-0B05-4CE7-9281-166EB0F1392E}"/>
    <cellStyle name="Normal 2 2 33 12" xfId="17912" xr:uid="{EA7A7F94-4CA0-4952-8400-0F5BE2C2330E}"/>
    <cellStyle name="Normal 2 2 33 13" xfId="17913" xr:uid="{56AA5F3F-7013-4BC7-9734-D12DF62BBC3E}"/>
    <cellStyle name="Normal 2 2 33 14" xfId="17914" xr:uid="{08CDA1EC-DAFE-4945-B734-333252769818}"/>
    <cellStyle name="Normal 2 2 33 15" xfId="17915" xr:uid="{BCF718AB-0A4E-4AE8-87D0-3B9970C25933}"/>
    <cellStyle name="Normal 2 2 33 16" xfId="17916" xr:uid="{5DD0DDDF-A289-4D75-8678-9519CB1BFB21}"/>
    <cellStyle name="Normal 2 2 33 17" xfId="17917" xr:uid="{1C8AA1B0-C8DE-410C-A9A1-7835EAE65B05}"/>
    <cellStyle name="Normal 2 2 33 18" xfId="17918" xr:uid="{C8F2350E-490A-40C8-8771-288697A87E76}"/>
    <cellStyle name="Normal 2 2 33 19" xfId="17919" xr:uid="{D8545255-7A33-437E-9FEF-B5FF9920FB88}"/>
    <cellStyle name="Normal 2 2 33 2" xfId="3723" xr:uid="{8C6A9AC5-8A65-4631-A64A-55D4F133F594}"/>
    <cellStyle name="Normal 2 2 33 20" xfId="17920" xr:uid="{725C5609-FCC5-4E64-B802-CBAE3AB9725D}"/>
    <cellStyle name="Normal 2 2 33 21" xfId="17921" xr:uid="{828A6748-B19B-435C-A0BC-F1CC163DA59C}"/>
    <cellStyle name="Normal 2 2 33 22" xfId="17922" xr:uid="{9EE9569A-FAAB-4AFE-94BB-E73D8594ED89}"/>
    <cellStyle name="Normal 2 2 33 23" xfId="17923" xr:uid="{4ADEDA6A-95E5-41C5-991F-689E76D180DB}"/>
    <cellStyle name="Normal 2 2 33 24" xfId="17924" xr:uid="{4D4038CF-4CD4-44D8-90D3-922C2DFB1E28}"/>
    <cellStyle name="Normal 2 2 33 25" xfId="17925" xr:uid="{4539ECE1-370D-47FB-A064-CBE46016B319}"/>
    <cellStyle name="Normal 2 2 33 26" xfId="17926" xr:uid="{590B7DF3-8CC3-4F32-AC91-A07B073E4811}"/>
    <cellStyle name="Normal 2 2 33 27" xfId="17927" xr:uid="{3222E2B3-90F5-4CD3-ABF8-70A8E422F548}"/>
    <cellStyle name="Normal 2 2 33 28" xfId="17928" xr:uid="{48897E71-6C1E-4B9D-8A9D-C5E4E4E916B0}"/>
    <cellStyle name="Normal 2 2 33 29" xfId="17929" xr:uid="{807D5E8C-F0D7-4B53-AF5C-B2EC8CBE25F9}"/>
    <cellStyle name="Normal 2 2 33 3" xfId="17930" xr:uid="{D0461F21-F5B5-47F0-9797-C88A05C59D7F}"/>
    <cellStyle name="Normal 2 2 33 30" xfId="17931" xr:uid="{98762489-D620-4D8F-8674-F163156649A8}"/>
    <cellStyle name="Normal 2 2 33 31" xfId="17932" xr:uid="{9CD93735-E745-4539-9904-78077229DDA0}"/>
    <cellStyle name="Normal 2 2 33 4" xfId="17933" xr:uid="{BB914190-421D-42CF-B1E5-6C617C24717B}"/>
    <cellStyle name="Normal 2 2 33 5" xfId="17934" xr:uid="{199E1A13-5A55-4C5E-BA94-F7DF0E9A8CE8}"/>
    <cellStyle name="Normal 2 2 33 6" xfId="17935" xr:uid="{2BE6540B-21A6-4F3C-A7DB-5F83D59EBBF4}"/>
    <cellStyle name="Normal 2 2 33 7" xfId="17936" xr:uid="{4B49097F-AE1D-4F51-A1DA-93670EEAAC27}"/>
    <cellStyle name="Normal 2 2 33 8" xfId="17937" xr:uid="{93DBECC1-A3F0-4AF2-9E73-89FC0A57B20B}"/>
    <cellStyle name="Normal 2 2 33 9" xfId="17938" xr:uid="{5AB894A5-23E1-4D98-A415-AA0B19E8D50F}"/>
    <cellStyle name="Normal 2 2 34" xfId="3724" xr:uid="{C05102FD-E48E-4137-A16F-63B552280633}"/>
    <cellStyle name="Normal 2 2 34 10" xfId="17939" xr:uid="{21FFBC50-39E1-42D2-9B80-C7276AD4321C}"/>
    <cellStyle name="Normal 2 2 34 11" xfId="17940" xr:uid="{92A81CBD-EDEC-4958-82C1-A62D9F75761A}"/>
    <cellStyle name="Normal 2 2 34 12" xfId="17941" xr:uid="{B377DDC7-A406-457D-9308-48ADA9CF0013}"/>
    <cellStyle name="Normal 2 2 34 13" xfId="17942" xr:uid="{CABFACB4-7FCE-4465-8CD5-9F3486F0716E}"/>
    <cellStyle name="Normal 2 2 34 14" xfId="17943" xr:uid="{699374BA-F2C3-4A59-A187-03ECDAC906F7}"/>
    <cellStyle name="Normal 2 2 34 15" xfId="17944" xr:uid="{55009E74-B329-4E73-94F4-F2B7FA13FDAF}"/>
    <cellStyle name="Normal 2 2 34 16" xfId="17945" xr:uid="{D9345458-D5CE-4D91-9DBE-37542C4694C8}"/>
    <cellStyle name="Normal 2 2 34 17" xfId="17946" xr:uid="{7B04DC37-6B36-4D27-BF08-D54CECD0C357}"/>
    <cellStyle name="Normal 2 2 34 18" xfId="17947" xr:uid="{1DF73DCC-8A41-444A-841F-8F5948DDE01F}"/>
    <cellStyle name="Normal 2 2 34 19" xfId="17948" xr:uid="{B0A9C1C8-257B-4615-9979-EC9D17CFCFEF}"/>
    <cellStyle name="Normal 2 2 34 2" xfId="3725" xr:uid="{640089AC-F4A4-4FFE-8856-A5A496AC6E30}"/>
    <cellStyle name="Normal 2 2 34 20" xfId="17949" xr:uid="{52986223-F9A6-440E-A4F8-989002793B56}"/>
    <cellStyle name="Normal 2 2 34 21" xfId="17950" xr:uid="{CADB6E20-8868-4DC8-81E8-33ECAB0B9D56}"/>
    <cellStyle name="Normal 2 2 34 22" xfId="17951" xr:uid="{CDF9135F-DB59-4305-9D1C-E840E8D7BEED}"/>
    <cellStyle name="Normal 2 2 34 23" xfId="17952" xr:uid="{11D0F4A8-C556-4608-BFF0-B98F8F005AEA}"/>
    <cellStyle name="Normal 2 2 34 24" xfId="17953" xr:uid="{F397B722-67E0-45FB-B26B-002A02279010}"/>
    <cellStyle name="Normal 2 2 34 25" xfId="17954" xr:uid="{D41F55F5-282F-4554-A36C-2DCDEF0529D0}"/>
    <cellStyle name="Normal 2 2 34 26" xfId="17955" xr:uid="{2ED60787-5846-4CD7-A96F-D2DCA096B787}"/>
    <cellStyle name="Normal 2 2 34 27" xfId="17956" xr:uid="{64494245-D549-4CCE-A1B7-3AB5B7623AF4}"/>
    <cellStyle name="Normal 2 2 34 28" xfId="17957" xr:uid="{FD03186A-BD50-48CF-9DCD-2E03B06857B4}"/>
    <cellStyle name="Normal 2 2 34 29" xfId="17958" xr:uid="{E57B186D-9948-4E32-A5E4-284DC5DF82CE}"/>
    <cellStyle name="Normal 2 2 34 3" xfId="17959" xr:uid="{60EC6052-22F0-47C8-9AA1-ADFC4D5396CA}"/>
    <cellStyle name="Normal 2 2 34 30" xfId="17960" xr:uid="{2CD8164F-CFCC-49A4-A164-1BB2941EE694}"/>
    <cellStyle name="Normal 2 2 34 31" xfId="17961" xr:uid="{A177A3BA-35E4-41C7-9CB4-612BC502392C}"/>
    <cellStyle name="Normal 2 2 34 4" xfId="17962" xr:uid="{2B1A2E38-9B00-4625-8859-205D9864F880}"/>
    <cellStyle name="Normal 2 2 34 5" xfId="17963" xr:uid="{3D448242-1921-445B-AB6F-DB6A630032AA}"/>
    <cellStyle name="Normal 2 2 34 6" xfId="17964" xr:uid="{C6BC7C3D-B0A5-47C5-8B3B-144BADA10A50}"/>
    <cellStyle name="Normal 2 2 34 7" xfId="17965" xr:uid="{B1CA7323-CEB2-41FA-955C-627B8CBE2FC8}"/>
    <cellStyle name="Normal 2 2 34 8" xfId="17966" xr:uid="{7E72469F-3C78-4D05-8FAE-CD1A7C59A074}"/>
    <cellStyle name="Normal 2 2 34 9" xfId="17967" xr:uid="{CDED0132-B882-4C2F-BFF6-97FF3EB22D4F}"/>
    <cellStyle name="Normal 2 2 35" xfId="3726" xr:uid="{88FF959C-E03E-457F-ABED-D8D69B158F50}"/>
    <cellStyle name="Normal 2 2 35 10" xfId="17968" xr:uid="{A1C3E2BD-890E-46CD-90D3-7EE8F4267328}"/>
    <cellStyle name="Normal 2 2 35 11" xfId="17969" xr:uid="{11E6064B-8272-44C6-8089-39CFA534ABD4}"/>
    <cellStyle name="Normal 2 2 35 12" xfId="17970" xr:uid="{D9C10A81-470F-4B03-90A5-AF5CEEA52C09}"/>
    <cellStyle name="Normal 2 2 35 13" xfId="17971" xr:uid="{9B51DCC0-4197-4268-B446-8928E78F6D94}"/>
    <cellStyle name="Normal 2 2 35 14" xfId="17972" xr:uid="{58FA8710-157F-426D-87AD-5691C4ACB8D5}"/>
    <cellStyle name="Normal 2 2 35 15" xfId="17973" xr:uid="{3EA7D1CD-CEF2-4E72-8152-D85596C21298}"/>
    <cellStyle name="Normal 2 2 35 16" xfId="17974" xr:uid="{1332A087-4010-4EDF-8EEB-20A39F0C19C7}"/>
    <cellStyle name="Normal 2 2 35 17" xfId="17975" xr:uid="{8045E861-EC09-471E-8C95-61EE638B8F3E}"/>
    <cellStyle name="Normal 2 2 35 18" xfId="17976" xr:uid="{19989A5F-A9B4-46F2-8051-FF33C5ED5E71}"/>
    <cellStyle name="Normal 2 2 35 19" xfId="17977" xr:uid="{9947CD2A-A57E-4700-AC22-4358979D47BA}"/>
    <cellStyle name="Normal 2 2 35 2" xfId="3727" xr:uid="{C48862B0-11C9-478D-8160-1B2EC8D9A7DB}"/>
    <cellStyle name="Normal 2 2 35 20" xfId="17978" xr:uid="{58A2C62C-08BD-489D-8E51-3343A46A52D2}"/>
    <cellStyle name="Normal 2 2 35 21" xfId="17979" xr:uid="{6818872B-0288-4BE1-B1F8-27E6493F55A3}"/>
    <cellStyle name="Normal 2 2 35 22" xfId="17980" xr:uid="{7F506C58-17E3-4044-B0C8-46BA6614B11E}"/>
    <cellStyle name="Normal 2 2 35 23" xfId="17981" xr:uid="{6783C461-DA3D-4CD8-8C55-D0AED435423A}"/>
    <cellStyle name="Normal 2 2 35 24" xfId="17982" xr:uid="{0E7663EA-FC82-4871-B9A9-9DFAA6838C79}"/>
    <cellStyle name="Normal 2 2 35 25" xfId="17983" xr:uid="{88FF5019-B684-42D5-9312-F24CB0743398}"/>
    <cellStyle name="Normal 2 2 35 26" xfId="17984" xr:uid="{8CD3C7BD-91D0-44EE-8EE2-44EFFFCC7BB8}"/>
    <cellStyle name="Normal 2 2 35 27" xfId="17985" xr:uid="{423F596D-CD6E-41CD-A330-C957899561D8}"/>
    <cellStyle name="Normal 2 2 35 28" xfId="17986" xr:uid="{BFA481E8-A47D-459F-80B4-DD7BD9EA1D01}"/>
    <cellStyle name="Normal 2 2 35 29" xfId="17987" xr:uid="{68601F5D-CB71-4EBC-B6DA-789A95A1BE55}"/>
    <cellStyle name="Normal 2 2 35 3" xfId="17988" xr:uid="{A244CDE0-28F7-4973-8052-2653D08F3D97}"/>
    <cellStyle name="Normal 2 2 35 30" xfId="17989" xr:uid="{C47E70A8-FED6-4BF8-BF6D-2C97A031C694}"/>
    <cellStyle name="Normal 2 2 35 31" xfId="17990" xr:uid="{A3CB61FB-56F8-43D6-9267-B3CD24C836B5}"/>
    <cellStyle name="Normal 2 2 35 4" xfId="17991" xr:uid="{71F24450-52A4-4645-A6B2-E9C07555F2E1}"/>
    <cellStyle name="Normal 2 2 35 5" xfId="17992" xr:uid="{AF1C866C-6980-44C1-B37E-4BE9FD04BD2E}"/>
    <cellStyle name="Normal 2 2 35 6" xfId="17993" xr:uid="{F9437DB1-30A7-4BD4-881A-0B34AAB16DEB}"/>
    <cellStyle name="Normal 2 2 35 7" xfId="17994" xr:uid="{0103B1A6-FE96-4E29-B748-7D51414333D7}"/>
    <cellStyle name="Normal 2 2 35 8" xfId="17995" xr:uid="{D911D988-EF7C-4C71-A0C4-E41870E35341}"/>
    <cellStyle name="Normal 2 2 35 9" xfId="17996" xr:uid="{C9592283-89AB-421D-A4AB-F48F45E6C613}"/>
    <cellStyle name="Normal 2 2 36" xfId="3728" xr:uid="{E79249BE-463E-497B-89E5-0E2A63EEEC0B}"/>
    <cellStyle name="Normal 2 2 36 10" xfId="17997" xr:uid="{4340D79F-A984-4595-A1BC-67C855D658EC}"/>
    <cellStyle name="Normal 2 2 36 11" xfId="17998" xr:uid="{08220EAF-9D3C-4321-9278-392B1F5EE6B8}"/>
    <cellStyle name="Normal 2 2 36 12" xfId="17999" xr:uid="{ACA7A64D-251C-4E1A-97F2-DE6D0A08B206}"/>
    <cellStyle name="Normal 2 2 36 13" xfId="18000" xr:uid="{99CE2A17-5576-4F4D-803C-C6C01E8EF3D2}"/>
    <cellStyle name="Normal 2 2 36 14" xfId="18001" xr:uid="{EAF800BB-49ED-465A-AE9E-5CBA9B423456}"/>
    <cellStyle name="Normal 2 2 36 15" xfId="18002" xr:uid="{6B33A16A-5CD5-42D6-BD91-7900E5762F62}"/>
    <cellStyle name="Normal 2 2 36 16" xfId="18003" xr:uid="{47A6285F-A3BB-4A5A-BCE9-F484FEC326A5}"/>
    <cellStyle name="Normal 2 2 36 17" xfId="18004" xr:uid="{6A331984-DA8F-4E9B-9463-36CE2149936B}"/>
    <cellStyle name="Normal 2 2 36 18" xfId="18005" xr:uid="{A1F297A7-1878-463E-9672-B75D74F49D6B}"/>
    <cellStyle name="Normal 2 2 36 19" xfId="18006" xr:uid="{C8D2DB91-EE87-48FB-8497-9ADF78833C5A}"/>
    <cellStyle name="Normal 2 2 36 2" xfId="3729" xr:uid="{354A50EC-92B5-4D11-9F8A-77002D1BE71F}"/>
    <cellStyle name="Normal 2 2 36 20" xfId="18007" xr:uid="{9314680F-F6F8-4CDC-810A-2AF90D9BD8C0}"/>
    <cellStyle name="Normal 2 2 36 21" xfId="18008" xr:uid="{7B4F4DC7-CF31-48FC-BC98-6BB15494AEC1}"/>
    <cellStyle name="Normal 2 2 36 22" xfId="18009" xr:uid="{0EC3607F-122C-4ABD-9108-DA289D7C968B}"/>
    <cellStyle name="Normal 2 2 36 23" xfId="18010" xr:uid="{6536FFDB-D4A6-49A6-B9B9-B26B97DAE4B4}"/>
    <cellStyle name="Normal 2 2 36 24" xfId="18011" xr:uid="{C33BCE90-53CA-4382-B6B3-212DC55A101C}"/>
    <cellStyle name="Normal 2 2 36 25" xfId="18012" xr:uid="{2534D69A-FCDD-48F9-B8F8-773CD42D7E6E}"/>
    <cellStyle name="Normal 2 2 36 26" xfId="18013" xr:uid="{CEA6B44C-BC1D-4FC3-9F4C-EDB4C11C1894}"/>
    <cellStyle name="Normal 2 2 36 27" xfId="18014" xr:uid="{C8EFD555-99A0-4C9C-9C60-58B703B50293}"/>
    <cellStyle name="Normal 2 2 36 28" xfId="18015" xr:uid="{958104BD-4DF6-40FF-BC75-D8B4861CB384}"/>
    <cellStyle name="Normal 2 2 36 29" xfId="18016" xr:uid="{F3A4D21C-A16F-4088-A474-8A15E0E300A5}"/>
    <cellStyle name="Normal 2 2 36 3" xfId="18017" xr:uid="{5B1A64FB-C627-4B92-8C36-48A3AB3B1299}"/>
    <cellStyle name="Normal 2 2 36 30" xfId="18018" xr:uid="{2A4A6627-76E3-4DCC-BEDA-8A3BC6AE50D9}"/>
    <cellStyle name="Normal 2 2 36 31" xfId="18019" xr:uid="{D80DCA02-8206-4623-A553-CF2CB374A37C}"/>
    <cellStyle name="Normal 2 2 36 4" xfId="18020" xr:uid="{C9FD8E41-ACDC-4EAB-A041-A5014C8A76E2}"/>
    <cellStyle name="Normal 2 2 36 5" xfId="18021" xr:uid="{EFD903B7-32B7-4009-96B2-7B30362E47AE}"/>
    <cellStyle name="Normal 2 2 36 6" xfId="18022" xr:uid="{A264E6E4-B23A-42A1-8766-34DC234C1F65}"/>
    <cellStyle name="Normal 2 2 36 7" xfId="18023" xr:uid="{7D1F2A91-F998-43F0-A2CC-B5820931F9D2}"/>
    <cellStyle name="Normal 2 2 36 8" xfId="18024" xr:uid="{C5BA3243-59A1-4314-9978-5D17A8195C3E}"/>
    <cellStyle name="Normal 2 2 36 9" xfId="18025" xr:uid="{9DB99EBC-7D3B-42E9-9448-C91817C50E4C}"/>
    <cellStyle name="Normal 2 2 37" xfId="3730" xr:uid="{3C543B2A-AF02-4AF9-B424-698AA6ADCA9E}"/>
    <cellStyle name="Normal 2 2 37 10" xfId="18026" xr:uid="{159DF1BF-3664-4671-8C67-7D1DE6DBA12F}"/>
    <cellStyle name="Normal 2 2 37 11" xfId="18027" xr:uid="{FB0817C2-F4BD-4DC7-B82C-015505BDAA95}"/>
    <cellStyle name="Normal 2 2 37 12" xfId="18028" xr:uid="{E7DA57C2-55F9-4E62-910C-DF4C5CA4351F}"/>
    <cellStyle name="Normal 2 2 37 13" xfId="18029" xr:uid="{96F6AC6B-A386-49A4-9843-CDF556597A57}"/>
    <cellStyle name="Normal 2 2 37 14" xfId="18030" xr:uid="{426365E1-FC66-4D01-9760-04D2A16E77C2}"/>
    <cellStyle name="Normal 2 2 37 15" xfId="18031" xr:uid="{16D1813A-0206-40A0-89C7-91C232D2294E}"/>
    <cellStyle name="Normal 2 2 37 16" xfId="18032" xr:uid="{46032A6C-D9A4-46D2-AF64-12797C936BB4}"/>
    <cellStyle name="Normal 2 2 37 17" xfId="18033" xr:uid="{1B833923-D4AB-4E2F-B6C2-323097CD020C}"/>
    <cellStyle name="Normal 2 2 37 18" xfId="18034" xr:uid="{2A041C16-ABFB-4227-A172-F05EC38CCD54}"/>
    <cellStyle name="Normal 2 2 37 19" xfId="18035" xr:uid="{1E7646BF-6F36-41B1-AF75-BDD54422A631}"/>
    <cellStyle name="Normal 2 2 37 2" xfId="3731" xr:uid="{3265FE2C-0D03-44AE-8B8E-B7547D97A3F9}"/>
    <cellStyle name="Normal 2 2 37 20" xfId="18036" xr:uid="{63B407E7-CCEA-4356-98B1-FDF62F9FB191}"/>
    <cellStyle name="Normal 2 2 37 21" xfId="18037" xr:uid="{23387EA5-9A23-4417-B78C-404047A0AEE1}"/>
    <cellStyle name="Normal 2 2 37 22" xfId="18038" xr:uid="{C01CC73B-3ABB-454D-970E-434F8E67D502}"/>
    <cellStyle name="Normal 2 2 37 23" xfId="18039" xr:uid="{C3AA6B1C-2C66-4232-AA18-B18F5013EA64}"/>
    <cellStyle name="Normal 2 2 37 24" xfId="18040" xr:uid="{B051A724-1639-4BAD-A01A-A48AD02C4AFF}"/>
    <cellStyle name="Normal 2 2 37 25" xfId="18041" xr:uid="{8E5739F7-272F-4EF6-9873-95210D9D89A5}"/>
    <cellStyle name="Normal 2 2 37 26" xfId="18042" xr:uid="{4A1A2899-569E-4ACC-8CA3-8DAD592E44B4}"/>
    <cellStyle name="Normal 2 2 37 27" xfId="18043" xr:uid="{2D4FF2FA-0C18-485E-9142-B43E58CCB5C6}"/>
    <cellStyle name="Normal 2 2 37 28" xfId="18044" xr:uid="{9B218801-7C25-47DF-A70C-63C178D5ABC5}"/>
    <cellStyle name="Normal 2 2 37 29" xfId="18045" xr:uid="{3C7BAA97-CB03-4504-B241-2788AB8A9E88}"/>
    <cellStyle name="Normal 2 2 37 3" xfId="18046" xr:uid="{D5DE19BB-5B5D-4F7B-A07D-A9D2BAFB42EF}"/>
    <cellStyle name="Normal 2 2 37 30" xfId="18047" xr:uid="{F31A8972-38B8-4990-BB0A-5CAC4B583612}"/>
    <cellStyle name="Normal 2 2 37 31" xfId="18048" xr:uid="{BC1277F2-3DD3-4C5E-802B-7F9B26FE83A0}"/>
    <cellStyle name="Normal 2 2 37 4" xfId="18049" xr:uid="{2B2FFF67-F18F-49E3-9866-E044A0AC3488}"/>
    <cellStyle name="Normal 2 2 37 5" xfId="18050" xr:uid="{6912F352-E110-402B-821C-C4AD68E589AA}"/>
    <cellStyle name="Normal 2 2 37 6" xfId="18051" xr:uid="{85368ED9-CC88-4462-905E-C36972C81701}"/>
    <cellStyle name="Normal 2 2 37 7" xfId="18052" xr:uid="{F26E3C67-D49C-485B-9347-42B6DF423166}"/>
    <cellStyle name="Normal 2 2 37 8" xfId="18053" xr:uid="{2F77E46D-A201-49EE-9474-10A8D28538FD}"/>
    <cellStyle name="Normal 2 2 37 9" xfId="18054" xr:uid="{E6ACAD81-2AB4-407C-8E75-ACDA94F6A721}"/>
    <cellStyle name="Normal 2 2 38" xfId="3732" xr:uid="{C49C5EC7-1485-4B7D-9A5F-0EB85CF0A6E8}"/>
    <cellStyle name="Normal 2 2 38 10" xfId="18055" xr:uid="{DF5A8B88-BE79-4612-9BB8-F440BA9DAA46}"/>
    <cellStyle name="Normal 2 2 38 11" xfId="18056" xr:uid="{A9D21BD3-AE0A-4185-8D4B-9FD3DE8C1370}"/>
    <cellStyle name="Normal 2 2 38 12" xfId="18057" xr:uid="{727B390F-9078-4A12-92DF-E82ECFD6B1E6}"/>
    <cellStyle name="Normal 2 2 38 13" xfId="18058" xr:uid="{BE69DAC7-561C-4567-B42A-986C84F8CBBC}"/>
    <cellStyle name="Normal 2 2 38 14" xfId="18059" xr:uid="{80698AA0-16F7-4D71-B971-014ECF0C6CE2}"/>
    <cellStyle name="Normal 2 2 38 15" xfId="18060" xr:uid="{095CF8FD-7BB9-43C0-9124-94B8E85094F9}"/>
    <cellStyle name="Normal 2 2 38 16" xfId="18061" xr:uid="{4D6912BC-A9C2-4C2A-9120-EF02A61A9540}"/>
    <cellStyle name="Normal 2 2 38 17" xfId="18062" xr:uid="{20D1F41C-04F1-4C02-A0A1-47346D8CE511}"/>
    <cellStyle name="Normal 2 2 38 18" xfId="18063" xr:uid="{A3B3F074-E472-441B-8E5A-38AA34BC345F}"/>
    <cellStyle name="Normal 2 2 38 19" xfId="18064" xr:uid="{7DABE9FD-518E-477C-AAFD-AF96367F0452}"/>
    <cellStyle name="Normal 2 2 38 2" xfId="3733" xr:uid="{6FD2C5A7-5B10-492D-B43F-A0C6CA358AFF}"/>
    <cellStyle name="Normal 2 2 38 20" xfId="18065" xr:uid="{BDE25E97-F348-40AC-92E5-73AD3E81B8BE}"/>
    <cellStyle name="Normal 2 2 38 21" xfId="18066" xr:uid="{31984EBF-B4C3-49A0-BFE4-FC84D1CE19F7}"/>
    <cellStyle name="Normal 2 2 38 22" xfId="18067" xr:uid="{1043BE9F-ACA0-488C-870A-DB758A296988}"/>
    <cellStyle name="Normal 2 2 38 23" xfId="18068" xr:uid="{8D46141A-D8A2-49B4-B654-9058AED44746}"/>
    <cellStyle name="Normal 2 2 38 24" xfId="18069" xr:uid="{9F2D53A3-6AFF-4772-810B-4784A276E872}"/>
    <cellStyle name="Normal 2 2 38 25" xfId="18070" xr:uid="{1BDCBEFA-808B-4002-A636-AF82FB4FBDBE}"/>
    <cellStyle name="Normal 2 2 38 26" xfId="18071" xr:uid="{AB2A6008-95AE-4A6A-8FA5-EAD253814D72}"/>
    <cellStyle name="Normal 2 2 38 27" xfId="18072" xr:uid="{B5E87328-B5F0-459D-B800-CA56683207AF}"/>
    <cellStyle name="Normal 2 2 38 28" xfId="18073" xr:uid="{0ADAC998-EE6E-467D-BC54-59541E751718}"/>
    <cellStyle name="Normal 2 2 38 29" xfId="18074" xr:uid="{5A7E9EE7-8D32-406B-B37B-6D8BF45F31C0}"/>
    <cellStyle name="Normal 2 2 38 3" xfId="18075" xr:uid="{19B5BF05-4462-4D42-85F9-A211ADAC8681}"/>
    <cellStyle name="Normal 2 2 38 30" xfId="18076" xr:uid="{9C7F7127-E4CA-44B3-BA89-D68974A26D0E}"/>
    <cellStyle name="Normal 2 2 38 31" xfId="18077" xr:uid="{296DB90F-FCBE-4F94-A835-29E2916DACC3}"/>
    <cellStyle name="Normal 2 2 38 4" xfId="18078" xr:uid="{8E56B420-7726-495A-B1F6-59EEA0115191}"/>
    <cellStyle name="Normal 2 2 38 5" xfId="18079" xr:uid="{A7A9D5DE-7F64-46B8-87DA-28C78FC42EC0}"/>
    <cellStyle name="Normal 2 2 38 6" xfId="18080" xr:uid="{2A825B84-2303-4EE1-80C5-18F3679E1F6E}"/>
    <cellStyle name="Normal 2 2 38 7" xfId="18081" xr:uid="{E3692B8B-2E41-424D-9825-F2FDDFDE57BC}"/>
    <cellStyle name="Normal 2 2 38 8" xfId="18082" xr:uid="{93D2D96B-3003-49D3-9F2B-86DB4EF1846F}"/>
    <cellStyle name="Normal 2 2 38 9" xfId="18083" xr:uid="{AE9D85D2-9C32-4569-A9B4-06018063E8FC}"/>
    <cellStyle name="Normal 2 2 39" xfId="3734" xr:uid="{A743DFF3-4796-4E7B-8DAB-3B2716F069EA}"/>
    <cellStyle name="Normal 2 2 39 10" xfId="18084" xr:uid="{DD826B50-1AFB-4230-ACE7-0F2714530F7C}"/>
    <cellStyle name="Normal 2 2 39 11" xfId="18085" xr:uid="{2168EE8A-E544-4391-B0AC-94EADC1BB0D7}"/>
    <cellStyle name="Normal 2 2 39 12" xfId="18086" xr:uid="{7A62BB8C-9989-4CEA-943C-032922F1CAA4}"/>
    <cellStyle name="Normal 2 2 39 13" xfId="18087" xr:uid="{4E7750A5-7566-4182-A390-CB4B3FCB0A87}"/>
    <cellStyle name="Normal 2 2 39 14" xfId="18088" xr:uid="{38C967C3-24AE-4D08-B684-346B0C3A6230}"/>
    <cellStyle name="Normal 2 2 39 15" xfId="18089" xr:uid="{6BC9C726-EE8E-45CD-86FC-A46FD065D9CF}"/>
    <cellStyle name="Normal 2 2 39 16" xfId="18090" xr:uid="{F95F094F-349D-4095-8A90-3D4CD17C5FF9}"/>
    <cellStyle name="Normal 2 2 39 17" xfId="18091" xr:uid="{5EB99524-5F0F-4469-8B6F-C6E8F9462E1D}"/>
    <cellStyle name="Normal 2 2 39 18" xfId="18092" xr:uid="{6BF76661-F275-48F7-BEF8-710580D23F8E}"/>
    <cellStyle name="Normal 2 2 39 19" xfId="18093" xr:uid="{7CA1F1DD-71A4-4C03-8B05-2B02FA2A8540}"/>
    <cellStyle name="Normal 2 2 39 2" xfId="3735" xr:uid="{FC7AF6AC-6B01-43A5-A1A2-2844057B773B}"/>
    <cellStyle name="Normal 2 2 39 20" xfId="18094" xr:uid="{81AA9C91-9059-43CC-84A1-54FE235D88F8}"/>
    <cellStyle name="Normal 2 2 39 21" xfId="18095" xr:uid="{D08103CA-D2D4-462D-AF0D-B97EC26F76BC}"/>
    <cellStyle name="Normal 2 2 39 22" xfId="18096" xr:uid="{99C282DE-DE68-4FC5-85E3-82622D9D7639}"/>
    <cellStyle name="Normal 2 2 39 23" xfId="18097" xr:uid="{EDC9203E-7855-41AC-929C-EFD6958ABB53}"/>
    <cellStyle name="Normal 2 2 39 24" xfId="18098" xr:uid="{6EF0909C-A142-4053-B53D-694E99C3B582}"/>
    <cellStyle name="Normal 2 2 39 25" xfId="18099" xr:uid="{4F38C946-9039-4656-82BC-91B5DD285D51}"/>
    <cellStyle name="Normal 2 2 39 26" xfId="18100" xr:uid="{B2D87E0A-39A3-4B6B-9590-E9FD3E439EDD}"/>
    <cellStyle name="Normal 2 2 39 27" xfId="18101" xr:uid="{51BA8590-529D-4D44-870D-3B4BA9B36BD1}"/>
    <cellStyle name="Normal 2 2 39 28" xfId="18102" xr:uid="{D4465C21-9B2E-40D4-BB5C-9BE1C6E8D8DA}"/>
    <cellStyle name="Normal 2 2 39 29" xfId="18103" xr:uid="{F2285FB9-0355-4739-BC3A-D4DBA1B3A60A}"/>
    <cellStyle name="Normal 2 2 39 3" xfId="18104" xr:uid="{7CEAAF31-9377-4E35-9A9E-656435B4F702}"/>
    <cellStyle name="Normal 2 2 39 30" xfId="18105" xr:uid="{373EF538-7288-4A20-A2C5-57D6AE9DE8EB}"/>
    <cellStyle name="Normal 2 2 39 31" xfId="18106" xr:uid="{1E6CB9CD-9D71-41CC-B25F-FA82B867F2D3}"/>
    <cellStyle name="Normal 2 2 39 4" xfId="18107" xr:uid="{930A1492-CC46-4431-BAD4-1BE6ACAA9549}"/>
    <cellStyle name="Normal 2 2 39 5" xfId="18108" xr:uid="{31873E4F-8AAA-46F5-88FE-0D5BF9171F0A}"/>
    <cellStyle name="Normal 2 2 39 6" xfId="18109" xr:uid="{4B185969-B3E3-4EE0-82A1-9BD9E1754A17}"/>
    <cellStyle name="Normal 2 2 39 7" xfId="18110" xr:uid="{8F5F1ECF-80DC-43E3-9B1E-6CF1B58C76C8}"/>
    <cellStyle name="Normal 2 2 39 8" xfId="18111" xr:uid="{C617B1D0-12D5-40F9-AAD2-052530C3A11B}"/>
    <cellStyle name="Normal 2 2 39 9" xfId="18112" xr:uid="{548855C9-654E-4608-AB54-31020D7F10A4}"/>
    <cellStyle name="Normal 2 2 4" xfId="3736" xr:uid="{8050E557-DF8A-4CA3-8E77-26D35D9BFE57}"/>
    <cellStyle name="Normal 2 2 4 10" xfId="18113" xr:uid="{3C27AEFA-DDF7-4757-B290-128663BA42FC}"/>
    <cellStyle name="Normal 2 2 4 11" xfId="18114" xr:uid="{AE9BE2FC-58E0-4852-BDE4-1E5198C3F1F2}"/>
    <cellStyle name="Normal 2 2 4 12" xfId="18115" xr:uid="{1F8F95F7-B1C4-4DB2-A156-686817A06E11}"/>
    <cellStyle name="Normal 2 2 4 13" xfId="18116" xr:uid="{C4264AC7-8FEE-4B64-B934-C3C176F76587}"/>
    <cellStyle name="Normal 2 2 4 14" xfId="18117" xr:uid="{4849EA0B-1DD3-4AA6-B636-65B77C71F51C}"/>
    <cellStyle name="Normal 2 2 4 15" xfId="18118" xr:uid="{FD2C1EE0-E1C6-4C1D-A88F-8DE1E97F401F}"/>
    <cellStyle name="Normal 2 2 4 16" xfId="18119" xr:uid="{068DF679-B880-4699-A65C-8FF3BC2212F8}"/>
    <cellStyle name="Normal 2 2 4 17" xfId="18120" xr:uid="{219EAD5B-8F85-4B09-A60C-105CBEF07B33}"/>
    <cellStyle name="Normal 2 2 4 18" xfId="18121" xr:uid="{67C3A688-58DA-46F4-AEA9-AF3CE318A61A}"/>
    <cellStyle name="Normal 2 2 4 19" xfId="18122" xr:uid="{F3B96BEF-57C2-4A39-B261-CEB40DC0EB84}"/>
    <cellStyle name="Normal 2 2 4 2" xfId="3737" xr:uid="{7FBB7FF0-69ED-4615-8AF3-4D9063624CC3}"/>
    <cellStyle name="Normal 2 2 4 2 2" xfId="3738" xr:uid="{6378B4A3-EF65-473C-8580-A9DE0A3FCA62}"/>
    <cellStyle name="Normal 2 2 4 2 2 10" xfId="18123" xr:uid="{093DCF7F-4E25-44E2-AB0E-28EA6C2AA770}"/>
    <cellStyle name="Normal 2 2 4 2 2 11" xfId="18124" xr:uid="{94DDCE19-85DB-4261-A05D-CC89BC3E9301}"/>
    <cellStyle name="Normal 2 2 4 2 2 12" xfId="18125" xr:uid="{1D0A0233-0941-4B1B-A184-A6678C866739}"/>
    <cellStyle name="Normal 2 2 4 2 2 13" xfId="18126" xr:uid="{9BBDC9C9-9C20-4753-B54D-17EC9AE83028}"/>
    <cellStyle name="Normal 2 2 4 2 2 14" xfId="18127" xr:uid="{9A7D5C91-39A3-4782-9555-D3314A5D5392}"/>
    <cellStyle name="Normal 2 2 4 2 2 15" xfId="18128" xr:uid="{31074DBD-7040-440B-BC38-47F4D1DB2DCD}"/>
    <cellStyle name="Normal 2 2 4 2 2 16" xfId="18129" xr:uid="{AE521F2E-19F9-425E-95AC-3C9D81F5C3DE}"/>
    <cellStyle name="Normal 2 2 4 2 2 17" xfId="18130" xr:uid="{EEC713FA-5BAD-4875-9330-5FF5F890A65C}"/>
    <cellStyle name="Normal 2 2 4 2 2 18" xfId="18131" xr:uid="{9EE05D57-87C2-47D9-A16B-8D94D7B34201}"/>
    <cellStyle name="Normal 2 2 4 2 2 19" xfId="18132" xr:uid="{65479D77-100D-451E-8934-6A208B8F5DAF}"/>
    <cellStyle name="Normal 2 2 4 2 2 2" xfId="3739" xr:uid="{E36EED14-DF42-46CF-BD9A-DDD86A6E6405}"/>
    <cellStyle name="Normal 2 2 4 2 2 20" xfId="18133" xr:uid="{94DC3602-0115-4035-B8C4-A140672982F0}"/>
    <cellStyle name="Normal 2 2 4 2 2 21" xfId="18134" xr:uid="{490E197E-1D77-45D5-A4DE-426C471D3E75}"/>
    <cellStyle name="Normal 2 2 4 2 2 22" xfId="18135" xr:uid="{C36F604D-B4F6-4942-8509-F9E5B5ADF5E5}"/>
    <cellStyle name="Normal 2 2 4 2 2 23" xfId="18136" xr:uid="{C60F0031-5711-40EA-A56C-D3683572F304}"/>
    <cellStyle name="Normal 2 2 4 2 2 24" xfId="18137" xr:uid="{51948D12-EBA0-4A2E-8E44-43FF176E2E44}"/>
    <cellStyle name="Normal 2 2 4 2 2 25" xfId="18138" xr:uid="{40AC3D1F-463E-4267-95AD-CCD6B30A229B}"/>
    <cellStyle name="Normal 2 2 4 2 2 26" xfId="18139" xr:uid="{A7B93F17-532F-44F0-83E8-5B1908B06D48}"/>
    <cellStyle name="Normal 2 2 4 2 2 27" xfId="18140" xr:uid="{1A690CFB-B835-428B-A8E5-4300B7099BD2}"/>
    <cellStyle name="Normal 2 2 4 2 2 28" xfId="18141" xr:uid="{C5CF0AB2-DECC-4DC1-9BA3-73CD5E5AB702}"/>
    <cellStyle name="Normal 2 2 4 2 2 29" xfId="18142" xr:uid="{B5E34B47-C67A-4233-9D6E-AD267F7312BB}"/>
    <cellStyle name="Normal 2 2 4 2 2 3" xfId="18143" xr:uid="{A7938048-2D57-4A8A-A909-5EB1FD981BA1}"/>
    <cellStyle name="Normal 2 2 4 2 2 30" xfId="18144" xr:uid="{B73E982A-8097-44A4-817E-80F456C4ED8D}"/>
    <cellStyle name="Normal 2 2 4 2 2 31" xfId="18145" xr:uid="{24EBD57A-2104-4141-9B2C-96F33F1F953D}"/>
    <cellStyle name="Normal 2 2 4 2 2 4" xfId="18146" xr:uid="{B2F1D7F4-EEF9-4B88-B69B-38210287B378}"/>
    <cellStyle name="Normal 2 2 4 2 2 5" xfId="18147" xr:uid="{5667BD5D-76C6-4F55-ACEA-371560F44B0C}"/>
    <cellStyle name="Normal 2 2 4 2 2 6" xfId="18148" xr:uid="{75C0634E-FCB5-42D9-94B0-B97C4CB9D0DC}"/>
    <cellStyle name="Normal 2 2 4 2 2 7" xfId="18149" xr:uid="{E45043D2-941D-4F4B-AF04-21DAD9AD5299}"/>
    <cellStyle name="Normal 2 2 4 2 2 8" xfId="18150" xr:uid="{E9DA3D77-73CB-41E3-A197-894F54F07F0A}"/>
    <cellStyle name="Normal 2 2 4 2 2 9" xfId="18151" xr:uid="{C55E8329-7176-4FAF-85E3-E6A326B8B951}"/>
    <cellStyle name="Normal 2 2 4 2 3" xfId="18152" xr:uid="{0496E071-9115-43DE-837E-249F68701AA3}"/>
    <cellStyle name="Normal 2 2 4 2 4" xfId="18153" xr:uid="{90917FC6-C602-41AA-AFE7-4175BFAE8D25}"/>
    <cellStyle name="Normal 2 2 4 2 5" xfId="18154" xr:uid="{B89BCD4E-1719-408E-BC9F-DB4D25144AF1}"/>
    <cellStyle name="Normal 2 2 4 20" xfId="18155" xr:uid="{0969ACE3-9813-4DEC-B866-82DF996D3D22}"/>
    <cellStyle name="Normal 2 2 4 21" xfId="18156" xr:uid="{4125FF0D-19CE-4A7E-A28F-566B5C521AFA}"/>
    <cellStyle name="Normal 2 2 4 22" xfId="18157" xr:uid="{2FF4A17E-50F5-4820-995B-99DEEE72FC0D}"/>
    <cellStyle name="Normal 2 2 4 23" xfId="18158" xr:uid="{FF922075-8B8B-4D20-9E2E-88CB3816446C}"/>
    <cellStyle name="Normal 2 2 4 24" xfId="18159" xr:uid="{E4FCB245-709B-4241-8162-B27FB76836B7}"/>
    <cellStyle name="Normal 2 2 4 25" xfId="18160" xr:uid="{09C478D2-D7C4-4F78-9578-4B4F1E3952FD}"/>
    <cellStyle name="Normal 2 2 4 26" xfId="18161" xr:uid="{2A58541F-891D-4A9E-B897-72AA678C09C3}"/>
    <cellStyle name="Normal 2 2 4 27" xfId="18162" xr:uid="{915A39A3-DD0B-405C-8B6C-D323F4516E86}"/>
    <cellStyle name="Normal 2 2 4 28" xfId="18163" xr:uid="{89D9E92A-394A-4A91-B9D5-627EF41F9A32}"/>
    <cellStyle name="Normal 2 2 4 29" xfId="18164" xr:uid="{D8FE508F-FC00-46F9-B9E2-CD35EA4F1DD4}"/>
    <cellStyle name="Normal 2 2 4 3" xfId="3740" xr:uid="{23F7001D-B4CA-4E82-A1A7-233EB4A87256}"/>
    <cellStyle name="Normal 2 2 4 30" xfId="18165" xr:uid="{39D14FE3-BA4C-4AFE-8F81-B2917BDED796}"/>
    <cellStyle name="Normal 2 2 4 31" xfId="18166" xr:uid="{3C8C5D9C-5DCE-4B43-95F6-53120935D9AF}"/>
    <cellStyle name="Normal 2 2 4 32" xfId="18167" xr:uid="{F20A0814-5E60-470F-AE9F-42C8A1CE7CD9}"/>
    <cellStyle name="Normal 2 2 4 33" xfId="18168" xr:uid="{0EE732A5-E65B-4C40-973C-AD476D2034AE}"/>
    <cellStyle name="Normal 2 2 4 4" xfId="3741" xr:uid="{47D2DA39-02CA-4DDB-AF4E-01165DE742F0}"/>
    <cellStyle name="Normal 2 2 4 5" xfId="18169" xr:uid="{98C84C07-A520-47C7-9CF4-D81AD59F3360}"/>
    <cellStyle name="Normal 2 2 4 6" xfId="18170" xr:uid="{1F761089-D662-4B15-A87C-7F3BC10C7CD5}"/>
    <cellStyle name="Normal 2 2 4 7" xfId="18171" xr:uid="{4B3516FD-E798-4589-9081-3BAB6F223EEF}"/>
    <cellStyle name="Normal 2 2 4 8" xfId="18172" xr:uid="{3FCA42A4-54D0-44B8-A6BA-D187B876C2CF}"/>
    <cellStyle name="Normal 2 2 4 9" xfId="18173" xr:uid="{FF9299E5-784B-4846-A8E0-F44A7E2C9116}"/>
    <cellStyle name="Normal 2 2 40" xfId="3742" xr:uid="{5BD257F8-23AB-47B1-8F86-475A55DB436E}"/>
    <cellStyle name="Normal 2 2 40 10" xfId="18174" xr:uid="{B44E583C-272F-40EF-9F73-73A226E14A66}"/>
    <cellStyle name="Normal 2 2 40 11" xfId="18175" xr:uid="{DFEAF2E3-299A-4EB8-AE4E-9032EADEF7C4}"/>
    <cellStyle name="Normal 2 2 40 12" xfId="18176" xr:uid="{0CDDD76E-B878-42BB-87B6-FB8712E4519A}"/>
    <cellStyle name="Normal 2 2 40 13" xfId="18177" xr:uid="{1A06FE63-198D-423B-B2EF-BEF86CA98375}"/>
    <cellStyle name="Normal 2 2 40 14" xfId="18178" xr:uid="{1AFBEFA5-4289-468E-B769-B7DFF7F31DB7}"/>
    <cellStyle name="Normal 2 2 40 15" xfId="18179" xr:uid="{C1C803C2-EAAD-4E9C-BFDF-16A5CFE6186C}"/>
    <cellStyle name="Normal 2 2 40 16" xfId="18180" xr:uid="{1BDBF62B-1C71-4A12-9792-4C21B36745D9}"/>
    <cellStyle name="Normal 2 2 40 17" xfId="18181" xr:uid="{2979C3C4-9702-465E-AB48-BFB0C77F7E5C}"/>
    <cellStyle name="Normal 2 2 40 18" xfId="18182" xr:uid="{62E1110E-CC27-4F3B-9E0A-90E7E119A864}"/>
    <cellStyle name="Normal 2 2 40 19" xfId="18183" xr:uid="{55D34B1E-4617-42DE-B71F-5FEE9BD60695}"/>
    <cellStyle name="Normal 2 2 40 2" xfId="3743" xr:uid="{9CEBAE79-2012-49FB-8D05-716361340720}"/>
    <cellStyle name="Normal 2 2 40 20" xfId="18184" xr:uid="{D3761909-1BB3-4DF1-8514-88477948504A}"/>
    <cellStyle name="Normal 2 2 40 21" xfId="18185" xr:uid="{1F923DD0-7659-4E89-A160-FC70E4DF4C73}"/>
    <cellStyle name="Normal 2 2 40 22" xfId="18186" xr:uid="{16B6FB8D-991C-4FE1-B934-8D64ACF3FAA0}"/>
    <cellStyle name="Normal 2 2 40 23" xfId="18187" xr:uid="{63DAF55D-732E-4917-934D-6CC102CCC2B3}"/>
    <cellStyle name="Normal 2 2 40 24" xfId="18188" xr:uid="{30A3784C-F97A-45B8-AD6B-7D32A693ED57}"/>
    <cellStyle name="Normal 2 2 40 25" xfId="18189" xr:uid="{7031B28F-E262-47A8-8C99-09CE99EE5F2F}"/>
    <cellStyle name="Normal 2 2 40 26" xfId="18190" xr:uid="{DABAFFCC-21BF-4E9C-8027-92D7F361FBA3}"/>
    <cellStyle name="Normal 2 2 40 27" xfId="18191" xr:uid="{DFD0D431-6587-460E-8DF0-7F2441510036}"/>
    <cellStyle name="Normal 2 2 40 28" xfId="18192" xr:uid="{88810939-3C34-4528-8A09-A95690E6335F}"/>
    <cellStyle name="Normal 2 2 40 29" xfId="18193" xr:uid="{FAA6B53D-43C3-45BC-A5C3-16520EAB1D40}"/>
    <cellStyle name="Normal 2 2 40 3" xfId="18194" xr:uid="{6AA01496-699F-4614-BB7E-535D80706F54}"/>
    <cellStyle name="Normal 2 2 40 30" xfId="18195" xr:uid="{24511E98-A073-49BA-B2CF-8ECE2137A15C}"/>
    <cellStyle name="Normal 2 2 40 31" xfId="18196" xr:uid="{EB0B748D-14BD-4EFC-B53D-2B1B839282CE}"/>
    <cellStyle name="Normal 2 2 40 4" xfId="18197" xr:uid="{82327F7A-C3DF-44E6-90BB-2C3C4D2468A1}"/>
    <cellStyle name="Normal 2 2 40 5" xfId="18198" xr:uid="{5BC5C83F-9FB5-4EBC-8B27-0BA174BB71D8}"/>
    <cellStyle name="Normal 2 2 40 6" xfId="18199" xr:uid="{8AFA38C7-BEAE-4A8B-9B44-FECFFB0E6F90}"/>
    <cellStyle name="Normal 2 2 40 7" xfId="18200" xr:uid="{6C1CBFCA-DD39-4819-979F-B719FC4DC7E1}"/>
    <cellStyle name="Normal 2 2 40 8" xfId="18201" xr:uid="{88579B72-32BD-41C3-B91C-593A87AAC862}"/>
    <cellStyle name="Normal 2 2 40 9" xfId="18202" xr:uid="{A5D15CB8-F3D4-4326-BEEE-4927491C68C6}"/>
    <cellStyle name="Normal 2 2 41" xfId="3744" xr:uid="{B31F19A9-3C90-434A-9E7D-878171A5FBA4}"/>
    <cellStyle name="Normal 2 2 41 10" xfId="18203" xr:uid="{E618707A-8664-43DC-9D45-7A2B61D68615}"/>
    <cellStyle name="Normal 2 2 41 11" xfId="18204" xr:uid="{2B4A1A1F-E757-421B-B0D1-9959CB4E74E7}"/>
    <cellStyle name="Normal 2 2 41 12" xfId="18205" xr:uid="{2AEFCC03-E6C6-4A01-9367-3D6829E53209}"/>
    <cellStyle name="Normal 2 2 41 13" xfId="18206" xr:uid="{C523D83A-CE2D-42F1-A3F9-F3A27A1A6938}"/>
    <cellStyle name="Normal 2 2 41 14" xfId="18207" xr:uid="{85FADC98-446C-4681-BFFF-DEB1196F54FE}"/>
    <cellStyle name="Normal 2 2 41 15" xfId="18208" xr:uid="{99AAA475-9BE2-4D5B-9496-D4C9709F2BED}"/>
    <cellStyle name="Normal 2 2 41 16" xfId="18209" xr:uid="{FE8DA069-138D-47C9-92A8-E825FFAE983D}"/>
    <cellStyle name="Normal 2 2 41 17" xfId="18210" xr:uid="{5E62196A-9447-4132-9B81-BFF43693FEB1}"/>
    <cellStyle name="Normal 2 2 41 18" xfId="18211" xr:uid="{2FFFFD24-4FCE-41EC-8F73-910D9F59E0CF}"/>
    <cellStyle name="Normal 2 2 41 19" xfId="18212" xr:uid="{013A63B2-A6CC-467C-8E21-56519CBCCDB5}"/>
    <cellStyle name="Normal 2 2 41 2" xfId="3745" xr:uid="{311934BA-9114-4A63-B275-814950DE2421}"/>
    <cellStyle name="Normal 2 2 41 20" xfId="18213" xr:uid="{BCC9E4B9-D861-4484-AD81-A12EF374D749}"/>
    <cellStyle name="Normal 2 2 41 21" xfId="18214" xr:uid="{78CEC376-7B51-4CC4-B60A-F82E39255923}"/>
    <cellStyle name="Normal 2 2 41 22" xfId="18215" xr:uid="{AEE6B51D-432E-47C7-9670-C62FABBBCB53}"/>
    <cellStyle name="Normal 2 2 41 23" xfId="18216" xr:uid="{81D8E1C2-B215-4A5A-8156-75656C45AFE0}"/>
    <cellStyle name="Normal 2 2 41 24" xfId="18217" xr:uid="{D5763292-D2E9-4E47-8936-FAE3E4DD8F36}"/>
    <cellStyle name="Normal 2 2 41 25" xfId="18218" xr:uid="{9EC564E2-B67F-4325-996E-A9C840422826}"/>
    <cellStyle name="Normal 2 2 41 26" xfId="18219" xr:uid="{14B86726-9D07-4030-ADBB-69B01DB2455E}"/>
    <cellStyle name="Normal 2 2 41 27" xfId="18220" xr:uid="{5E23577B-310F-4B3E-988F-CBA75621231B}"/>
    <cellStyle name="Normal 2 2 41 28" xfId="18221" xr:uid="{42C3BD73-39EA-4F96-8404-277D88F1527A}"/>
    <cellStyle name="Normal 2 2 41 29" xfId="18222" xr:uid="{BEA88657-E308-4586-8AC5-934495B9157F}"/>
    <cellStyle name="Normal 2 2 41 3" xfId="18223" xr:uid="{AE0CEC22-F73A-45B9-B5E6-099EDD6FF990}"/>
    <cellStyle name="Normal 2 2 41 30" xfId="18224" xr:uid="{EBE3A607-B595-4DF7-BB32-11C8346E7278}"/>
    <cellStyle name="Normal 2 2 41 31" xfId="18225" xr:uid="{E4D2125D-1422-4C0E-99FC-77429AE76957}"/>
    <cellStyle name="Normal 2 2 41 4" xfId="18226" xr:uid="{EB9491AD-DE8E-4CA7-B6E2-B366BA52BF28}"/>
    <cellStyle name="Normal 2 2 41 5" xfId="18227" xr:uid="{B354F883-9D5D-4398-A97A-402285B5AC9D}"/>
    <cellStyle name="Normal 2 2 41 6" xfId="18228" xr:uid="{373845F2-01C1-4F76-94C6-56A2737926A3}"/>
    <cellStyle name="Normal 2 2 41 7" xfId="18229" xr:uid="{9EBD6D0C-E093-46B6-A343-102DF7208A8F}"/>
    <cellStyle name="Normal 2 2 41 8" xfId="18230" xr:uid="{9F2BACA8-9E4D-4C16-8300-A0E2D53CCED5}"/>
    <cellStyle name="Normal 2 2 41 9" xfId="18231" xr:uid="{3C258C08-EE56-4C4B-BF13-054C0D4E2853}"/>
    <cellStyle name="Normal 2 2 42" xfId="3746" xr:uid="{26A99EC9-7E0F-4B56-98F3-99BF52C5DBEF}"/>
    <cellStyle name="Normal 2 2 42 10" xfId="18232" xr:uid="{F955A41D-4510-4A76-AB3E-F8ADC89978D8}"/>
    <cellStyle name="Normal 2 2 42 11" xfId="18233" xr:uid="{5F2E2F51-AE0B-4D3C-B388-8A8371A7C820}"/>
    <cellStyle name="Normal 2 2 42 12" xfId="18234" xr:uid="{E1C6EBB5-7C54-4F31-B8A6-53FE1D8320E5}"/>
    <cellStyle name="Normal 2 2 42 13" xfId="18235" xr:uid="{8DDFE257-7CFE-49C4-A924-3A1C8B1CEB63}"/>
    <cellStyle name="Normal 2 2 42 14" xfId="18236" xr:uid="{6894DB44-9486-4140-B150-DBCB789DEA89}"/>
    <cellStyle name="Normal 2 2 42 15" xfId="18237" xr:uid="{38D32014-3BCD-4578-AD1F-091DAFA666BD}"/>
    <cellStyle name="Normal 2 2 42 16" xfId="18238" xr:uid="{1D4120C7-EDC6-4C29-B698-EB0FF64D62B7}"/>
    <cellStyle name="Normal 2 2 42 17" xfId="18239" xr:uid="{54920D56-EDD4-4275-A07A-D70B59F8B2C4}"/>
    <cellStyle name="Normal 2 2 42 18" xfId="18240" xr:uid="{C20B25B8-1769-4917-9452-4FDD0309DA73}"/>
    <cellStyle name="Normal 2 2 42 19" xfId="18241" xr:uid="{3D4EE74D-7A16-4EBB-A390-C7D57467A5B9}"/>
    <cellStyle name="Normal 2 2 42 2" xfId="3747" xr:uid="{CA817368-8BFC-4F91-A0B6-9C32838E5C11}"/>
    <cellStyle name="Normal 2 2 42 20" xfId="18242" xr:uid="{F1272AF0-7F4C-495F-9153-13C9346C4334}"/>
    <cellStyle name="Normal 2 2 42 21" xfId="18243" xr:uid="{E788B0BA-4567-4A03-9A54-0C472A2D4C5E}"/>
    <cellStyle name="Normal 2 2 42 22" xfId="18244" xr:uid="{13B83538-1050-403E-803B-15A3F776E672}"/>
    <cellStyle name="Normal 2 2 42 23" xfId="18245" xr:uid="{37E3CF30-DF4E-4DE1-986B-3C84BB7B3D12}"/>
    <cellStyle name="Normal 2 2 42 24" xfId="18246" xr:uid="{9036C0FE-B99A-4C67-AF22-C78A6BBF9BE0}"/>
    <cellStyle name="Normal 2 2 42 25" xfId="18247" xr:uid="{90753EE8-9A3E-41CE-9403-30F897DD5796}"/>
    <cellStyle name="Normal 2 2 42 26" xfId="18248" xr:uid="{46410899-7D21-4CDC-8522-DF64B749F290}"/>
    <cellStyle name="Normal 2 2 42 27" xfId="18249" xr:uid="{9B613E5C-2974-4367-AD18-C13D259B0FE6}"/>
    <cellStyle name="Normal 2 2 42 28" xfId="18250" xr:uid="{B5DCA51B-7C04-4737-ABF6-AFBDE89281CA}"/>
    <cellStyle name="Normal 2 2 42 29" xfId="18251" xr:uid="{4C93717D-0878-4471-B134-1A363FEBFDA3}"/>
    <cellStyle name="Normal 2 2 42 3" xfId="18252" xr:uid="{74C45171-F139-403C-A9C5-8BCFA9359630}"/>
    <cellStyle name="Normal 2 2 42 30" xfId="18253" xr:uid="{7DA542B9-CBFC-4FB3-B6DB-D2EC8F944DA2}"/>
    <cellStyle name="Normal 2 2 42 31" xfId="18254" xr:uid="{9C5B31FB-D7BB-435D-A7A9-45A05B48F141}"/>
    <cellStyle name="Normal 2 2 42 4" xfId="18255" xr:uid="{E8FC2F5F-D531-4DFD-AD71-A6441FC71F54}"/>
    <cellStyle name="Normal 2 2 42 5" xfId="18256" xr:uid="{CF351B8A-8CCC-4A92-A765-6B075404B090}"/>
    <cellStyle name="Normal 2 2 42 6" xfId="18257" xr:uid="{2CEF6011-B4DB-4CE1-8650-6892D41AC0AC}"/>
    <cellStyle name="Normal 2 2 42 7" xfId="18258" xr:uid="{25BBA038-BABD-4280-BC1F-4751EF3A2A46}"/>
    <cellStyle name="Normal 2 2 42 8" xfId="18259" xr:uid="{99A1CDB9-46E1-414F-A1E1-B10ED300B428}"/>
    <cellStyle name="Normal 2 2 42 9" xfId="18260" xr:uid="{BB3A3517-3709-4B3B-B903-07FB2060DCDB}"/>
    <cellStyle name="Normal 2 2 43" xfId="3748" xr:uid="{AFBD8892-610B-488C-9390-FAE8D0CEBBE7}"/>
    <cellStyle name="Normal 2 2 43 10" xfId="18261" xr:uid="{A11D1C58-E2E7-4FFC-B5E3-1EAB2AC76553}"/>
    <cellStyle name="Normal 2 2 43 11" xfId="18262" xr:uid="{837EAC78-0392-4382-9686-F181B8F17F44}"/>
    <cellStyle name="Normal 2 2 43 12" xfId="18263" xr:uid="{0403DD3F-ED7B-4EC4-A081-181031B2A2A6}"/>
    <cellStyle name="Normal 2 2 43 13" xfId="18264" xr:uid="{9CE9A805-CBFB-4473-841E-52D46B1394F5}"/>
    <cellStyle name="Normal 2 2 43 14" xfId="18265" xr:uid="{ABFEB932-89AF-4F51-BED5-792BFE8C6B81}"/>
    <cellStyle name="Normal 2 2 43 15" xfId="18266" xr:uid="{8BD99F9F-063A-4BA2-B55B-595B6D3FA1B4}"/>
    <cellStyle name="Normal 2 2 43 16" xfId="18267" xr:uid="{DBA77CFC-0CC2-47E9-8D94-7FDFE338D1FA}"/>
    <cellStyle name="Normal 2 2 43 17" xfId="18268" xr:uid="{03BDC762-DF57-479D-BA70-A30A12128324}"/>
    <cellStyle name="Normal 2 2 43 18" xfId="18269" xr:uid="{C834B120-D827-4F42-8B89-25318F6A55F3}"/>
    <cellStyle name="Normal 2 2 43 19" xfId="18270" xr:uid="{CB9B9801-269C-4D88-9048-0EB1BD0F630C}"/>
    <cellStyle name="Normal 2 2 43 2" xfId="3749" xr:uid="{BB1FBBFB-36E4-4EDC-99DB-8BE648216E61}"/>
    <cellStyle name="Normal 2 2 43 20" xfId="18271" xr:uid="{1EE37F6F-81B8-444E-9AAE-8EC815A6F4D6}"/>
    <cellStyle name="Normal 2 2 43 21" xfId="18272" xr:uid="{961FCBDD-DDB8-4E05-B992-C021A75FB7B6}"/>
    <cellStyle name="Normal 2 2 43 22" xfId="18273" xr:uid="{78C5B6BE-8A01-4457-B237-BFF958D6E019}"/>
    <cellStyle name="Normal 2 2 43 23" xfId="18274" xr:uid="{F6B6DC19-B1E4-496C-907E-FF11236FCA2F}"/>
    <cellStyle name="Normal 2 2 43 24" xfId="18275" xr:uid="{374E2550-0D48-4FF6-B2B2-C9F7B7F7AD35}"/>
    <cellStyle name="Normal 2 2 43 25" xfId="18276" xr:uid="{8D0FE41E-04E3-4016-86C6-CBB424231E1A}"/>
    <cellStyle name="Normal 2 2 43 26" xfId="18277" xr:uid="{BA0116F8-B206-443A-AE7C-17CE34780A9E}"/>
    <cellStyle name="Normal 2 2 43 27" xfId="18278" xr:uid="{2843DD89-A367-47D5-9B5E-B9A0738E95F1}"/>
    <cellStyle name="Normal 2 2 43 28" xfId="18279" xr:uid="{5054C5F2-AC0B-4E53-BFBB-1FA36837CBF6}"/>
    <cellStyle name="Normal 2 2 43 29" xfId="18280" xr:uid="{01218FA8-1BC1-46C7-863D-0EC70229C9E8}"/>
    <cellStyle name="Normal 2 2 43 3" xfId="18281" xr:uid="{477C7E02-B570-4D7C-89D4-2C5C88C962A1}"/>
    <cellStyle name="Normal 2 2 43 30" xfId="18282" xr:uid="{A2734F33-80FC-4DD9-87B5-7A8DE8FA77D2}"/>
    <cellStyle name="Normal 2 2 43 31" xfId="18283" xr:uid="{1D5176C4-D13D-43B0-AFB7-47459DC75FB6}"/>
    <cellStyle name="Normal 2 2 43 4" xfId="18284" xr:uid="{378F6669-6606-4861-BBEC-64D4FDC54309}"/>
    <cellStyle name="Normal 2 2 43 5" xfId="18285" xr:uid="{9EE7AE35-32B3-4B6B-9A7C-06A64D08B1A3}"/>
    <cellStyle name="Normal 2 2 43 6" xfId="18286" xr:uid="{B21C725F-CCD1-4EA4-B45C-510D3CA4E756}"/>
    <cellStyle name="Normal 2 2 43 7" xfId="18287" xr:uid="{916B32B1-E23F-45E0-98E7-553068A475EF}"/>
    <cellStyle name="Normal 2 2 43 8" xfId="18288" xr:uid="{9E958B9E-DA76-4073-ABA8-06E03E564B24}"/>
    <cellStyle name="Normal 2 2 43 9" xfId="18289" xr:uid="{D7803C2A-3084-4140-A590-31BAB5D3884A}"/>
    <cellStyle name="Normal 2 2 44" xfId="3750" xr:uid="{606BC139-D0EC-4688-A291-B4AE2316A1E0}"/>
    <cellStyle name="Normal 2 2 44 10" xfId="18290" xr:uid="{66F408D5-5C5B-48B5-BD9F-5FCF5A82F558}"/>
    <cellStyle name="Normal 2 2 44 11" xfId="18291" xr:uid="{7725D943-0446-40DC-A006-734B0B0FF2A0}"/>
    <cellStyle name="Normal 2 2 44 12" xfId="18292" xr:uid="{EA4A8862-F637-49F9-82FC-069F60561EC8}"/>
    <cellStyle name="Normal 2 2 44 13" xfId="18293" xr:uid="{1CDDA606-ABB2-4091-B474-EE8DDB4C5461}"/>
    <cellStyle name="Normal 2 2 44 14" xfId="18294" xr:uid="{1D3C0C8A-EE7F-43A9-8A76-EA9BF5B16C96}"/>
    <cellStyle name="Normal 2 2 44 15" xfId="18295" xr:uid="{8C645BEA-3E06-46C2-B871-4D93B686FCB7}"/>
    <cellStyle name="Normal 2 2 44 16" xfId="18296" xr:uid="{333D439A-7B04-4138-A909-5DC23751250F}"/>
    <cellStyle name="Normal 2 2 44 17" xfId="18297" xr:uid="{8A9A3893-EA34-49AE-8E14-686654C4FE6B}"/>
    <cellStyle name="Normal 2 2 44 18" xfId="18298" xr:uid="{9D8F2BD5-8635-4A03-B4CE-6ECE7983CCD2}"/>
    <cellStyle name="Normal 2 2 44 19" xfId="18299" xr:uid="{2709AE36-6382-4A0A-9923-3B86D9BA74D0}"/>
    <cellStyle name="Normal 2 2 44 2" xfId="3751" xr:uid="{6F9D6E6E-5378-4410-B04D-CC6E88DCDD0A}"/>
    <cellStyle name="Normal 2 2 44 20" xfId="18300" xr:uid="{1CBE10AB-615F-438D-B345-F6840669CC74}"/>
    <cellStyle name="Normal 2 2 44 21" xfId="18301" xr:uid="{A4896A9B-D12B-4921-8ECA-D1E56C7A09E8}"/>
    <cellStyle name="Normal 2 2 44 22" xfId="18302" xr:uid="{8C45FE0B-9A2B-440E-8593-782715C469A9}"/>
    <cellStyle name="Normal 2 2 44 23" xfId="18303" xr:uid="{558780E2-980D-4F6C-B2D5-248437EAF71F}"/>
    <cellStyle name="Normal 2 2 44 24" xfId="18304" xr:uid="{51250D8D-DB29-44E1-B64A-C18DB72160B1}"/>
    <cellStyle name="Normal 2 2 44 25" xfId="18305" xr:uid="{26254E43-122A-4E3A-B9D4-10A1BA49FC1C}"/>
    <cellStyle name="Normal 2 2 44 26" xfId="18306" xr:uid="{219C149F-86A8-4E11-BCD3-A4FDA95CC685}"/>
    <cellStyle name="Normal 2 2 44 27" xfId="18307" xr:uid="{31F04F3A-3F4E-4D7D-A69E-3ADEDDD613E0}"/>
    <cellStyle name="Normal 2 2 44 28" xfId="18308" xr:uid="{F0258A26-1B10-4BE1-B459-8FC7E1D64537}"/>
    <cellStyle name="Normal 2 2 44 29" xfId="18309" xr:uid="{387D6B54-D0C8-4A27-B2D9-0ECA698D5FB3}"/>
    <cellStyle name="Normal 2 2 44 3" xfId="18310" xr:uid="{D5BA1898-819D-4C2E-801D-895F5A3EE32D}"/>
    <cellStyle name="Normal 2 2 44 30" xfId="18311" xr:uid="{9808F484-D1B3-44E2-A3E6-01A096E91795}"/>
    <cellStyle name="Normal 2 2 44 31" xfId="18312" xr:uid="{4216075C-CD93-4DCD-B2BF-A42CE43BDD44}"/>
    <cellStyle name="Normal 2 2 44 4" xfId="18313" xr:uid="{218D260F-85FB-4E49-807C-5C73955C1B05}"/>
    <cellStyle name="Normal 2 2 44 5" xfId="18314" xr:uid="{B7B90D85-6E59-431D-AC7F-63340D72B7E2}"/>
    <cellStyle name="Normal 2 2 44 6" xfId="18315" xr:uid="{B7B73E6B-3963-477A-9409-C340B5AA0CA3}"/>
    <cellStyle name="Normal 2 2 44 7" xfId="18316" xr:uid="{618AAFAC-915A-4210-8539-4E52CACE6DFE}"/>
    <cellStyle name="Normal 2 2 44 8" xfId="18317" xr:uid="{8EECB2D2-F515-46CF-97F6-63A38B8EF8B8}"/>
    <cellStyle name="Normal 2 2 44 9" xfId="18318" xr:uid="{CA959F8F-0C76-4764-BE75-A142CE63D5B7}"/>
    <cellStyle name="Normal 2 2 45" xfId="3752" xr:uid="{34386A9D-5F4D-414E-BD4D-8C071742D826}"/>
    <cellStyle name="Normal 2 2 45 10" xfId="18319" xr:uid="{72FCCB13-FBFB-46B3-A6EB-B9F33636D732}"/>
    <cellStyle name="Normal 2 2 45 11" xfId="18320" xr:uid="{DB264DE5-766B-475B-AD70-BCCEBC8EDA66}"/>
    <cellStyle name="Normal 2 2 45 12" xfId="18321" xr:uid="{65F11E71-20D9-4764-88F4-0B56849EFFB1}"/>
    <cellStyle name="Normal 2 2 45 13" xfId="18322" xr:uid="{36A164C7-8EFE-4C76-9536-FE3F46B2CB33}"/>
    <cellStyle name="Normal 2 2 45 14" xfId="18323" xr:uid="{70520F5A-C06A-46F9-A044-75501BB926EB}"/>
    <cellStyle name="Normal 2 2 45 15" xfId="18324" xr:uid="{E0C162D3-9C73-4DAD-BF60-A718D723E8EE}"/>
    <cellStyle name="Normal 2 2 45 16" xfId="18325" xr:uid="{3BFBC454-3B43-444E-B44F-39A4B4FDFF6D}"/>
    <cellStyle name="Normal 2 2 45 17" xfId="18326" xr:uid="{A3EBC79B-9E3F-48ED-8D21-E37DAF92682B}"/>
    <cellStyle name="Normal 2 2 45 18" xfId="18327" xr:uid="{90E5D2EF-F836-4E68-9361-DE54DEEFA920}"/>
    <cellStyle name="Normal 2 2 45 19" xfId="18328" xr:uid="{DB45A7A0-F1BF-43B3-8519-223060B04046}"/>
    <cellStyle name="Normal 2 2 45 2" xfId="3753" xr:uid="{553E57A8-F18A-4C89-8CFA-6A74BEF776CA}"/>
    <cellStyle name="Normal 2 2 45 20" xfId="18329" xr:uid="{3E671AAB-047E-4C63-8161-53207123C50F}"/>
    <cellStyle name="Normal 2 2 45 21" xfId="18330" xr:uid="{529EA353-0626-449D-8C80-0DA0D4A6A591}"/>
    <cellStyle name="Normal 2 2 45 22" xfId="18331" xr:uid="{5363C061-9D9A-4A21-879E-2CCB1ECD12C4}"/>
    <cellStyle name="Normal 2 2 45 23" xfId="18332" xr:uid="{05210149-7C0D-4A18-8950-225496CA157F}"/>
    <cellStyle name="Normal 2 2 45 24" xfId="18333" xr:uid="{3BBBE237-E481-4D07-A991-DBDA3665DD29}"/>
    <cellStyle name="Normal 2 2 45 25" xfId="18334" xr:uid="{AF678817-6F4B-4831-A0D1-87C5D49B3E37}"/>
    <cellStyle name="Normal 2 2 45 26" xfId="18335" xr:uid="{036BBB67-F089-4B30-9173-E403987E73ED}"/>
    <cellStyle name="Normal 2 2 45 27" xfId="18336" xr:uid="{C25A89FC-940B-47BF-AC97-7B393436C262}"/>
    <cellStyle name="Normal 2 2 45 28" xfId="18337" xr:uid="{2FEC2B60-A99B-489C-8AE9-B5F4407F9845}"/>
    <cellStyle name="Normal 2 2 45 29" xfId="18338" xr:uid="{0845B686-5DA2-4142-BCA5-EFA91C12C238}"/>
    <cellStyle name="Normal 2 2 45 3" xfId="18339" xr:uid="{0B5E9AD1-FBD6-44E1-981D-629E63F0883B}"/>
    <cellStyle name="Normal 2 2 45 30" xfId="18340" xr:uid="{6A0B6840-0906-4428-9D41-208F81EA4055}"/>
    <cellStyle name="Normal 2 2 45 31" xfId="18341" xr:uid="{A53B9F99-9384-48D8-9253-8002EEE9CEA9}"/>
    <cellStyle name="Normal 2 2 45 4" xfId="18342" xr:uid="{A2360ACF-EEDC-4BBF-B5AE-3D5F0328E2B2}"/>
    <cellStyle name="Normal 2 2 45 5" xfId="18343" xr:uid="{A217BD9A-291E-4E1C-917B-4AD0FD3EF498}"/>
    <cellStyle name="Normal 2 2 45 6" xfId="18344" xr:uid="{29C37886-74B5-4EE3-8FB2-27E8D1AC9833}"/>
    <cellStyle name="Normal 2 2 45 7" xfId="18345" xr:uid="{44E70718-1B1A-46BF-863B-007DE4B0E316}"/>
    <cellStyle name="Normal 2 2 45 8" xfId="18346" xr:uid="{7170E8A1-F262-4DF2-9C28-B5041F413ABA}"/>
    <cellStyle name="Normal 2 2 45 9" xfId="18347" xr:uid="{48826C57-3FA4-4CC0-84F9-3281828D0B7A}"/>
    <cellStyle name="Normal 2 2 46" xfId="3754" xr:uid="{59605642-9245-4102-9BA7-8C75CF416B5D}"/>
    <cellStyle name="Normal 2 2 46 10" xfId="18348" xr:uid="{BE250E2B-E520-4BD5-AEE5-34069C6D7DDF}"/>
    <cellStyle name="Normal 2 2 46 11" xfId="18349" xr:uid="{57E51D66-009D-4947-ACFC-D7FFE89D3AAE}"/>
    <cellStyle name="Normal 2 2 46 12" xfId="18350" xr:uid="{DA7BBED3-4264-44C6-823A-430F81C17D0B}"/>
    <cellStyle name="Normal 2 2 46 13" xfId="18351" xr:uid="{BBD4C88A-E22E-4514-8614-9131002A0A23}"/>
    <cellStyle name="Normal 2 2 46 14" xfId="18352" xr:uid="{DAA13A02-8E93-41EB-94E6-2C4B725BFAE0}"/>
    <cellStyle name="Normal 2 2 46 15" xfId="18353" xr:uid="{D30C14EA-E41C-4D12-B980-834A9235695B}"/>
    <cellStyle name="Normal 2 2 46 16" xfId="18354" xr:uid="{6B97D81A-80D4-4B96-8D6B-7FC2A5F996F0}"/>
    <cellStyle name="Normal 2 2 46 17" xfId="18355" xr:uid="{5696B046-5EB1-4DB6-AFDB-D03C66CE31E7}"/>
    <cellStyle name="Normal 2 2 46 18" xfId="18356" xr:uid="{8AB34BBF-5231-48DF-A37D-B547236C9303}"/>
    <cellStyle name="Normal 2 2 46 19" xfId="18357" xr:uid="{F5406661-3AB6-48BF-806B-3E7E17A47E55}"/>
    <cellStyle name="Normal 2 2 46 2" xfId="3755" xr:uid="{842D3296-825A-4A1A-BEB0-3CB733E977CE}"/>
    <cellStyle name="Normal 2 2 46 20" xfId="18358" xr:uid="{2CD1A1F4-625E-470D-A554-141F129C6AFC}"/>
    <cellStyle name="Normal 2 2 46 21" xfId="18359" xr:uid="{8C441039-655D-4B3F-A820-E2620C1B3627}"/>
    <cellStyle name="Normal 2 2 46 22" xfId="18360" xr:uid="{6463F1B8-0CA8-4716-8ABF-B4D2433ECB22}"/>
    <cellStyle name="Normal 2 2 46 23" xfId="18361" xr:uid="{9ED64BB7-C7D1-413D-A9E6-40A80D3EFC31}"/>
    <cellStyle name="Normal 2 2 46 24" xfId="18362" xr:uid="{90BB8127-4132-4E5E-B5F1-A6E4A2CFC321}"/>
    <cellStyle name="Normal 2 2 46 25" xfId="18363" xr:uid="{AFA4DB4D-DD62-4428-AB41-2FF3CD468A8B}"/>
    <cellStyle name="Normal 2 2 46 26" xfId="18364" xr:uid="{F492309C-A617-4637-B9AF-0A1B00AF5BC4}"/>
    <cellStyle name="Normal 2 2 46 27" xfId="18365" xr:uid="{AA5C0715-B766-44CA-A6EA-289B6DC06EEA}"/>
    <cellStyle name="Normal 2 2 46 28" xfId="18366" xr:uid="{CA5CDA8B-08A4-4125-A303-79423456DB6E}"/>
    <cellStyle name="Normal 2 2 46 29" xfId="18367" xr:uid="{C278A589-9530-45C9-B7B7-491E15669799}"/>
    <cellStyle name="Normal 2 2 46 3" xfId="18368" xr:uid="{A92298C1-784E-406C-AF73-B802E496E4C8}"/>
    <cellStyle name="Normal 2 2 46 30" xfId="18369" xr:uid="{28FD7F89-707C-4EFC-821D-0143D649672D}"/>
    <cellStyle name="Normal 2 2 46 31" xfId="18370" xr:uid="{B0C1439F-3267-4B81-8A63-D672A154B3F3}"/>
    <cellStyle name="Normal 2 2 46 4" xfId="18371" xr:uid="{7728024E-1BA0-40BB-B8AC-9017FBAA4433}"/>
    <cellStyle name="Normal 2 2 46 5" xfId="18372" xr:uid="{CD526BEF-27AD-4A6D-BEC9-02E9FC7065EF}"/>
    <cellStyle name="Normal 2 2 46 6" xfId="18373" xr:uid="{B0D77BE0-6D60-4774-9C16-6DC5821EB1DB}"/>
    <cellStyle name="Normal 2 2 46 7" xfId="18374" xr:uid="{C745FFBB-970D-4D84-9176-0A74B0C3D0BC}"/>
    <cellStyle name="Normal 2 2 46 8" xfId="18375" xr:uid="{4180BD09-DEEF-4F22-BA8B-E81958DCC7F2}"/>
    <cellStyle name="Normal 2 2 46 9" xfId="18376" xr:uid="{F85B447E-D51D-40CD-9DED-C36C254DB012}"/>
    <cellStyle name="Normal 2 2 47" xfId="3756" xr:uid="{F0873C45-10C9-4B6C-9AEB-F7DE237551AF}"/>
    <cellStyle name="Normal 2 2 47 10" xfId="18377" xr:uid="{30025F1A-413F-4FAA-B92F-605C1C4215B9}"/>
    <cellStyle name="Normal 2 2 47 11" xfId="18378" xr:uid="{2DCB6D7E-7687-4629-9AB7-95DE871CC706}"/>
    <cellStyle name="Normal 2 2 47 12" xfId="18379" xr:uid="{B6C1F183-41EB-478C-B54F-F6D49B469B4C}"/>
    <cellStyle name="Normal 2 2 47 13" xfId="18380" xr:uid="{FC1DCBFE-E675-49A7-882A-0AAE4DBD0C3C}"/>
    <cellStyle name="Normal 2 2 47 14" xfId="18381" xr:uid="{FAB1DC5C-41E6-40AA-8FDC-54DA35181714}"/>
    <cellStyle name="Normal 2 2 47 15" xfId="18382" xr:uid="{7A829253-9967-40BA-AB95-482EE27072D4}"/>
    <cellStyle name="Normal 2 2 47 16" xfId="18383" xr:uid="{BACD7A92-F05C-43F2-9587-1FEE4F6988AF}"/>
    <cellStyle name="Normal 2 2 47 17" xfId="18384" xr:uid="{FF59885C-4A61-4E6C-9AA2-040EC333D4C9}"/>
    <cellStyle name="Normal 2 2 47 18" xfId="18385" xr:uid="{D85AAC9E-EABD-4918-A97F-97F5530DCFEB}"/>
    <cellStyle name="Normal 2 2 47 19" xfId="18386" xr:uid="{C68C9B09-8D08-4C46-86A8-D1FEDC15F1B5}"/>
    <cellStyle name="Normal 2 2 47 2" xfId="3757" xr:uid="{0D63ACF0-31D4-49C2-ADCD-2926CED9A657}"/>
    <cellStyle name="Normal 2 2 47 20" xfId="18387" xr:uid="{011F9730-C325-4CC6-B43A-77D253B5EAE8}"/>
    <cellStyle name="Normal 2 2 47 21" xfId="18388" xr:uid="{ACC12972-B5C3-4AD1-BD8B-8DED6D60BA39}"/>
    <cellStyle name="Normal 2 2 47 22" xfId="18389" xr:uid="{66C82733-AB3C-423D-BD13-5419ADB885E2}"/>
    <cellStyle name="Normal 2 2 47 23" xfId="18390" xr:uid="{079D3E9C-AB54-439B-8123-30AF002DD27E}"/>
    <cellStyle name="Normal 2 2 47 24" xfId="18391" xr:uid="{F6402200-DBC1-4DF6-9528-08DF1C64677D}"/>
    <cellStyle name="Normal 2 2 47 25" xfId="18392" xr:uid="{BD0AC4A8-7D0E-4C8A-B0CC-280D0367EC94}"/>
    <cellStyle name="Normal 2 2 47 26" xfId="18393" xr:uid="{CA1D0DCF-4DA0-4108-9C5B-DFE004FDEB6E}"/>
    <cellStyle name="Normal 2 2 47 27" xfId="18394" xr:uid="{0011549D-E393-449A-A1A8-C30D476F2B0A}"/>
    <cellStyle name="Normal 2 2 47 28" xfId="18395" xr:uid="{AD53AAA3-0AD5-494C-8891-27619E61B0BE}"/>
    <cellStyle name="Normal 2 2 47 29" xfId="18396" xr:uid="{FD21801E-41C3-4898-8A30-1ABF310765DE}"/>
    <cellStyle name="Normal 2 2 47 3" xfId="18397" xr:uid="{AD0BAD5C-D62B-4E59-85A3-5179662ED4A5}"/>
    <cellStyle name="Normal 2 2 47 30" xfId="18398" xr:uid="{CBD38E4E-3B63-4D29-94D7-17D6A799DFE0}"/>
    <cellStyle name="Normal 2 2 47 31" xfId="18399" xr:uid="{B4F54DF7-4D9C-4681-ACB5-484830C259F8}"/>
    <cellStyle name="Normal 2 2 47 4" xfId="18400" xr:uid="{3739F0EC-472A-444B-9621-086999361324}"/>
    <cellStyle name="Normal 2 2 47 5" xfId="18401" xr:uid="{CF1C5A4E-42F0-43CC-9D65-58A7591AE3BB}"/>
    <cellStyle name="Normal 2 2 47 6" xfId="18402" xr:uid="{746941F6-744F-47A1-9563-4530857469E0}"/>
    <cellStyle name="Normal 2 2 47 7" xfId="18403" xr:uid="{158417A5-8495-49DF-8B18-001CC8E8E976}"/>
    <cellStyle name="Normal 2 2 47 8" xfId="18404" xr:uid="{21467E52-A53D-4E9E-89F1-EF4DCDC6D3BD}"/>
    <cellStyle name="Normal 2 2 47 9" xfId="18405" xr:uid="{A4B9945C-6E43-4B41-A714-307B4FAE5FAE}"/>
    <cellStyle name="Normal 2 2 48" xfId="3758" xr:uid="{66BFC83B-3BDA-47A3-B22B-43C124646CE4}"/>
    <cellStyle name="Normal 2 2 48 10" xfId="18406" xr:uid="{A1B8FB8F-75C0-4040-ABD7-3A51D7489D98}"/>
    <cellStyle name="Normal 2 2 48 11" xfId="18407" xr:uid="{A012E03D-DE78-4155-A929-1E9BED2F6DF0}"/>
    <cellStyle name="Normal 2 2 48 12" xfId="18408" xr:uid="{5B213342-8F56-4F38-8619-E214CC91F807}"/>
    <cellStyle name="Normal 2 2 48 13" xfId="18409" xr:uid="{FC14A4B0-BE12-41B4-B918-FF6778DD465A}"/>
    <cellStyle name="Normal 2 2 48 14" xfId="18410" xr:uid="{5BD589CC-D31D-4629-8CC5-BE9BB0ED46A1}"/>
    <cellStyle name="Normal 2 2 48 15" xfId="18411" xr:uid="{392EE54F-F4E9-458A-81FF-754FE67FB35C}"/>
    <cellStyle name="Normal 2 2 48 16" xfId="18412" xr:uid="{FA19BE45-7A39-4096-B7BF-A8D5714DF27E}"/>
    <cellStyle name="Normal 2 2 48 17" xfId="18413" xr:uid="{3752689F-93D7-46CE-A085-45202E1BED40}"/>
    <cellStyle name="Normal 2 2 48 18" xfId="18414" xr:uid="{F3FBF151-FDAF-4CF3-A15D-D97EF9FF6B17}"/>
    <cellStyle name="Normal 2 2 48 19" xfId="18415" xr:uid="{E154D1E0-189C-4C43-BC18-809908820709}"/>
    <cellStyle name="Normal 2 2 48 2" xfId="3759" xr:uid="{FBC3BD82-8124-4A3B-B247-8C8A44BE05AC}"/>
    <cellStyle name="Normal 2 2 48 20" xfId="18416" xr:uid="{FCF0D99E-7988-4AC5-ABCC-CE762432509A}"/>
    <cellStyle name="Normal 2 2 48 21" xfId="18417" xr:uid="{73154CE1-94FC-4A6F-9065-C5726F672515}"/>
    <cellStyle name="Normal 2 2 48 22" xfId="18418" xr:uid="{0FBDA9D2-1BE0-45CA-BD74-CB0F9A7894C7}"/>
    <cellStyle name="Normal 2 2 48 23" xfId="18419" xr:uid="{444DA8B9-7E23-46B8-9580-5D9853AD400E}"/>
    <cellStyle name="Normal 2 2 48 24" xfId="18420" xr:uid="{F02692A1-B34B-467E-8743-21BCE0053B88}"/>
    <cellStyle name="Normal 2 2 48 25" xfId="18421" xr:uid="{B3A1D7DA-2032-49A2-9B99-90831A23792B}"/>
    <cellStyle name="Normal 2 2 48 26" xfId="18422" xr:uid="{7178AEB9-79C2-492E-9320-E906709E5F81}"/>
    <cellStyle name="Normal 2 2 48 27" xfId="18423" xr:uid="{4AC51603-4AE9-4362-BCE9-E219096B6AAC}"/>
    <cellStyle name="Normal 2 2 48 28" xfId="18424" xr:uid="{7E98CA42-56B3-48DC-96CC-9A967EF6C08B}"/>
    <cellStyle name="Normal 2 2 48 29" xfId="18425" xr:uid="{4F29B7F8-4FAF-4FB8-993E-211C65DF048F}"/>
    <cellStyle name="Normal 2 2 48 3" xfId="18426" xr:uid="{D3472245-73F9-4659-B8BF-883D43A39BD1}"/>
    <cellStyle name="Normal 2 2 48 30" xfId="18427" xr:uid="{F744FD32-3854-4A4B-A781-AFC6646D7764}"/>
    <cellStyle name="Normal 2 2 48 31" xfId="18428" xr:uid="{E4611A92-A3A7-45B4-949F-C119F63D4BEB}"/>
    <cellStyle name="Normal 2 2 48 4" xfId="18429" xr:uid="{8427F538-C84B-4AC1-A965-7ABF8EB598EB}"/>
    <cellStyle name="Normal 2 2 48 5" xfId="18430" xr:uid="{7BBF568C-FD2F-4CDC-A352-D6B194A23837}"/>
    <cellStyle name="Normal 2 2 48 6" xfId="18431" xr:uid="{619BF250-85CB-4F6F-869D-B5F8ED2E5952}"/>
    <cellStyle name="Normal 2 2 48 7" xfId="18432" xr:uid="{25FC779F-06E3-4076-9E35-C257CFF198F0}"/>
    <cellStyle name="Normal 2 2 48 8" xfId="18433" xr:uid="{DA87B329-C850-4763-B75A-53291BE9DA31}"/>
    <cellStyle name="Normal 2 2 48 9" xfId="18434" xr:uid="{5D75907C-58D1-4E62-9933-5D16ECE4ED94}"/>
    <cellStyle name="Normal 2 2 49" xfId="3760" xr:uid="{EDC39CCC-08E5-48A8-A30F-37A44CA0AECF}"/>
    <cellStyle name="Normal 2 2 49 10" xfId="18435" xr:uid="{DAE78234-403E-4B94-B542-100064A147B7}"/>
    <cellStyle name="Normal 2 2 49 11" xfId="18436" xr:uid="{A726A9A5-D876-4F64-ABE9-B0E83CEC5E8A}"/>
    <cellStyle name="Normal 2 2 49 12" xfId="18437" xr:uid="{3B0B48F1-0B7F-44DB-94CC-F9EDDDB9A721}"/>
    <cellStyle name="Normal 2 2 49 13" xfId="18438" xr:uid="{16DB0AB7-C774-4322-8C00-E0F72F0FCDB8}"/>
    <cellStyle name="Normal 2 2 49 14" xfId="18439" xr:uid="{F9949836-AD50-42B9-A66F-DA81548CD38E}"/>
    <cellStyle name="Normal 2 2 49 15" xfId="18440" xr:uid="{3DDA0ED6-1A6A-40F6-BF51-0BB3E443FADB}"/>
    <cellStyle name="Normal 2 2 49 16" xfId="18441" xr:uid="{A3F9E94A-53AA-4471-A42E-7040AFEEB98C}"/>
    <cellStyle name="Normal 2 2 49 17" xfId="18442" xr:uid="{57964D84-C75E-48CF-A885-90CBA617D131}"/>
    <cellStyle name="Normal 2 2 49 18" xfId="18443" xr:uid="{F0AD299E-5B63-4CEB-BF9D-43905DAA4B02}"/>
    <cellStyle name="Normal 2 2 49 19" xfId="18444" xr:uid="{A0BA00FA-651A-497B-814C-F12A400879ED}"/>
    <cellStyle name="Normal 2 2 49 2" xfId="3761" xr:uid="{FBC35649-B239-4557-8095-17519B5B37DC}"/>
    <cellStyle name="Normal 2 2 49 20" xfId="18445" xr:uid="{3739DC76-5931-49B9-8DD0-D2E072095C77}"/>
    <cellStyle name="Normal 2 2 49 21" xfId="18446" xr:uid="{F5FEDF49-9DA0-4C93-8378-E88C9848CED2}"/>
    <cellStyle name="Normal 2 2 49 22" xfId="18447" xr:uid="{AA501948-E433-4720-A576-45AD0C871177}"/>
    <cellStyle name="Normal 2 2 49 23" xfId="18448" xr:uid="{70BD74F5-39B8-44FD-9F2D-E32D57445684}"/>
    <cellStyle name="Normal 2 2 49 24" xfId="18449" xr:uid="{57A6C5CA-8C89-4BA9-B2B6-42B081E668D8}"/>
    <cellStyle name="Normal 2 2 49 25" xfId="18450" xr:uid="{1FDF289E-8C20-49CC-9A50-CB81EA9880CA}"/>
    <cellStyle name="Normal 2 2 49 26" xfId="18451" xr:uid="{47BD72E0-5323-4DCB-9E02-8E961E1679CE}"/>
    <cellStyle name="Normal 2 2 49 27" xfId="18452" xr:uid="{F4297875-65ED-4631-8420-41800FA78AC6}"/>
    <cellStyle name="Normal 2 2 49 28" xfId="18453" xr:uid="{7B47A5D0-C9A7-428B-8C18-4E3B1E871F37}"/>
    <cellStyle name="Normal 2 2 49 29" xfId="18454" xr:uid="{701716EB-1C6B-4BCF-9209-02D530E0E927}"/>
    <cellStyle name="Normal 2 2 49 3" xfId="18455" xr:uid="{0AF019FC-2F78-4FA1-A701-CC503C555105}"/>
    <cellStyle name="Normal 2 2 49 30" xfId="18456" xr:uid="{183418A5-CA3A-488F-A97E-F84DDDB42DD9}"/>
    <cellStyle name="Normal 2 2 49 31" xfId="18457" xr:uid="{AAEEC4B8-7763-432A-9B9E-F22ED7BE4FEA}"/>
    <cellStyle name="Normal 2 2 49 4" xfId="18458" xr:uid="{0DB4A847-FFC9-493B-AA14-A923FC5E27AC}"/>
    <cellStyle name="Normal 2 2 49 5" xfId="18459" xr:uid="{9DDDA822-DAFF-4A30-BF75-60D5B37C539B}"/>
    <cellStyle name="Normal 2 2 49 6" xfId="18460" xr:uid="{7AE8B2CE-5442-404C-B2AA-ED249C3648E1}"/>
    <cellStyle name="Normal 2 2 49 7" xfId="18461" xr:uid="{6CF88BD8-9E8D-4DBF-87FA-68BA1D785FCC}"/>
    <cellStyle name="Normal 2 2 49 8" xfId="18462" xr:uid="{5CA2ACC1-9993-47B9-ACFB-E45478A0DE19}"/>
    <cellStyle name="Normal 2 2 49 9" xfId="18463" xr:uid="{D94F62CF-58FB-420B-9EC1-B0B5BAB53D3C}"/>
    <cellStyle name="Normal 2 2 5" xfId="3762" xr:uid="{04DA2C9E-ECE1-49ED-893B-A47EF752863C}"/>
    <cellStyle name="Normal 2 2 5 10" xfId="18464" xr:uid="{0E20356D-0BC7-4775-A951-0230BBA4670D}"/>
    <cellStyle name="Normal 2 2 5 11" xfId="18465" xr:uid="{F78AE3A5-E2FD-472A-8E56-A1595B4BD5B7}"/>
    <cellStyle name="Normal 2 2 5 12" xfId="18466" xr:uid="{E070B084-1425-4399-89E8-9F704A2F2427}"/>
    <cellStyle name="Normal 2 2 5 13" xfId="18467" xr:uid="{04CDF266-FAD6-42B1-9F8C-90B893A5DA94}"/>
    <cellStyle name="Normal 2 2 5 14" xfId="18468" xr:uid="{F500C16A-A08E-4E69-A945-7539233C0EC2}"/>
    <cellStyle name="Normal 2 2 5 15" xfId="18469" xr:uid="{5D7F6506-CF4D-45F7-9474-DF5F914871D3}"/>
    <cellStyle name="Normal 2 2 5 16" xfId="18470" xr:uid="{60A93DC9-3A8C-4E10-B4E5-92916DA84C2D}"/>
    <cellStyle name="Normal 2 2 5 17" xfId="18471" xr:uid="{62A4C7CC-DBFB-4395-BEE5-2653B8663447}"/>
    <cellStyle name="Normal 2 2 5 18" xfId="18472" xr:uid="{2E41FF1A-D88F-4772-99E3-85CD55D85268}"/>
    <cellStyle name="Normal 2 2 5 19" xfId="18473" xr:uid="{B7B7A110-58D6-4CE1-AFBC-29E4D4854697}"/>
    <cellStyle name="Normal 2 2 5 2" xfId="3763" xr:uid="{22F1D73D-51F5-40A6-8720-199006F728E0}"/>
    <cellStyle name="Normal 2 2 5 2 2" xfId="3764" xr:uid="{C6727BF3-8C76-43B8-8A7C-D456F441360A}"/>
    <cellStyle name="Normal 2 2 5 2 2 10" xfId="18474" xr:uid="{0BBA9DA7-E9D0-4A76-8231-94CC7D21B4D2}"/>
    <cellStyle name="Normal 2 2 5 2 2 11" xfId="18475" xr:uid="{C2851AB5-8992-45F4-B53C-D479D44B6C75}"/>
    <cellStyle name="Normal 2 2 5 2 2 12" xfId="18476" xr:uid="{90572450-FCFA-4182-A16E-8A57E6566714}"/>
    <cellStyle name="Normal 2 2 5 2 2 13" xfId="18477" xr:uid="{28DB107E-735C-4B61-9D5E-2846A818711E}"/>
    <cellStyle name="Normal 2 2 5 2 2 14" xfId="18478" xr:uid="{F7AB0693-8A21-4F92-87A7-95A9A81F5CB9}"/>
    <cellStyle name="Normal 2 2 5 2 2 15" xfId="18479" xr:uid="{40761ECA-D9CD-4843-935F-6BECC7CA519D}"/>
    <cellStyle name="Normal 2 2 5 2 2 16" xfId="18480" xr:uid="{B199B3DF-E994-4A5C-A153-2D0776DDD6F8}"/>
    <cellStyle name="Normal 2 2 5 2 2 17" xfId="18481" xr:uid="{27BC9AF4-394A-46BA-B83A-CAA6BA0CD75E}"/>
    <cellStyle name="Normal 2 2 5 2 2 18" xfId="18482" xr:uid="{7A17A5B3-3056-459A-B35B-F591947EF0A4}"/>
    <cellStyle name="Normal 2 2 5 2 2 19" xfId="18483" xr:uid="{94C0D997-EDB5-4644-A1D3-94E38AF96CFE}"/>
    <cellStyle name="Normal 2 2 5 2 2 2" xfId="3765" xr:uid="{43BB812D-01C4-4647-A31D-2C24BD7632EB}"/>
    <cellStyle name="Normal 2 2 5 2 2 20" xfId="18484" xr:uid="{F2881F43-998C-4734-8F5E-FDCEEF81E7BD}"/>
    <cellStyle name="Normal 2 2 5 2 2 21" xfId="18485" xr:uid="{12F8CD37-1EA2-4B56-86AE-F54E6704EDFE}"/>
    <cellStyle name="Normal 2 2 5 2 2 22" xfId="18486" xr:uid="{9082F075-4FD7-4B6E-8C13-93AD9D146502}"/>
    <cellStyle name="Normal 2 2 5 2 2 23" xfId="18487" xr:uid="{FC8739C1-DFEE-4907-BA25-62AC12F15361}"/>
    <cellStyle name="Normal 2 2 5 2 2 24" xfId="18488" xr:uid="{08F7A5C7-AACC-4CB4-BB2E-4326A2DE03A2}"/>
    <cellStyle name="Normal 2 2 5 2 2 25" xfId="18489" xr:uid="{547640AC-F815-4FD4-9FF2-13D066E9B0F5}"/>
    <cellStyle name="Normal 2 2 5 2 2 26" xfId="18490" xr:uid="{C566AACE-2439-4961-8C3C-F13089E447D8}"/>
    <cellStyle name="Normal 2 2 5 2 2 27" xfId="18491" xr:uid="{BFA91205-501A-4EF6-89AD-CD948C7F4E30}"/>
    <cellStyle name="Normal 2 2 5 2 2 28" xfId="18492" xr:uid="{7DE48A59-29E8-42CD-A390-BC52D0156584}"/>
    <cellStyle name="Normal 2 2 5 2 2 29" xfId="18493" xr:uid="{9FF72058-CC80-4421-B557-2E007AEF2B41}"/>
    <cellStyle name="Normal 2 2 5 2 2 3" xfId="18494" xr:uid="{9B11419B-A9A2-4CBD-BFE6-45E2CA972185}"/>
    <cellStyle name="Normal 2 2 5 2 2 30" xfId="18495" xr:uid="{714527F6-6371-4F59-919C-6BA86F79A377}"/>
    <cellStyle name="Normal 2 2 5 2 2 31" xfId="18496" xr:uid="{35F54B84-EE7A-4472-A588-7070DE31ABD4}"/>
    <cellStyle name="Normal 2 2 5 2 2 4" xfId="18497" xr:uid="{16BE004A-DAF5-4E37-988C-47BFFE044154}"/>
    <cellStyle name="Normal 2 2 5 2 2 5" xfId="18498" xr:uid="{6F5FF91E-BF8F-415B-A2DF-75F1E8931995}"/>
    <cellStyle name="Normal 2 2 5 2 2 6" xfId="18499" xr:uid="{2B972E5A-074D-4B71-A9E8-9382B11D8232}"/>
    <cellStyle name="Normal 2 2 5 2 2 7" xfId="18500" xr:uid="{F192DB36-9AEE-4612-ACE3-992A629C507B}"/>
    <cellStyle name="Normal 2 2 5 2 2 8" xfId="18501" xr:uid="{84C81AC3-57F4-41E3-A46A-8CFF023F1FF6}"/>
    <cellStyle name="Normal 2 2 5 2 2 9" xfId="18502" xr:uid="{AA963F54-0A20-49D0-896D-AA4CDCF33510}"/>
    <cellStyle name="Normal 2 2 5 2 3" xfId="3766" xr:uid="{9EA7986F-EE54-4125-A342-75DBA4241693}"/>
    <cellStyle name="Normal 2 2 5 2 3 10" xfId="18503" xr:uid="{38692BD8-CEFB-48ED-9747-66049922327F}"/>
    <cellStyle name="Normal 2 2 5 2 3 11" xfId="18504" xr:uid="{47F5E37F-0209-40ED-82FC-9C1A52F25B7E}"/>
    <cellStyle name="Normal 2 2 5 2 3 12" xfId="18505" xr:uid="{AD2CF111-E2C7-434A-8393-CCC06C060DA7}"/>
    <cellStyle name="Normal 2 2 5 2 3 13" xfId="18506" xr:uid="{59890694-CA6A-4C87-8684-082E7685F900}"/>
    <cellStyle name="Normal 2 2 5 2 3 14" xfId="18507" xr:uid="{CE364DEC-D23C-4C6C-96BB-8AB784D34767}"/>
    <cellStyle name="Normal 2 2 5 2 3 15" xfId="18508" xr:uid="{E2520A61-473A-4D86-9224-8EC9D18E106E}"/>
    <cellStyle name="Normal 2 2 5 2 3 16" xfId="18509" xr:uid="{CAE235DA-23ED-4AA3-ADCF-3D487061F919}"/>
    <cellStyle name="Normal 2 2 5 2 3 17" xfId="18510" xr:uid="{6E2FD3C6-53BB-426E-9B3C-99E9BFAC5E04}"/>
    <cellStyle name="Normal 2 2 5 2 3 18" xfId="18511" xr:uid="{C3324C0E-7EB7-411F-972D-366831E23C3E}"/>
    <cellStyle name="Normal 2 2 5 2 3 19" xfId="18512" xr:uid="{EA89BC7F-A811-45D7-984E-A02633FB1002}"/>
    <cellStyle name="Normal 2 2 5 2 3 2" xfId="3767" xr:uid="{2FA4E8C6-2565-4BEB-8D6C-A75DDDF2767D}"/>
    <cellStyle name="Normal 2 2 5 2 3 20" xfId="18513" xr:uid="{BC228BFC-D173-4614-9CF5-CA433D6C026F}"/>
    <cellStyle name="Normal 2 2 5 2 3 21" xfId="18514" xr:uid="{D0615724-B120-4E37-909C-EAD1EF2D3288}"/>
    <cellStyle name="Normal 2 2 5 2 3 22" xfId="18515" xr:uid="{D13F0E41-E2C8-4881-9036-E76A6C8BA5DF}"/>
    <cellStyle name="Normal 2 2 5 2 3 23" xfId="18516" xr:uid="{09D19A96-B48C-4287-A588-95155BF56481}"/>
    <cellStyle name="Normal 2 2 5 2 3 24" xfId="18517" xr:uid="{2E3BBB82-DD17-405A-B895-D2752F0374A1}"/>
    <cellStyle name="Normal 2 2 5 2 3 25" xfId="18518" xr:uid="{B6E681A7-6735-4220-99B7-32DCA06EB197}"/>
    <cellStyle name="Normal 2 2 5 2 3 26" xfId="18519" xr:uid="{F468CB3E-B808-4940-A467-8C6B4AA9D38B}"/>
    <cellStyle name="Normal 2 2 5 2 3 27" xfId="18520" xr:uid="{A3F807B2-B0BD-491F-B7CE-7669E4A06994}"/>
    <cellStyle name="Normal 2 2 5 2 3 28" xfId="18521" xr:uid="{09D01513-ED73-4A41-8DA1-22A800A7922C}"/>
    <cellStyle name="Normal 2 2 5 2 3 29" xfId="18522" xr:uid="{9C2D9CA4-9001-44A8-8478-43C7A4F865BC}"/>
    <cellStyle name="Normal 2 2 5 2 3 3" xfId="18523" xr:uid="{124369B5-3240-4889-8CE1-004584D5C1D7}"/>
    <cellStyle name="Normal 2 2 5 2 3 30" xfId="18524" xr:uid="{4D660F70-DBBE-43E4-8914-346C683231B7}"/>
    <cellStyle name="Normal 2 2 5 2 3 31" xfId="18525" xr:uid="{07D3529A-8B98-42BD-9F86-7F8414242F6A}"/>
    <cellStyle name="Normal 2 2 5 2 3 4" xfId="18526" xr:uid="{61557310-0C31-463B-863B-E3B642DDF74D}"/>
    <cellStyle name="Normal 2 2 5 2 3 5" xfId="18527" xr:uid="{258036BE-E132-4572-BD53-14202A8488FF}"/>
    <cellStyle name="Normal 2 2 5 2 3 6" xfId="18528" xr:uid="{1E2107F6-A17C-4744-BA35-98A2D8EEB783}"/>
    <cellStyle name="Normal 2 2 5 2 3 7" xfId="18529" xr:uid="{CE177AD5-71BB-450F-8F54-112A272C699D}"/>
    <cellStyle name="Normal 2 2 5 2 3 8" xfId="18530" xr:uid="{AC3CA17E-115E-4F28-A546-9D01BE84E32A}"/>
    <cellStyle name="Normal 2 2 5 2 3 9" xfId="18531" xr:uid="{5638FF99-DC87-4FC6-BFF5-130A8EAC94B9}"/>
    <cellStyle name="Normal 2 2 5 2 4" xfId="18532" xr:uid="{D6EE2FFC-303A-4400-A19C-A2D96491B93C}"/>
    <cellStyle name="Normal 2 2 5 2 5" xfId="18533" xr:uid="{A8C3F81B-A3AD-49F2-91C4-9B8A88D62E8A}"/>
    <cellStyle name="Normal 2 2 5 20" xfId="18534" xr:uid="{CFB1B985-80F6-42AB-A611-C5589FE64B90}"/>
    <cellStyle name="Normal 2 2 5 21" xfId="18535" xr:uid="{574F1C21-5740-4960-A1D9-35903F1245E8}"/>
    <cellStyle name="Normal 2 2 5 22" xfId="18536" xr:uid="{C4EAA602-F8C8-4D73-81B1-B0FD3E2C2A63}"/>
    <cellStyle name="Normal 2 2 5 23" xfId="18537" xr:uid="{F83C0D1E-C691-4B50-A656-FE9D6E65210A}"/>
    <cellStyle name="Normal 2 2 5 24" xfId="18538" xr:uid="{070DE153-4EA5-4C1E-9D3A-5E1D5DB24858}"/>
    <cellStyle name="Normal 2 2 5 25" xfId="18539" xr:uid="{80E7CCB4-0514-4BC8-ACD4-556FEDFA1390}"/>
    <cellStyle name="Normal 2 2 5 26" xfId="18540" xr:uid="{1B0681CA-D64F-4CCA-9522-67C698D514C9}"/>
    <cellStyle name="Normal 2 2 5 27" xfId="18541" xr:uid="{E48DAFF9-EEEC-44EB-B73F-006B454A19B4}"/>
    <cellStyle name="Normal 2 2 5 28" xfId="18542" xr:uid="{5DCE37BD-9A25-4E20-A4BC-D85B39BC3DC1}"/>
    <cellStyle name="Normal 2 2 5 29" xfId="18543" xr:uid="{0F59DD77-2583-4806-9829-410EAB328352}"/>
    <cellStyle name="Normal 2 2 5 3" xfId="3768" xr:uid="{52AB261F-DE72-4B89-AB71-849F359A082A}"/>
    <cellStyle name="Normal 2 2 5 3 2" xfId="3769" xr:uid="{54AC2ED1-8E35-42CF-8C47-498BBD0FFB0D}"/>
    <cellStyle name="Normal 2 2 5 30" xfId="18544" xr:uid="{9CC784E4-8474-46E3-85C1-AD410A05C51F}"/>
    <cellStyle name="Normal 2 2 5 31" xfId="18545" xr:uid="{05E27148-C020-4CB4-9423-86045AB8A5C7}"/>
    <cellStyle name="Normal 2 2 5 32" xfId="18546" xr:uid="{6D8FD1E2-557B-4974-9D95-603289208057}"/>
    <cellStyle name="Normal 2 2 5 33" xfId="18547" xr:uid="{FFAFC539-A066-4953-8BA1-131BECDD5188}"/>
    <cellStyle name="Normal 2 2 5 4" xfId="3770" xr:uid="{CFC48C8A-A73C-457F-B5FC-FDC89DD798A0}"/>
    <cellStyle name="Normal 2 2 5 5" xfId="18548" xr:uid="{E8CC7B08-D71B-4BE5-8158-232A0F46591D}"/>
    <cellStyle name="Normal 2 2 5 6" xfId="18549" xr:uid="{0E8C4345-3478-4590-9B67-9809D81C25BB}"/>
    <cellStyle name="Normal 2 2 5 7" xfId="18550" xr:uid="{E9083E32-86B6-4E61-AFB9-1AF9A252642C}"/>
    <cellStyle name="Normal 2 2 5 8" xfId="18551" xr:uid="{E1DC68F8-6C79-47B5-84EE-53F07BA43625}"/>
    <cellStyle name="Normal 2 2 5 9" xfId="18552" xr:uid="{2D8B1882-68D5-4441-8DB5-A29A84605557}"/>
    <cellStyle name="Normal 2 2 50" xfId="3771" xr:uid="{602897AC-BB5B-4FB8-99F7-813DABD5FDE3}"/>
    <cellStyle name="Normal 2 2 50 10" xfId="18553" xr:uid="{FA1D06C9-704A-401F-9C07-1A46F10A3AB7}"/>
    <cellStyle name="Normal 2 2 50 11" xfId="18554" xr:uid="{B213C368-4E0D-4FFD-842C-B2EBF3CD87DB}"/>
    <cellStyle name="Normal 2 2 50 12" xfId="18555" xr:uid="{8FAB628D-5D4B-46F6-9D42-3DE702B96052}"/>
    <cellStyle name="Normal 2 2 50 13" xfId="18556" xr:uid="{161C3C0B-67AE-435A-B449-8E4CEE7A21C9}"/>
    <cellStyle name="Normal 2 2 50 14" xfId="18557" xr:uid="{4ACEA544-2D30-4566-B241-C66894BF6DEA}"/>
    <cellStyle name="Normal 2 2 50 15" xfId="18558" xr:uid="{4A941474-6519-4C1E-8F18-15C211A89620}"/>
    <cellStyle name="Normal 2 2 50 16" xfId="18559" xr:uid="{ECA1EE39-32B8-4C1E-84CF-1CD6F352F450}"/>
    <cellStyle name="Normal 2 2 50 17" xfId="18560" xr:uid="{6EAC3573-3223-477B-9486-0BB6B3197269}"/>
    <cellStyle name="Normal 2 2 50 18" xfId="18561" xr:uid="{85A751AB-0CAC-4A2F-8D02-28C91EC09599}"/>
    <cellStyle name="Normal 2 2 50 19" xfId="18562" xr:uid="{E5142E29-F380-4672-B12C-542CD7B3B3E8}"/>
    <cellStyle name="Normal 2 2 50 2" xfId="3772" xr:uid="{0D2B2559-BF8F-4179-B187-E990AF9D09EB}"/>
    <cellStyle name="Normal 2 2 50 20" xfId="18563" xr:uid="{9BB88777-AC47-4500-B6FF-C14EBFDA8026}"/>
    <cellStyle name="Normal 2 2 50 21" xfId="18564" xr:uid="{35C4D62C-3A77-41C3-8BBD-9B9B9FB8E083}"/>
    <cellStyle name="Normal 2 2 50 22" xfId="18565" xr:uid="{87F67CD7-CCF7-406F-95ED-E7FB659E3D2C}"/>
    <cellStyle name="Normal 2 2 50 23" xfId="18566" xr:uid="{DC7B54D2-76A9-44F9-B338-92E587617096}"/>
    <cellStyle name="Normal 2 2 50 24" xfId="18567" xr:uid="{57549202-1836-4566-86DF-FFAB6E628190}"/>
    <cellStyle name="Normal 2 2 50 25" xfId="18568" xr:uid="{B77F519E-7103-48C4-8D27-B062B0AC1B62}"/>
    <cellStyle name="Normal 2 2 50 26" xfId="18569" xr:uid="{606D52A2-2B3B-4D89-960A-EA5EC8BF581B}"/>
    <cellStyle name="Normal 2 2 50 27" xfId="18570" xr:uid="{529AC41C-27A5-4720-8F01-C361B5BB89DD}"/>
    <cellStyle name="Normal 2 2 50 28" xfId="18571" xr:uid="{A5647286-FDFA-4E5C-999E-8705CA58FFF1}"/>
    <cellStyle name="Normal 2 2 50 29" xfId="18572" xr:uid="{B02D2D39-16B6-48F3-9425-C3152EB65BB9}"/>
    <cellStyle name="Normal 2 2 50 3" xfId="18573" xr:uid="{0AE8AF2F-35B0-4552-BD52-90C7E127D659}"/>
    <cellStyle name="Normal 2 2 50 30" xfId="18574" xr:uid="{7753C068-D501-4D81-9DC6-CAE73978C43C}"/>
    <cellStyle name="Normal 2 2 50 31" xfId="18575" xr:uid="{29AA91D8-6981-442A-8A48-27F8307A1077}"/>
    <cellStyle name="Normal 2 2 50 4" xfId="18576" xr:uid="{7E1C3DEB-0DBF-4041-9CAB-130FA9EC5FE9}"/>
    <cellStyle name="Normal 2 2 50 5" xfId="18577" xr:uid="{BA54ACCA-25CB-427F-BD02-31C358FF29E1}"/>
    <cellStyle name="Normal 2 2 50 6" xfId="18578" xr:uid="{0F604D10-DFBF-4326-B989-86DA52A31AC5}"/>
    <cellStyle name="Normal 2 2 50 7" xfId="18579" xr:uid="{B1255721-495D-47A6-BA3F-4D435998AC0C}"/>
    <cellStyle name="Normal 2 2 50 8" xfId="18580" xr:uid="{F3D55599-FBBF-4D43-8450-F1FF43531E35}"/>
    <cellStyle name="Normal 2 2 50 9" xfId="18581" xr:uid="{60F7136A-622E-4410-8484-13DE23F76DA4}"/>
    <cellStyle name="Normal 2 2 51" xfId="3773" xr:uid="{D1068CAB-EE6E-4E7D-8E13-83B94FCC0D0C}"/>
    <cellStyle name="Normal 2 2 51 10" xfId="18582" xr:uid="{357F99D2-8DE2-4175-BBF1-ED09D3020909}"/>
    <cellStyle name="Normal 2 2 51 11" xfId="18583" xr:uid="{B388900F-C465-45F8-AC96-B8DF7512AA54}"/>
    <cellStyle name="Normal 2 2 51 12" xfId="18584" xr:uid="{0777DCBA-BDF2-4B0A-B962-1999198156E7}"/>
    <cellStyle name="Normal 2 2 51 13" xfId="18585" xr:uid="{9FDA7E30-44CF-47EA-BA56-5D266A3B79DB}"/>
    <cellStyle name="Normal 2 2 51 14" xfId="18586" xr:uid="{1FD3F509-4FD3-4669-8715-12ADEF9EB128}"/>
    <cellStyle name="Normal 2 2 51 15" xfId="18587" xr:uid="{1C8CE3F0-0047-4303-83FF-AA84461337A1}"/>
    <cellStyle name="Normal 2 2 51 16" xfId="18588" xr:uid="{86DE4DC1-8A07-4EE3-AFA1-D4178E15AE84}"/>
    <cellStyle name="Normal 2 2 51 17" xfId="18589" xr:uid="{EC0AFEE3-1A31-4E08-96DE-21D215A12764}"/>
    <cellStyle name="Normal 2 2 51 18" xfId="18590" xr:uid="{3C5299EC-A84F-4E13-945B-A10FAE931EA6}"/>
    <cellStyle name="Normal 2 2 51 19" xfId="18591" xr:uid="{03486D6B-9DDA-4705-A5C8-45FE13E05CED}"/>
    <cellStyle name="Normal 2 2 51 2" xfId="3774" xr:uid="{2CDD16C5-CEBF-4720-A375-4BC8A5CAC7D5}"/>
    <cellStyle name="Normal 2 2 51 20" xfId="18592" xr:uid="{32245C3C-EA59-4EB7-8E9F-038BB5DD1490}"/>
    <cellStyle name="Normal 2 2 51 21" xfId="18593" xr:uid="{C975762E-3747-45A3-9D45-003F88278FBA}"/>
    <cellStyle name="Normal 2 2 51 22" xfId="18594" xr:uid="{0EABE70A-DF09-4306-847B-0F5CA5080F1B}"/>
    <cellStyle name="Normal 2 2 51 23" xfId="18595" xr:uid="{B5F17360-8E4A-4BED-B556-A99A4A7DF9E2}"/>
    <cellStyle name="Normal 2 2 51 24" xfId="18596" xr:uid="{C4986617-82FC-4232-96AC-3A0369B1C875}"/>
    <cellStyle name="Normal 2 2 51 25" xfId="18597" xr:uid="{CD09CC5E-0393-4998-B671-7510301D4145}"/>
    <cellStyle name="Normal 2 2 51 26" xfId="18598" xr:uid="{6E0815CC-5A64-4A21-995F-F5A78CD4B537}"/>
    <cellStyle name="Normal 2 2 51 27" xfId="18599" xr:uid="{4B5AA755-10F4-4233-A653-604DF2E3F8DB}"/>
    <cellStyle name="Normal 2 2 51 28" xfId="18600" xr:uid="{BF889A32-B9B3-4B36-80B6-06990D305C8C}"/>
    <cellStyle name="Normal 2 2 51 29" xfId="18601" xr:uid="{EFE13B90-60EE-44F6-8494-47EA68EA2DB9}"/>
    <cellStyle name="Normal 2 2 51 3" xfId="18602" xr:uid="{56A15804-F081-42E1-A4F3-3239B04C4680}"/>
    <cellStyle name="Normal 2 2 51 30" xfId="18603" xr:uid="{C32B6586-A61C-43EC-AD32-429DBC6E5853}"/>
    <cellStyle name="Normal 2 2 51 31" xfId="18604" xr:uid="{DFFCEF73-B0A7-4A9A-824E-53DB093A4411}"/>
    <cellStyle name="Normal 2 2 51 4" xfId="18605" xr:uid="{5843D81D-D5ED-475A-B601-AC5BBB6DE630}"/>
    <cellStyle name="Normal 2 2 51 5" xfId="18606" xr:uid="{CA7A5C55-65CA-44D6-A42F-D5E01ABC6057}"/>
    <cellStyle name="Normal 2 2 51 6" xfId="18607" xr:uid="{A59B3B7F-D759-4431-8166-B8ADCF70D618}"/>
    <cellStyle name="Normal 2 2 51 7" xfId="18608" xr:uid="{8D3D3869-45CD-4E6D-B404-5A987A8263E4}"/>
    <cellStyle name="Normal 2 2 51 8" xfId="18609" xr:uid="{4DC8EA4C-3735-4867-9C18-50C508C2A60C}"/>
    <cellStyle name="Normal 2 2 51 9" xfId="18610" xr:uid="{EEA3300A-9C9F-4BB2-82C4-32FC1D33FD46}"/>
    <cellStyle name="Normal 2 2 52" xfId="3775" xr:uid="{1F436956-5933-447F-A5E9-05FC395D535E}"/>
    <cellStyle name="Normal 2 2 52 10" xfId="18611" xr:uid="{A2E7DA9F-1090-4427-81F9-832393CB5AC5}"/>
    <cellStyle name="Normal 2 2 52 11" xfId="18612" xr:uid="{9CEB868A-1A45-46F4-AE90-62417379661D}"/>
    <cellStyle name="Normal 2 2 52 12" xfId="18613" xr:uid="{44A15850-6A3D-4BE2-B2CA-870DC664C870}"/>
    <cellStyle name="Normal 2 2 52 13" xfId="18614" xr:uid="{9EAA2023-2B0E-4B1A-A188-522FDD4C25E9}"/>
    <cellStyle name="Normal 2 2 52 14" xfId="18615" xr:uid="{BFF43CE7-C05E-4724-A3E9-198BFCD3B269}"/>
    <cellStyle name="Normal 2 2 52 15" xfId="18616" xr:uid="{56B6A356-CB10-4EE3-999B-68935A7B55F6}"/>
    <cellStyle name="Normal 2 2 52 16" xfId="18617" xr:uid="{2AC4A7EB-8BB9-483E-9450-EC9A198C039B}"/>
    <cellStyle name="Normal 2 2 52 17" xfId="18618" xr:uid="{BE67176E-8F59-4856-92E4-2F38C773D5BB}"/>
    <cellStyle name="Normal 2 2 52 18" xfId="18619" xr:uid="{6B258A84-DE42-4DBE-83FE-E1AE40746510}"/>
    <cellStyle name="Normal 2 2 52 19" xfId="18620" xr:uid="{6D6F8C3A-2A2D-486A-9A1F-73C60378C688}"/>
    <cellStyle name="Normal 2 2 52 2" xfId="3776" xr:uid="{353EDC59-C767-4ED3-9903-D3BBC6BCAA9D}"/>
    <cellStyle name="Normal 2 2 52 20" xfId="18621" xr:uid="{A2562774-A874-4B4C-BE01-A4FDF8F00FF0}"/>
    <cellStyle name="Normal 2 2 52 21" xfId="18622" xr:uid="{0157B479-3F92-4C42-99ED-C226DCBB53FE}"/>
    <cellStyle name="Normal 2 2 52 22" xfId="18623" xr:uid="{BBCAC811-C29E-4BD2-B5AC-2105273D74C8}"/>
    <cellStyle name="Normal 2 2 52 23" xfId="18624" xr:uid="{F7E91ECF-AE27-4552-9D1C-68F76462F595}"/>
    <cellStyle name="Normal 2 2 52 24" xfId="18625" xr:uid="{9EAFC365-3F39-4505-97BC-6DD426C06CC2}"/>
    <cellStyle name="Normal 2 2 52 25" xfId="18626" xr:uid="{37312534-3124-4589-9F67-C6AB02CDDE83}"/>
    <cellStyle name="Normal 2 2 52 26" xfId="18627" xr:uid="{888E74C3-20CF-403C-BE11-345EC494980A}"/>
    <cellStyle name="Normal 2 2 52 27" xfId="18628" xr:uid="{8D02F5E0-5D2E-40FB-9481-117B9A81B255}"/>
    <cellStyle name="Normal 2 2 52 28" xfId="18629" xr:uid="{A1EC394A-FE85-44D9-8DC3-E67CB334103D}"/>
    <cellStyle name="Normal 2 2 52 29" xfId="18630" xr:uid="{6659699C-5585-4C1A-99F8-9A94CBE8BF39}"/>
    <cellStyle name="Normal 2 2 52 3" xfId="18631" xr:uid="{74AEB2B3-1305-4A17-8F1C-7F3933779D5D}"/>
    <cellStyle name="Normal 2 2 52 30" xfId="18632" xr:uid="{2DBC9862-7617-491A-9F6E-F56C1D9D9EE2}"/>
    <cellStyle name="Normal 2 2 52 31" xfId="18633" xr:uid="{CE7983AC-CDD1-4257-BCFA-DFF0C3E31B09}"/>
    <cellStyle name="Normal 2 2 52 4" xfId="18634" xr:uid="{1883DC6E-C494-4982-AB00-409C02A4CD58}"/>
    <cellStyle name="Normal 2 2 52 5" xfId="18635" xr:uid="{20D31437-749D-43AD-A4A3-51F62DE4C568}"/>
    <cellStyle name="Normal 2 2 52 6" xfId="18636" xr:uid="{B09A2F8C-EE00-47EC-9D48-81943D8627A9}"/>
    <cellStyle name="Normal 2 2 52 7" xfId="18637" xr:uid="{6BDE7CF6-C73E-449B-B38D-BD97ABDF910D}"/>
    <cellStyle name="Normal 2 2 52 8" xfId="18638" xr:uid="{0DCF56C4-E986-4318-9587-8A86EBFCE873}"/>
    <cellStyle name="Normal 2 2 52 9" xfId="18639" xr:uid="{062F2A3B-B7FE-49F3-BDC5-04FB30644C38}"/>
    <cellStyle name="Normal 2 2 53" xfId="3777" xr:uid="{EE0FA7E5-F3BC-4120-BA07-A3A015EBF904}"/>
    <cellStyle name="Normal 2 2 53 10" xfId="18640" xr:uid="{BC34285C-4F9F-4E8F-96DC-AC204A753625}"/>
    <cellStyle name="Normal 2 2 53 11" xfId="18641" xr:uid="{604CF14D-6AEE-45B5-9E5A-9260E0E94004}"/>
    <cellStyle name="Normal 2 2 53 12" xfId="18642" xr:uid="{7865C749-7BB6-43C3-BCB5-55CE09B138E5}"/>
    <cellStyle name="Normal 2 2 53 13" xfId="18643" xr:uid="{6CA65878-6495-48F1-B0CC-778F5904751E}"/>
    <cellStyle name="Normal 2 2 53 14" xfId="18644" xr:uid="{A1DE319A-D7E7-4416-A6D6-A34BBCB8D222}"/>
    <cellStyle name="Normal 2 2 53 15" xfId="18645" xr:uid="{F1F427B7-967F-4AC8-A67B-C000F3AA18E4}"/>
    <cellStyle name="Normal 2 2 53 16" xfId="18646" xr:uid="{C21E88D6-EC51-4EAC-97B6-DA7DFC7B7A4A}"/>
    <cellStyle name="Normal 2 2 53 17" xfId="18647" xr:uid="{D05F644A-0D97-4F6E-BAF8-C1F86B3BB0B1}"/>
    <cellStyle name="Normal 2 2 53 18" xfId="18648" xr:uid="{9287F269-6780-45B2-86E8-AB39050443D1}"/>
    <cellStyle name="Normal 2 2 53 19" xfId="18649" xr:uid="{4D7A55EB-372D-4B97-9464-85C2787D1F80}"/>
    <cellStyle name="Normal 2 2 53 2" xfId="3778" xr:uid="{4FEAB059-82E0-4C15-8BD8-1B345C9C1D90}"/>
    <cellStyle name="Normal 2 2 53 20" xfId="18650" xr:uid="{533CE535-01F9-4235-B430-EC7CB3DC4915}"/>
    <cellStyle name="Normal 2 2 53 21" xfId="18651" xr:uid="{3D0E2C69-4487-439B-BE9D-5ED1796A9222}"/>
    <cellStyle name="Normal 2 2 53 22" xfId="18652" xr:uid="{49CFCFDB-DF35-4F9A-BFCE-C7718222401B}"/>
    <cellStyle name="Normal 2 2 53 23" xfId="18653" xr:uid="{0A005997-B5F1-432E-9A1B-17248E74F2FA}"/>
    <cellStyle name="Normal 2 2 53 24" xfId="18654" xr:uid="{71C694D5-1D15-4115-A963-8B412A7BAF02}"/>
    <cellStyle name="Normal 2 2 53 25" xfId="18655" xr:uid="{95CE9F81-8B6B-4808-B7DF-CE26FF23698D}"/>
    <cellStyle name="Normal 2 2 53 26" xfId="18656" xr:uid="{D82F103A-6F57-4F0F-BAE5-938D0E6B6623}"/>
    <cellStyle name="Normal 2 2 53 27" xfId="18657" xr:uid="{E5AB914C-C0A4-4BFA-8462-832C006F829F}"/>
    <cellStyle name="Normal 2 2 53 28" xfId="18658" xr:uid="{51121E2D-9A8C-4DA6-963A-DDE7E713FE77}"/>
    <cellStyle name="Normal 2 2 53 29" xfId="18659" xr:uid="{F84D81CA-F497-4367-AC33-0131797AEF28}"/>
    <cellStyle name="Normal 2 2 53 3" xfId="18660" xr:uid="{4D436CA1-CC4A-4A5B-BFE9-82D06BDCDFD1}"/>
    <cellStyle name="Normal 2 2 53 30" xfId="18661" xr:uid="{8CD10B1D-934B-4AC5-AFF8-D8B8DBE78C4B}"/>
    <cellStyle name="Normal 2 2 53 31" xfId="18662" xr:uid="{050B27B4-541C-4B09-BECD-FE49988F1DDF}"/>
    <cellStyle name="Normal 2 2 53 4" xfId="18663" xr:uid="{B26AD850-5273-4C5B-8C9B-29B6796AB595}"/>
    <cellStyle name="Normal 2 2 53 5" xfId="18664" xr:uid="{D874C092-86AF-412C-AD51-6AA011400F1D}"/>
    <cellStyle name="Normal 2 2 53 6" xfId="18665" xr:uid="{4CCFA3C0-F690-486D-BBA4-4844C7567349}"/>
    <cellStyle name="Normal 2 2 53 7" xfId="18666" xr:uid="{F8A85695-70F6-4C22-9961-C5643E400487}"/>
    <cellStyle name="Normal 2 2 53 8" xfId="18667" xr:uid="{EF3F9F42-E204-4DDE-A181-367333A4E86B}"/>
    <cellStyle name="Normal 2 2 53 9" xfId="18668" xr:uid="{18CED808-AEB4-477E-86D6-1D94AB818C92}"/>
    <cellStyle name="Normal 2 2 54" xfId="3779" xr:uid="{5E8752B8-8F3D-464D-8E38-C36BB4DE56E6}"/>
    <cellStyle name="Normal 2 2 54 10" xfId="18669" xr:uid="{A4A1C31C-5D02-4A16-91FC-ED81A2229396}"/>
    <cellStyle name="Normal 2 2 54 11" xfId="18670" xr:uid="{5246AF04-413E-4F3B-B242-DB1BC634C2B0}"/>
    <cellStyle name="Normal 2 2 54 12" xfId="18671" xr:uid="{0EE6578D-5F69-4CF5-B20C-4D07DA134AAD}"/>
    <cellStyle name="Normal 2 2 54 13" xfId="18672" xr:uid="{5BD2DD57-EF73-4BDB-9308-7873E486AD40}"/>
    <cellStyle name="Normal 2 2 54 14" xfId="18673" xr:uid="{8FB232FA-5471-4B46-8094-DAB2032B22C3}"/>
    <cellStyle name="Normal 2 2 54 15" xfId="18674" xr:uid="{A0977D36-0D56-4360-85A9-750B9738EE5D}"/>
    <cellStyle name="Normal 2 2 54 16" xfId="18675" xr:uid="{BD19D00A-79B3-4544-A60B-586C4C41AD00}"/>
    <cellStyle name="Normal 2 2 54 17" xfId="18676" xr:uid="{92B219E3-1CDF-443F-ADE8-48994DC88520}"/>
    <cellStyle name="Normal 2 2 54 18" xfId="18677" xr:uid="{D4D26EFD-3194-448D-8F91-17F0440DC49D}"/>
    <cellStyle name="Normal 2 2 54 19" xfId="18678" xr:uid="{F7CA60D7-7D87-4360-90FC-6405C5213A6F}"/>
    <cellStyle name="Normal 2 2 54 2" xfId="3780" xr:uid="{884214A6-9367-47C4-8720-C48330F146F0}"/>
    <cellStyle name="Normal 2 2 54 20" xfId="18679" xr:uid="{9443D9F1-F265-461E-B28C-32E20DFF015F}"/>
    <cellStyle name="Normal 2 2 54 21" xfId="18680" xr:uid="{2BE1C55D-525B-4F63-85B9-0EAA9ECBD679}"/>
    <cellStyle name="Normal 2 2 54 22" xfId="18681" xr:uid="{E41AFA20-874B-4271-BB1E-893983E651AC}"/>
    <cellStyle name="Normal 2 2 54 23" xfId="18682" xr:uid="{22C35C2A-414B-436D-95DC-363400645C79}"/>
    <cellStyle name="Normal 2 2 54 24" xfId="18683" xr:uid="{64DBA23B-4B3E-47CE-983E-361ED4D36AD8}"/>
    <cellStyle name="Normal 2 2 54 25" xfId="18684" xr:uid="{0DE65C92-C7AD-4AD8-8862-59128F952589}"/>
    <cellStyle name="Normal 2 2 54 26" xfId="18685" xr:uid="{7C23C65A-3B94-4F71-8B79-4FF28C184B9D}"/>
    <cellStyle name="Normal 2 2 54 27" xfId="18686" xr:uid="{5131F549-A718-484B-9BE7-F0962618A359}"/>
    <cellStyle name="Normal 2 2 54 28" xfId="18687" xr:uid="{4EBA402B-6993-4984-9C57-F21B78C57F82}"/>
    <cellStyle name="Normal 2 2 54 29" xfId="18688" xr:uid="{6A7AAB3C-D3A5-4CA7-94EC-58EE20EC3970}"/>
    <cellStyle name="Normal 2 2 54 3" xfId="18689" xr:uid="{34AF369C-D058-4D3B-84B7-EF7D3D35C2B2}"/>
    <cellStyle name="Normal 2 2 54 30" xfId="18690" xr:uid="{035698DD-09A1-4A2C-A79E-D872AFE6652C}"/>
    <cellStyle name="Normal 2 2 54 31" xfId="18691" xr:uid="{3F8FF07A-7886-4C68-A357-5FEDFD72EFD2}"/>
    <cellStyle name="Normal 2 2 54 4" xfId="18692" xr:uid="{6A524590-3720-4228-A14E-1EB8D34575E5}"/>
    <cellStyle name="Normal 2 2 54 5" xfId="18693" xr:uid="{79BC5CF5-FFAC-4475-8A59-9858C3716DE5}"/>
    <cellStyle name="Normal 2 2 54 6" xfId="18694" xr:uid="{08DE80E1-C29E-43B7-8895-FE8538961360}"/>
    <cellStyle name="Normal 2 2 54 7" xfId="18695" xr:uid="{8C104857-02B8-49FB-8116-89D5D01A8D92}"/>
    <cellStyle name="Normal 2 2 54 8" xfId="18696" xr:uid="{37449C9C-8244-477B-B281-02499DBDB7EF}"/>
    <cellStyle name="Normal 2 2 54 9" xfId="18697" xr:uid="{0098FBE2-F505-4B99-B5CF-7844533F349E}"/>
    <cellStyle name="Normal 2 2 55" xfId="3781" xr:uid="{E4CA677E-BC02-4DF0-B04A-41E479201804}"/>
    <cellStyle name="Normal 2 2 55 10" xfId="18698" xr:uid="{3917DBED-06C9-4210-AEF7-69CD56D806D0}"/>
    <cellStyle name="Normal 2 2 55 11" xfId="18699" xr:uid="{18B0063F-E8BE-4706-91CC-9290C1AC9C1F}"/>
    <cellStyle name="Normal 2 2 55 12" xfId="18700" xr:uid="{08E69FAB-25FD-4953-8F04-FB928A910A54}"/>
    <cellStyle name="Normal 2 2 55 13" xfId="18701" xr:uid="{CDCC2401-5589-4A8B-9E1C-D27EC7FA3749}"/>
    <cellStyle name="Normal 2 2 55 14" xfId="18702" xr:uid="{FFFF8BA6-9C61-4842-BB9C-0147E6C3CA66}"/>
    <cellStyle name="Normal 2 2 55 15" xfId="18703" xr:uid="{E45829CD-2813-4ECC-9C07-1BD0FDFAB987}"/>
    <cellStyle name="Normal 2 2 55 16" xfId="18704" xr:uid="{DB2CA259-2730-41E7-BBAB-06D2E0C5F212}"/>
    <cellStyle name="Normal 2 2 55 17" xfId="18705" xr:uid="{3C600B81-0E8C-4F6C-AAA6-588A1F07A910}"/>
    <cellStyle name="Normal 2 2 55 18" xfId="18706" xr:uid="{51B99705-1887-4A4C-B8C4-909B36F661F2}"/>
    <cellStyle name="Normal 2 2 55 19" xfId="18707" xr:uid="{79D9DABE-0D2D-4D0A-B29A-2B00B8286CCB}"/>
    <cellStyle name="Normal 2 2 55 2" xfId="3782" xr:uid="{4BD3B1C9-4D9A-41FD-9452-D2AF3EC07D30}"/>
    <cellStyle name="Normal 2 2 55 20" xfId="18708" xr:uid="{F6FA9969-6D37-429E-BBCC-70C3A3289BD6}"/>
    <cellStyle name="Normal 2 2 55 21" xfId="18709" xr:uid="{C8CED2BE-D3FA-4D00-B9E4-74696541F88C}"/>
    <cellStyle name="Normal 2 2 55 22" xfId="18710" xr:uid="{11C68E11-838A-4072-B4FA-052E783F4DF6}"/>
    <cellStyle name="Normal 2 2 55 23" xfId="18711" xr:uid="{F2982E92-A32F-4FBA-AF61-5A2A3C71AD38}"/>
    <cellStyle name="Normal 2 2 55 24" xfId="18712" xr:uid="{0ECEE590-AC08-424D-BD20-74E37E227E31}"/>
    <cellStyle name="Normal 2 2 55 25" xfId="18713" xr:uid="{AE32ED97-B6BC-49B0-8EAF-C7771C05984B}"/>
    <cellStyle name="Normal 2 2 55 26" xfId="18714" xr:uid="{7B7AF3FF-93CC-417A-815E-43180689E7F3}"/>
    <cellStyle name="Normal 2 2 55 27" xfId="18715" xr:uid="{B72B2CCE-AFE2-454C-A1BF-C3521EF8A25D}"/>
    <cellStyle name="Normal 2 2 55 28" xfId="18716" xr:uid="{98667B8D-014C-4EB0-A62C-087B10B39752}"/>
    <cellStyle name="Normal 2 2 55 29" xfId="18717" xr:uid="{0D518310-BFA8-4D1B-9FEA-8AB8C0448743}"/>
    <cellStyle name="Normal 2 2 55 3" xfId="18718" xr:uid="{A35D599A-2A4D-4F51-9E9F-7515D810C67B}"/>
    <cellStyle name="Normal 2 2 55 30" xfId="18719" xr:uid="{3C911577-F415-45C7-8BF9-E7517D1DFA22}"/>
    <cellStyle name="Normal 2 2 55 31" xfId="18720" xr:uid="{F830AD5A-788B-4748-A531-03AB0A332214}"/>
    <cellStyle name="Normal 2 2 55 4" xfId="18721" xr:uid="{F0335B3F-368D-43BC-8C3A-9D627987DB91}"/>
    <cellStyle name="Normal 2 2 55 5" xfId="18722" xr:uid="{BD71D013-F4B0-473E-A65C-C9E9BBAAFA68}"/>
    <cellStyle name="Normal 2 2 55 6" xfId="18723" xr:uid="{34B3E267-0584-4322-8C45-27A3FCE15DA6}"/>
    <cellStyle name="Normal 2 2 55 7" xfId="18724" xr:uid="{75213C74-E861-47E3-AF76-857942B3A475}"/>
    <cellStyle name="Normal 2 2 55 8" xfId="18725" xr:uid="{CC76A612-7AED-4659-A62D-9F755FC23F2B}"/>
    <cellStyle name="Normal 2 2 55 9" xfId="18726" xr:uid="{DDBA475C-D52B-4A1B-8A5A-D07D4B8F32EA}"/>
    <cellStyle name="Normal 2 2 56" xfId="3783" xr:uid="{5758B919-7421-4814-8F93-7213399A818D}"/>
    <cellStyle name="Normal 2 2 56 10" xfId="18727" xr:uid="{2AF54D26-6692-4641-9092-A3062E9D4FCD}"/>
    <cellStyle name="Normal 2 2 56 11" xfId="18728" xr:uid="{90ACCA42-629B-4BC6-BA35-DD5EFBA7971F}"/>
    <cellStyle name="Normal 2 2 56 12" xfId="18729" xr:uid="{5A04C014-B7F6-4A86-8714-1DDCF90EFD40}"/>
    <cellStyle name="Normal 2 2 56 13" xfId="18730" xr:uid="{EA15ABA1-268B-4441-9224-1B90A985E4AB}"/>
    <cellStyle name="Normal 2 2 56 14" xfId="18731" xr:uid="{BA4F8FAC-644F-4A0F-83F0-4728C87CF0CD}"/>
    <cellStyle name="Normal 2 2 56 15" xfId="18732" xr:uid="{14CEE519-F58A-41D8-BDE9-D51361CBBC10}"/>
    <cellStyle name="Normal 2 2 56 16" xfId="18733" xr:uid="{1F70459B-FC10-4080-8714-3DBFECCDEB75}"/>
    <cellStyle name="Normal 2 2 56 17" xfId="18734" xr:uid="{01985D94-FA13-48FB-806A-36219FDCB1A0}"/>
    <cellStyle name="Normal 2 2 56 18" xfId="18735" xr:uid="{4A9B41E9-0B73-42B9-8EE1-95B09193E8FC}"/>
    <cellStyle name="Normal 2 2 56 19" xfId="18736" xr:uid="{00AD6065-364C-42BF-8FB4-19C312C851CF}"/>
    <cellStyle name="Normal 2 2 56 2" xfId="3784" xr:uid="{B8524F3A-B248-4BDE-AE98-5900468B926B}"/>
    <cellStyle name="Normal 2 2 56 20" xfId="18737" xr:uid="{796F604B-F5A4-4674-A549-C8495DF265DA}"/>
    <cellStyle name="Normal 2 2 56 21" xfId="18738" xr:uid="{62D780C8-5180-4FFC-A218-5439482ED7C9}"/>
    <cellStyle name="Normal 2 2 56 22" xfId="18739" xr:uid="{338D55A4-654A-4295-8E52-C0AC2760AACA}"/>
    <cellStyle name="Normal 2 2 56 23" xfId="18740" xr:uid="{3E03C807-9545-470D-831D-92C8EB485978}"/>
    <cellStyle name="Normal 2 2 56 24" xfId="18741" xr:uid="{77445148-08AC-427A-8CDF-086B54C2A468}"/>
    <cellStyle name="Normal 2 2 56 25" xfId="18742" xr:uid="{BE582442-CC37-404E-B3DA-7C67C1B535F4}"/>
    <cellStyle name="Normal 2 2 56 26" xfId="18743" xr:uid="{D498A943-6464-42E7-8B19-7A4FBCE567DC}"/>
    <cellStyle name="Normal 2 2 56 27" xfId="18744" xr:uid="{270236BD-2D3A-4C98-80D2-F57A5DD539EF}"/>
    <cellStyle name="Normal 2 2 56 28" xfId="18745" xr:uid="{4B542DF5-533C-4D48-A4E6-81B65040D068}"/>
    <cellStyle name="Normal 2 2 56 29" xfId="18746" xr:uid="{B007B352-3FFF-4CA2-9736-E61029375719}"/>
    <cellStyle name="Normal 2 2 56 3" xfId="18747" xr:uid="{95081238-250F-4761-B54D-494FAD836AE8}"/>
    <cellStyle name="Normal 2 2 56 30" xfId="18748" xr:uid="{8F9DC412-D8F9-4965-8A61-2AD9DBF0A1A2}"/>
    <cellStyle name="Normal 2 2 56 31" xfId="18749" xr:uid="{19AD25F8-CE13-4B8B-A4B2-5E6C6B962859}"/>
    <cellStyle name="Normal 2 2 56 4" xfId="18750" xr:uid="{F5B9408E-BF83-41B3-982B-B4C17949A6E8}"/>
    <cellStyle name="Normal 2 2 56 5" xfId="18751" xr:uid="{A3D8F0D0-037C-4145-BD75-FB651852F461}"/>
    <cellStyle name="Normal 2 2 56 6" xfId="18752" xr:uid="{19D8FE97-DDA9-4D5B-8EF2-285956E2485F}"/>
    <cellStyle name="Normal 2 2 56 7" xfId="18753" xr:uid="{947FA08F-4C11-4486-BDE5-7F05FEF5F250}"/>
    <cellStyle name="Normal 2 2 56 8" xfId="18754" xr:uid="{BD03DB97-CBE1-49F9-99A2-AE8C5A999311}"/>
    <cellStyle name="Normal 2 2 56 9" xfId="18755" xr:uid="{FE3AA497-BAEE-4938-A196-6CF92BD0F17F}"/>
    <cellStyle name="Normal 2 2 57" xfId="3785" xr:uid="{B8BFDB96-DBC7-485C-B046-024B80AEF96F}"/>
    <cellStyle name="Normal 2 2 57 10" xfId="18756" xr:uid="{D6779ABB-872C-4C93-9AF2-CA3A8AF44E8F}"/>
    <cellStyle name="Normal 2 2 57 11" xfId="18757" xr:uid="{861A1ED9-AF13-4A89-988E-4CEE203686B3}"/>
    <cellStyle name="Normal 2 2 57 12" xfId="18758" xr:uid="{6CCC2144-BBFB-4393-9A2C-646032FF6D07}"/>
    <cellStyle name="Normal 2 2 57 13" xfId="18759" xr:uid="{64747ADE-5731-4D1B-B537-5C7CE08861F7}"/>
    <cellStyle name="Normal 2 2 57 14" xfId="18760" xr:uid="{4DA20B5F-B34B-4CA0-9A0F-9F9F8780298D}"/>
    <cellStyle name="Normal 2 2 57 15" xfId="18761" xr:uid="{587E34AF-CCD2-49CC-86B2-D76DA7DF6599}"/>
    <cellStyle name="Normal 2 2 57 16" xfId="18762" xr:uid="{2B1A5479-78F0-485D-BE37-688C47AA8DC9}"/>
    <cellStyle name="Normal 2 2 57 17" xfId="18763" xr:uid="{E5B03829-808C-4CFA-9A1D-27E71AE896A2}"/>
    <cellStyle name="Normal 2 2 57 18" xfId="18764" xr:uid="{BDB8FA8B-A498-4927-B864-79A4BB5BBE95}"/>
    <cellStyle name="Normal 2 2 57 19" xfId="18765" xr:uid="{202516D4-5176-43C6-87D3-FF600C73C3C0}"/>
    <cellStyle name="Normal 2 2 57 2" xfId="3786" xr:uid="{267BA0A3-8B4C-4078-9F7A-2C13512FE659}"/>
    <cellStyle name="Normal 2 2 57 20" xfId="18766" xr:uid="{8A19CF03-837F-4C96-BA33-4E3CCC334E33}"/>
    <cellStyle name="Normal 2 2 57 21" xfId="18767" xr:uid="{EA963A79-11C5-41F2-ADC6-DD2FE7E7F4BD}"/>
    <cellStyle name="Normal 2 2 57 22" xfId="18768" xr:uid="{DEBA2F85-2A24-49B0-845A-30B1B92241E2}"/>
    <cellStyle name="Normal 2 2 57 23" xfId="18769" xr:uid="{F36CB5FC-3CC8-4FFF-BF12-92925AB33266}"/>
    <cellStyle name="Normal 2 2 57 24" xfId="18770" xr:uid="{206A5BD8-BA8C-4562-9AF8-4CE3C002F3C1}"/>
    <cellStyle name="Normal 2 2 57 25" xfId="18771" xr:uid="{0B233DAC-4FC5-43D6-848F-7D5EA1614DF1}"/>
    <cellStyle name="Normal 2 2 57 26" xfId="18772" xr:uid="{18B16354-04D8-4FB3-883E-68A172FF62A7}"/>
    <cellStyle name="Normal 2 2 57 27" xfId="18773" xr:uid="{8B66DEE3-E23E-4DE2-968B-B1FDF9D2F481}"/>
    <cellStyle name="Normal 2 2 57 28" xfId="18774" xr:uid="{523AF399-0B27-455F-B4C9-CAB8F4949C7E}"/>
    <cellStyle name="Normal 2 2 57 29" xfId="18775" xr:uid="{E4778468-D086-4C00-A1F1-DD6FF18EFFCE}"/>
    <cellStyle name="Normal 2 2 57 3" xfId="18776" xr:uid="{26175E12-62BB-488F-BB55-5569E4B0BB86}"/>
    <cellStyle name="Normal 2 2 57 30" xfId="18777" xr:uid="{B86BF00A-24A3-4CCE-A195-F7C7CAFFF292}"/>
    <cellStyle name="Normal 2 2 57 31" xfId="18778" xr:uid="{5D714B5A-56ED-40AD-BE50-D314D73470FE}"/>
    <cellStyle name="Normal 2 2 57 4" xfId="18779" xr:uid="{0FA6A66B-69B3-4D19-8D56-67B836A18BF2}"/>
    <cellStyle name="Normal 2 2 57 5" xfId="18780" xr:uid="{FB1D6B83-C181-46D2-B307-AAE9B46ADF54}"/>
    <cellStyle name="Normal 2 2 57 6" xfId="18781" xr:uid="{07FF5C85-BB3D-4131-A39D-3228C9DD600B}"/>
    <cellStyle name="Normal 2 2 57 7" xfId="18782" xr:uid="{7F556EF2-2CA5-40FB-9905-F955D8924D4A}"/>
    <cellStyle name="Normal 2 2 57 8" xfId="18783" xr:uid="{25406707-214F-456A-BFC8-4E0DD892FF5F}"/>
    <cellStyle name="Normal 2 2 57 9" xfId="18784" xr:uid="{55256258-B0EA-4F9D-B11E-9F8E58B7F54C}"/>
    <cellStyle name="Normal 2 2 58" xfId="3787" xr:uid="{FABF26D4-623C-419A-B13A-D472AAD6C2B8}"/>
    <cellStyle name="Normal 2 2 58 10" xfId="18785" xr:uid="{089A5D2C-E8A0-4862-8ACB-5972ABCCE1A7}"/>
    <cellStyle name="Normal 2 2 58 11" xfId="18786" xr:uid="{E88629FB-F619-4E84-A066-B4E21B0039AF}"/>
    <cellStyle name="Normal 2 2 58 12" xfId="18787" xr:uid="{2EE89DE2-4BF3-429B-A45D-55C249F00735}"/>
    <cellStyle name="Normal 2 2 58 13" xfId="18788" xr:uid="{95EFDA45-0442-4828-90F0-C71DF1C5F2A7}"/>
    <cellStyle name="Normal 2 2 58 14" xfId="18789" xr:uid="{E5F3AE9E-179D-47B5-84E0-1CD2F8F77547}"/>
    <cellStyle name="Normal 2 2 58 15" xfId="18790" xr:uid="{98330089-3767-4E52-888D-4BD3A024B7BA}"/>
    <cellStyle name="Normal 2 2 58 16" xfId="18791" xr:uid="{90791071-FB48-4519-87EA-6AC519CC3893}"/>
    <cellStyle name="Normal 2 2 58 17" xfId="18792" xr:uid="{C942925E-02EB-4D4E-89DC-2A5D452C54EC}"/>
    <cellStyle name="Normal 2 2 58 18" xfId="18793" xr:uid="{650C6965-1588-4D44-9442-EBFB994CBFDC}"/>
    <cellStyle name="Normal 2 2 58 19" xfId="18794" xr:uid="{92145434-F43E-48FE-B909-D37FD5EE297A}"/>
    <cellStyle name="Normal 2 2 58 2" xfId="3788" xr:uid="{CB66348A-5033-486D-B8F1-D63728421D99}"/>
    <cellStyle name="Normal 2 2 58 20" xfId="18795" xr:uid="{A8EA91E8-7917-418C-8FC5-0B1B5026BEBA}"/>
    <cellStyle name="Normal 2 2 58 21" xfId="18796" xr:uid="{33BBC2E5-8DE7-4772-AF44-0F5C0798B132}"/>
    <cellStyle name="Normal 2 2 58 22" xfId="18797" xr:uid="{55CE37C9-DC97-447A-906B-52841C2926B1}"/>
    <cellStyle name="Normal 2 2 58 23" xfId="18798" xr:uid="{8B9FB5BB-B9CC-4980-8283-F42535DDF264}"/>
    <cellStyle name="Normal 2 2 58 24" xfId="18799" xr:uid="{29E443B0-DE95-43DB-B187-CCE65AF980E4}"/>
    <cellStyle name="Normal 2 2 58 25" xfId="18800" xr:uid="{FA5F08E1-DA2E-4625-A8FC-50356FC612B9}"/>
    <cellStyle name="Normal 2 2 58 26" xfId="18801" xr:uid="{34CD1050-7F76-4EF6-9A75-93E938D49E5F}"/>
    <cellStyle name="Normal 2 2 58 27" xfId="18802" xr:uid="{45F5F732-AEA5-4059-895F-B1666FD331A7}"/>
    <cellStyle name="Normal 2 2 58 28" xfId="18803" xr:uid="{124D3EBE-D58C-4F7B-942F-4F92F6B41D1A}"/>
    <cellStyle name="Normal 2 2 58 29" xfId="18804" xr:uid="{B3CBB384-9825-44E4-A7A1-4D62E3F8F6C6}"/>
    <cellStyle name="Normal 2 2 58 3" xfId="18805" xr:uid="{891E6C37-5167-4E46-B52F-DBC212759373}"/>
    <cellStyle name="Normal 2 2 58 30" xfId="18806" xr:uid="{1FAEAE10-4F32-4AE1-94A4-6C451DCE9F12}"/>
    <cellStyle name="Normal 2 2 58 31" xfId="18807" xr:uid="{96D4B7D9-B0CE-4422-9150-BD5E6B05E26E}"/>
    <cellStyle name="Normal 2 2 58 4" xfId="18808" xr:uid="{1E03A3FA-B5B2-4EF6-A1E6-018861E77B79}"/>
    <cellStyle name="Normal 2 2 58 5" xfId="18809" xr:uid="{F9A7845E-E7D2-4A44-BCCC-AFC476770546}"/>
    <cellStyle name="Normal 2 2 58 6" xfId="18810" xr:uid="{E97B5186-523C-4DC7-86EB-950C056D986E}"/>
    <cellStyle name="Normal 2 2 58 7" xfId="18811" xr:uid="{2B40B2F2-BE2B-487A-802C-8D820A881EDC}"/>
    <cellStyle name="Normal 2 2 58 8" xfId="18812" xr:uid="{0C2789EA-4874-43B5-B1B9-AEE15F3D9B0B}"/>
    <cellStyle name="Normal 2 2 58 9" xfId="18813" xr:uid="{28A52274-47A1-43DD-9121-D6BD7BEAC8B3}"/>
    <cellStyle name="Normal 2 2 59" xfId="3789" xr:uid="{90722835-E0A4-492B-A31B-E09583ACEB5D}"/>
    <cellStyle name="Normal 2 2 59 10" xfId="18814" xr:uid="{FF80D190-1B77-44F6-B595-CD3B507425FC}"/>
    <cellStyle name="Normal 2 2 59 11" xfId="18815" xr:uid="{477B05DE-055E-4081-80D5-170A341806C7}"/>
    <cellStyle name="Normal 2 2 59 12" xfId="18816" xr:uid="{782B5225-873C-4204-97E8-272D8E4A6AF2}"/>
    <cellStyle name="Normal 2 2 59 13" xfId="18817" xr:uid="{75385B85-C9C5-4100-A50B-2774A6E1C06A}"/>
    <cellStyle name="Normal 2 2 59 14" xfId="18818" xr:uid="{3EA1AC77-41F9-4E5E-A33A-2166EC650843}"/>
    <cellStyle name="Normal 2 2 59 15" xfId="18819" xr:uid="{F2E04448-A816-4A3B-A092-6399E8E86B5A}"/>
    <cellStyle name="Normal 2 2 59 16" xfId="18820" xr:uid="{2A993D4D-03C8-47E9-9960-F4EBFFA9404B}"/>
    <cellStyle name="Normal 2 2 59 17" xfId="18821" xr:uid="{878735F9-3285-4157-BEF4-5E610ADAEF82}"/>
    <cellStyle name="Normal 2 2 59 18" xfId="18822" xr:uid="{7C5CDF96-FC83-496D-8847-92E65E5F423C}"/>
    <cellStyle name="Normal 2 2 59 19" xfId="18823" xr:uid="{83011CA5-4D6A-44AC-8AE9-39264959B222}"/>
    <cellStyle name="Normal 2 2 59 2" xfId="3790" xr:uid="{99FF4A9F-31AA-4E67-ADEE-450C8D33392B}"/>
    <cellStyle name="Normal 2 2 59 20" xfId="18824" xr:uid="{DE998264-B466-40F9-81CE-D1D805214D10}"/>
    <cellStyle name="Normal 2 2 59 21" xfId="18825" xr:uid="{965C760E-51AC-4B85-BEEE-BC327FBDC90E}"/>
    <cellStyle name="Normal 2 2 59 22" xfId="18826" xr:uid="{0F922FDA-3D67-41B8-BD62-B29ECA3FB97C}"/>
    <cellStyle name="Normal 2 2 59 23" xfId="18827" xr:uid="{F21D60F1-E185-418E-991D-EAB5057AB43D}"/>
    <cellStyle name="Normal 2 2 59 24" xfId="18828" xr:uid="{3D54DB10-FA81-4476-90E7-76B055BCECED}"/>
    <cellStyle name="Normal 2 2 59 25" xfId="18829" xr:uid="{1761B0F0-038A-46AD-A8BB-88DC69516C83}"/>
    <cellStyle name="Normal 2 2 59 26" xfId="18830" xr:uid="{333FC483-F4A4-4BBA-9530-97A945D7FC4E}"/>
    <cellStyle name="Normal 2 2 59 27" xfId="18831" xr:uid="{24F30543-0E5E-499F-B203-7E54AE822105}"/>
    <cellStyle name="Normal 2 2 59 28" xfId="18832" xr:uid="{5C22713B-BBF8-478C-9402-1FD29D05DD61}"/>
    <cellStyle name="Normal 2 2 59 29" xfId="18833" xr:uid="{55C63805-3608-4BAC-A20B-5B62D9EE6A6E}"/>
    <cellStyle name="Normal 2 2 59 3" xfId="18834" xr:uid="{C5AF3D6A-EF65-48D9-A97E-A4A7BADC3161}"/>
    <cellStyle name="Normal 2 2 59 30" xfId="18835" xr:uid="{B27C5B95-ADAD-4A27-936E-3A82490E6543}"/>
    <cellStyle name="Normal 2 2 59 31" xfId="18836" xr:uid="{EB5CF0CE-3A47-41B2-B88D-D55EEFF06A8D}"/>
    <cellStyle name="Normal 2 2 59 4" xfId="18837" xr:uid="{925DEDD9-05C2-444F-B7A9-5EB6F3772DEB}"/>
    <cellStyle name="Normal 2 2 59 5" xfId="18838" xr:uid="{11598D14-AC7D-4371-AC69-BDA959F3BFD9}"/>
    <cellStyle name="Normal 2 2 59 6" xfId="18839" xr:uid="{92A90DCA-5F36-418A-B770-724D51E6E32B}"/>
    <cellStyle name="Normal 2 2 59 7" xfId="18840" xr:uid="{1FBA1F82-E202-445E-9E7A-A60C8FCE236A}"/>
    <cellStyle name="Normal 2 2 59 8" xfId="18841" xr:uid="{87EFDED0-8E6F-42F1-A4BC-AEE742819C70}"/>
    <cellStyle name="Normal 2 2 59 9" xfId="18842" xr:uid="{F7107C5D-86D7-4EFF-B249-D5CED41632C3}"/>
    <cellStyle name="Normal 2 2 6" xfId="3791" xr:uid="{0C7DCF97-EF23-422A-BF86-F1E2FC1AED89}"/>
    <cellStyle name="Normal 2 2 6 10" xfId="18843" xr:uid="{E9908102-47EF-43CE-84BA-1E986CF0D2F5}"/>
    <cellStyle name="Normal 2 2 6 11" xfId="18844" xr:uid="{4583AA46-6703-42E3-9988-E48FF0387753}"/>
    <cellStyle name="Normal 2 2 6 12" xfId="18845" xr:uid="{6DF9AA1F-75DD-4871-A075-415295871E12}"/>
    <cellStyle name="Normal 2 2 6 13" xfId="18846" xr:uid="{AA5BCB21-C1EF-4BC1-AAF8-A76FE9F6A51D}"/>
    <cellStyle name="Normal 2 2 6 14" xfId="18847" xr:uid="{B3F08146-FCF9-425F-93DB-C5EF2E7646E8}"/>
    <cellStyle name="Normal 2 2 6 15" xfId="18848" xr:uid="{53490ACB-A89E-4EAF-A175-53FB7896538A}"/>
    <cellStyle name="Normal 2 2 6 16" xfId="18849" xr:uid="{775328B3-D517-45B1-85FB-B588AB0CA40F}"/>
    <cellStyle name="Normal 2 2 6 17" xfId="18850" xr:uid="{B54FAD6C-2404-4513-9E6C-37C2ACB98056}"/>
    <cellStyle name="Normal 2 2 6 18" xfId="18851" xr:uid="{1876F741-7D8C-4D56-B174-FD8F0998EF74}"/>
    <cellStyle name="Normal 2 2 6 19" xfId="18852" xr:uid="{FD1DA5CB-B12D-4708-8BEF-31B2B8F0EC15}"/>
    <cellStyle name="Normal 2 2 6 2" xfId="3792" xr:uid="{5290D218-57BE-4587-8CBE-0C82DC89CE56}"/>
    <cellStyle name="Normal 2 2 6 2 2" xfId="3793" xr:uid="{66CD9440-2801-4318-8561-7A3542C38814}"/>
    <cellStyle name="Normal 2 2 6 2 2 10" xfId="18853" xr:uid="{3DCA18D8-AFC4-4BF3-AFB5-E5FCF68166C1}"/>
    <cellStyle name="Normal 2 2 6 2 2 11" xfId="18854" xr:uid="{4551D533-2FB1-43A6-8E07-75BD095CC84D}"/>
    <cellStyle name="Normal 2 2 6 2 2 12" xfId="18855" xr:uid="{2C48B5D6-17D4-4193-A48B-98BB25104E27}"/>
    <cellStyle name="Normal 2 2 6 2 2 13" xfId="18856" xr:uid="{D550D80D-0A80-4F73-B0E1-BE4211EC3289}"/>
    <cellStyle name="Normal 2 2 6 2 2 14" xfId="18857" xr:uid="{E985B9CC-72F1-43D3-89EF-AEE0D6B82328}"/>
    <cellStyle name="Normal 2 2 6 2 2 15" xfId="18858" xr:uid="{92C3AEAE-827C-4906-A041-E4C34E83CE36}"/>
    <cellStyle name="Normal 2 2 6 2 2 16" xfId="18859" xr:uid="{72CD847C-BC89-4170-9909-0C1A02E54F7C}"/>
    <cellStyle name="Normal 2 2 6 2 2 17" xfId="18860" xr:uid="{0D56B3FD-E5A9-4EFA-B6F9-585E2DEB0FE0}"/>
    <cellStyle name="Normal 2 2 6 2 2 18" xfId="18861" xr:uid="{4662A994-4F48-439F-808E-91D42A307BAB}"/>
    <cellStyle name="Normal 2 2 6 2 2 19" xfId="18862" xr:uid="{8CB37A26-EADD-45C3-9A48-15E14AE7F621}"/>
    <cellStyle name="Normal 2 2 6 2 2 2" xfId="3794" xr:uid="{957BCECC-D0AE-4E6C-87F1-674384BE4BA8}"/>
    <cellStyle name="Normal 2 2 6 2 2 20" xfId="18863" xr:uid="{8EE7BF18-A73B-4B92-B520-4ADF80939BF3}"/>
    <cellStyle name="Normal 2 2 6 2 2 21" xfId="18864" xr:uid="{5D6DE9C4-FEC5-4927-8EDD-F11154DE7784}"/>
    <cellStyle name="Normal 2 2 6 2 2 22" xfId="18865" xr:uid="{039002AF-ADC2-451A-A558-795B9ADB4EFB}"/>
    <cellStyle name="Normal 2 2 6 2 2 23" xfId="18866" xr:uid="{259F647D-5D28-4D5A-8B02-D9579F398255}"/>
    <cellStyle name="Normal 2 2 6 2 2 24" xfId="18867" xr:uid="{243E572B-FCC5-4364-85FE-F82CE0F86008}"/>
    <cellStyle name="Normal 2 2 6 2 2 25" xfId="18868" xr:uid="{C7DBDE1C-C9BC-4BE4-8D86-21B09B06202E}"/>
    <cellStyle name="Normal 2 2 6 2 2 26" xfId="18869" xr:uid="{6188E055-6143-49EC-B399-49A7BCD85352}"/>
    <cellStyle name="Normal 2 2 6 2 2 27" xfId="18870" xr:uid="{19876408-1D81-4053-ACE8-63714009E297}"/>
    <cellStyle name="Normal 2 2 6 2 2 28" xfId="18871" xr:uid="{17B10CBE-A085-4802-B1EA-E1590A7AA14F}"/>
    <cellStyle name="Normal 2 2 6 2 2 29" xfId="18872" xr:uid="{10790BEE-28E2-4328-B377-30C190A70149}"/>
    <cellStyle name="Normal 2 2 6 2 2 3" xfId="18873" xr:uid="{2B48983C-B00F-4386-9861-A73783CBAB50}"/>
    <cellStyle name="Normal 2 2 6 2 2 30" xfId="18874" xr:uid="{145B961C-534C-476D-B00B-D9B1F5A1BA9E}"/>
    <cellStyle name="Normal 2 2 6 2 2 31" xfId="18875" xr:uid="{1A61D0D4-2C70-49E8-BD9E-D5D6EBE9824E}"/>
    <cellStyle name="Normal 2 2 6 2 2 4" xfId="18876" xr:uid="{57DB8E88-8268-4CBB-99F8-AF361D4F3CDE}"/>
    <cellStyle name="Normal 2 2 6 2 2 5" xfId="18877" xr:uid="{E67C71C6-9FF5-4257-A597-1C45E25EC6E9}"/>
    <cellStyle name="Normal 2 2 6 2 2 6" xfId="18878" xr:uid="{B107FB99-A6BE-4485-BE77-FDC4988DA8DA}"/>
    <cellStyle name="Normal 2 2 6 2 2 7" xfId="18879" xr:uid="{66A53B22-A03F-4E28-B77A-BD3165B69D7F}"/>
    <cellStyle name="Normal 2 2 6 2 2 8" xfId="18880" xr:uid="{8EC95220-34C3-4336-9B1C-F2F88EF71AAA}"/>
    <cellStyle name="Normal 2 2 6 2 2 9" xfId="18881" xr:uid="{EDCD7967-BEB8-4B09-9F99-A21BFFE51037}"/>
    <cellStyle name="Normal 2 2 6 2 3" xfId="3795" xr:uid="{8D68C259-0640-456A-9DF3-30FF279E2DD4}"/>
    <cellStyle name="Normal 2 2 6 2 4" xfId="18882" xr:uid="{44A0A6F9-FF59-497E-A59F-7A706AFCF7C2}"/>
    <cellStyle name="Normal 2 2 6 20" xfId="18883" xr:uid="{0ECB29A3-2BED-4445-9C21-93490B382A12}"/>
    <cellStyle name="Normal 2 2 6 21" xfId="18884" xr:uid="{27076378-08F0-45C9-A34C-D466E0D614E9}"/>
    <cellStyle name="Normal 2 2 6 22" xfId="18885" xr:uid="{57DECAA0-6D54-4B36-8791-F0EFE1377B09}"/>
    <cellStyle name="Normal 2 2 6 23" xfId="18886" xr:uid="{226C6C0E-22C8-4DA6-947F-064946D4D84E}"/>
    <cellStyle name="Normal 2 2 6 24" xfId="18887" xr:uid="{55CCB73C-2CEB-469D-B8A8-E4BE8E626BD3}"/>
    <cellStyle name="Normal 2 2 6 25" xfId="18888" xr:uid="{58A0277C-59BC-420A-9C14-4F9A75971E86}"/>
    <cellStyle name="Normal 2 2 6 26" xfId="18889" xr:uid="{8BD3EA15-E118-4514-A6C1-582F8CF95B22}"/>
    <cellStyle name="Normal 2 2 6 27" xfId="18890" xr:uid="{2F945472-CB81-49E8-A0D9-C221482D3213}"/>
    <cellStyle name="Normal 2 2 6 28" xfId="18891" xr:uid="{1BD55EA5-5CBC-43C4-9F16-7F4BA0ACE5EA}"/>
    <cellStyle name="Normal 2 2 6 29" xfId="18892" xr:uid="{BCA2C49E-0C57-4096-9696-B58965BE5ABF}"/>
    <cellStyle name="Normal 2 2 6 3" xfId="3796" xr:uid="{CD04CBA0-2A97-40FD-A636-9AB1C29A467C}"/>
    <cellStyle name="Normal 2 2 6 30" xfId="18893" xr:uid="{4C1C5F20-D366-48CA-8BED-F6F7A705BB0D}"/>
    <cellStyle name="Normal 2 2 6 31" xfId="18894" xr:uid="{BB602725-CCB3-4719-9425-1EADBAC47870}"/>
    <cellStyle name="Normal 2 2 6 32" xfId="18895" xr:uid="{6414AAEB-80E4-46CB-B823-12F0792B4C3D}"/>
    <cellStyle name="Normal 2 2 6 4" xfId="18896" xr:uid="{A8427BAF-D7B7-4264-981B-0E79901F1D9C}"/>
    <cellStyle name="Normal 2 2 6 5" xfId="18897" xr:uid="{CA81C729-7C21-46BB-9300-5D75959B5F62}"/>
    <cellStyle name="Normal 2 2 6 6" xfId="18898" xr:uid="{0AF74BBB-D365-4817-A80D-BFB12B870389}"/>
    <cellStyle name="Normal 2 2 6 7" xfId="18899" xr:uid="{9ED8EFA3-819F-48CD-A79B-9EDF6407F7F5}"/>
    <cellStyle name="Normal 2 2 6 8" xfId="18900" xr:uid="{34B7C744-3F6E-4AE9-B7CE-57F97F02ADE1}"/>
    <cellStyle name="Normal 2 2 6 9" xfId="18901" xr:uid="{DF0870F2-710A-4EDB-9DEA-010228DDEDF6}"/>
    <cellStyle name="Normal 2 2 60" xfId="3797" xr:uid="{67EFDE07-D82B-4ECC-BE57-DF89B4911C85}"/>
    <cellStyle name="Normal 2 2 60 10" xfId="18902" xr:uid="{BC8D4DC3-3CE2-4EAC-BDAC-F0BF65C034C9}"/>
    <cellStyle name="Normal 2 2 60 11" xfId="18903" xr:uid="{EAFF4BFE-9293-4A43-ABE5-1E00E283083C}"/>
    <cellStyle name="Normal 2 2 60 12" xfId="18904" xr:uid="{778A5DC7-968F-422B-8231-4BD4F82F2FF7}"/>
    <cellStyle name="Normal 2 2 60 13" xfId="18905" xr:uid="{BC64DCEA-563F-44AE-BE9E-258470CDA4F6}"/>
    <cellStyle name="Normal 2 2 60 14" xfId="18906" xr:uid="{DC9EF6A4-9046-4422-8DF2-F6F5EB8C903F}"/>
    <cellStyle name="Normal 2 2 60 15" xfId="18907" xr:uid="{80960D8A-2499-4E67-95D6-1DE66DADCC50}"/>
    <cellStyle name="Normal 2 2 60 16" xfId="18908" xr:uid="{1CDFFD69-F974-46CC-93B6-907662BE42AD}"/>
    <cellStyle name="Normal 2 2 60 17" xfId="18909" xr:uid="{907CD062-B831-4C44-8495-8EACCE1E0BC7}"/>
    <cellStyle name="Normal 2 2 60 18" xfId="18910" xr:uid="{602F8A47-AEA6-457F-9AE3-1CA7B8738C92}"/>
    <cellStyle name="Normal 2 2 60 19" xfId="18911" xr:uid="{33799580-C757-4FE0-B4DB-314C06C44557}"/>
    <cellStyle name="Normal 2 2 60 2" xfId="3798" xr:uid="{2B8BCE4D-E466-4EC3-936E-D0BBCA192E53}"/>
    <cellStyle name="Normal 2 2 60 20" xfId="18912" xr:uid="{06435CF5-2933-461F-B0F9-F456D27DB80F}"/>
    <cellStyle name="Normal 2 2 60 21" xfId="18913" xr:uid="{0DB01660-9AC6-43AC-B3A7-9001660DD8A1}"/>
    <cellStyle name="Normal 2 2 60 22" xfId="18914" xr:uid="{52B2810D-BCA2-4E9D-9996-1D8905369B0D}"/>
    <cellStyle name="Normal 2 2 60 23" xfId="18915" xr:uid="{8B1BD972-852A-44D5-BD19-C6D6C3C1AE9D}"/>
    <cellStyle name="Normal 2 2 60 24" xfId="18916" xr:uid="{9E0AE237-1E86-44BD-83BF-AF826A0BC1F4}"/>
    <cellStyle name="Normal 2 2 60 25" xfId="18917" xr:uid="{2B6A9D54-709A-4209-ABB7-A8756444594E}"/>
    <cellStyle name="Normal 2 2 60 26" xfId="18918" xr:uid="{F9F09DF7-5BAF-4473-9EDC-B7102AF2AB69}"/>
    <cellStyle name="Normal 2 2 60 27" xfId="18919" xr:uid="{01D83C31-1D0B-469C-87E5-CFD55B73346C}"/>
    <cellStyle name="Normal 2 2 60 28" xfId="18920" xr:uid="{0719F108-DC5C-4CC2-A092-5A6C23F21D35}"/>
    <cellStyle name="Normal 2 2 60 29" xfId="18921" xr:uid="{D1F89E1B-C582-4765-A904-6171D983471A}"/>
    <cellStyle name="Normal 2 2 60 3" xfId="18922" xr:uid="{B4FB3AE8-C454-43E9-8437-55F3D2A5E0C5}"/>
    <cellStyle name="Normal 2 2 60 30" xfId="18923" xr:uid="{1676612E-192C-442B-A3B1-3DF1CC3DE564}"/>
    <cellStyle name="Normal 2 2 60 31" xfId="18924" xr:uid="{885DFED5-C81F-4CBD-9515-8DDF88714392}"/>
    <cellStyle name="Normal 2 2 60 4" xfId="18925" xr:uid="{8819C5A7-5B25-44B1-BD6C-660BEE645E1F}"/>
    <cellStyle name="Normal 2 2 60 5" xfId="18926" xr:uid="{B0ECC1C7-23CE-47E9-A96F-EA779FF873A1}"/>
    <cellStyle name="Normal 2 2 60 6" xfId="18927" xr:uid="{E573C99F-44B5-4BB7-BC97-96C2ECC80429}"/>
    <cellStyle name="Normal 2 2 60 7" xfId="18928" xr:uid="{2E43F6C3-B7FC-4FA2-B793-DC4DCC762020}"/>
    <cellStyle name="Normal 2 2 60 8" xfId="18929" xr:uid="{65ECCDEC-ACC7-4DA6-9FF7-36EE79A449D1}"/>
    <cellStyle name="Normal 2 2 60 9" xfId="18930" xr:uid="{58558532-B8A0-4D2A-96A3-A19B0A411328}"/>
    <cellStyle name="Normal 2 2 61" xfId="3799" xr:uid="{609AB886-1763-4AD5-A79F-A00496EB6DDE}"/>
    <cellStyle name="Normal 2 2 61 10" xfId="18931" xr:uid="{60CA89BD-D1A3-4B0E-B8E4-FFE42263BBFB}"/>
    <cellStyle name="Normal 2 2 61 11" xfId="18932" xr:uid="{CD3F8784-E6D0-4F4D-A6D5-F6E0B83E1C92}"/>
    <cellStyle name="Normal 2 2 61 12" xfId="18933" xr:uid="{EC0E976B-ABC8-4F2D-8B6E-5F114BA23FAD}"/>
    <cellStyle name="Normal 2 2 61 13" xfId="18934" xr:uid="{ABAA9932-0E89-4328-B857-C9163156DD9E}"/>
    <cellStyle name="Normal 2 2 61 14" xfId="18935" xr:uid="{D209AD2C-B98B-4D0A-AFB2-3818C7647D25}"/>
    <cellStyle name="Normal 2 2 61 15" xfId="18936" xr:uid="{F1AC89E7-2952-4BED-B39C-16B247B46D6B}"/>
    <cellStyle name="Normal 2 2 61 16" xfId="18937" xr:uid="{C1BE815C-AA08-4A0A-951C-031510FB6E05}"/>
    <cellStyle name="Normal 2 2 61 17" xfId="18938" xr:uid="{BF908823-CA8A-4D8E-9D1D-C5D339771273}"/>
    <cellStyle name="Normal 2 2 61 18" xfId="18939" xr:uid="{2F7C5E4F-48D8-4DE1-BADB-D330AE834EC1}"/>
    <cellStyle name="Normal 2 2 61 19" xfId="18940" xr:uid="{B915A652-E137-4F14-A2F5-C6572886C557}"/>
    <cellStyle name="Normal 2 2 61 2" xfId="3800" xr:uid="{E095A6E8-E3E2-4173-907A-F7553CFE69AB}"/>
    <cellStyle name="Normal 2 2 61 20" xfId="18941" xr:uid="{1E5716F7-CB5B-494E-9A3A-629ACD4ECE5B}"/>
    <cellStyle name="Normal 2 2 61 21" xfId="18942" xr:uid="{4CD66CEA-D5E3-4911-AF9B-67C0F8FEACF9}"/>
    <cellStyle name="Normal 2 2 61 22" xfId="18943" xr:uid="{484D6A67-DA0D-46F9-A93D-BE1F205D0FC0}"/>
    <cellStyle name="Normal 2 2 61 23" xfId="18944" xr:uid="{A4BDDECE-7848-4E9D-9042-6313915AC3F3}"/>
    <cellStyle name="Normal 2 2 61 24" xfId="18945" xr:uid="{1933BE5B-9209-4942-B4B8-C6771E1E39D5}"/>
    <cellStyle name="Normal 2 2 61 25" xfId="18946" xr:uid="{497252BB-0433-4B96-A5FC-D7A675DC51AC}"/>
    <cellStyle name="Normal 2 2 61 26" xfId="18947" xr:uid="{F81C0FDE-854D-4736-A420-18E2E4152DB4}"/>
    <cellStyle name="Normal 2 2 61 27" xfId="18948" xr:uid="{7A0DE652-6BBF-4F86-A1A5-6954D46D328B}"/>
    <cellStyle name="Normal 2 2 61 28" xfId="18949" xr:uid="{8AF121C7-FDB2-4D10-90F1-0B0760B7A8D1}"/>
    <cellStyle name="Normal 2 2 61 29" xfId="18950" xr:uid="{D5BB270D-2422-4D30-8FF0-D42F92296D24}"/>
    <cellStyle name="Normal 2 2 61 3" xfId="18951" xr:uid="{C88688F9-DF8D-45BA-8A90-573B99046B40}"/>
    <cellStyle name="Normal 2 2 61 30" xfId="18952" xr:uid="{F0F8ACBF-4A26-4F8F-ACA4-E74D632429F8}"/>
    <cellStyle name="Normal 2 2 61 31" xfId="18953" xr:uid="{0B54CE5E-B38F-4974-B83E-85317267F3A8}"/>
    <cellStyle name="Normal 2 2 61 4" xfId="18954" xr:uid="{8D2B2121-5D60-4496-88AC-19E9CB11C7AB}"/>
    <cellStyle name="Normal 2 2 61 5" xfId="18955" xr:uid="{E10A04E4-75E6-4203-BDF3-0487B3CD06A5}"/>
    <cellStyle name="Normal 2 2 61 6" xfId="18956" xr:uid="{3262B62E-6F77-4BDF-9FD1-97E38C2EF9EF}"/>
    <cellStyle name="Normal 2 2 61 7" xfId="18957" xr:uid="{0F103714-80C9-41DC-8D34-5463C1E02A35}"/>
    <cellStyle name="Normal 2 2 61 8" xfId="18958" xr:uid="{5517F48A-B29B-4D8A-987B-9EF988371CDD}"/>
    <cellStyle name="Normal 2 2 61 9" xfId="18959" xr:uid="{79EE06DF-4DE0-48CF-A529-5D68CCF1E01E}"/>
    <cellStyle name="Normal 2 2 62" xfId="3801" xr:uid="{3E8DEE09-153E-4215-9676-FD1770BA9B12}"/>
    <cellStyle name="Normal 2 2 62 10" xfId="18960" xr:uid="{9C5E1A35-2EA4-4FE7-9953-0D2047CDD856}"/>
    <cellStyle name="Normal 2 2 62 11" xfId="18961" xr:uid="{51B055B4-F7AF-46D5-A194-24353D305910}"/>
    <cellStyle name="Normal 2 2 62 12" xfId="18962" xr:uid="{C51FF02B-7F05-4DEC-A2F9-359E96199492}"/>
    <cellStyle name="Normal 2 2 62 13" xfId="18963" xr:uid="{C522CBEB-3D59-424D-954A-E20888FE9017}"/>
    <cellStyle name="Normal 2 2 62 14" xfId="18964" xr:uid="{3EAE57D5-427F-4661-B44E-3DA1AA34C841}"/>
    <cellStyle name="Normal 2 2 62 15" xfId="18965" xr:uid="{E3E6C771-67B2-44DC-BE17-AC8869134320}"/>
    <cellStyle name="Normal 2 2 62 16" xfId="18966" xr:uid="{7AC2335C-09AA-4A66-AFA6-AADAE408DD98}"/>
    <cellStyle name="Normal 2 2 62 17" xfId="18967" xr:uid="{C8F46258-1ABE-4BB8-BB56-1C4E1B43DB5F}"/>
    <cellStyle name="Normal 2 2 62 18" xfId="18968" xr:uid="{3EAF06F1-5E69-455A-9D90-7511BA66257E}"/>
    <cellStyle name="Normal 2 2 62 19" xfId="18969" xr:uid="{AFFAB104-1616-4C0F-88C8-FDF618B301FF}"/>
    <cellStyle name="Normal 2 2 62 2" xfId="3802" xr:uid="{D741FA3B-CA27-49B2-81A5-E59DAB8B83FC}"/>
    <cellStyle name="Normal 2 2 62 20" xfId="18970" xr:uid="{728198F1-AABF-4F44-81A3-018E42C67D8C}"/>
    <cellStyle name="Normal 2 2 62 21" xfId="18971" xr:uid="{9395945E-0F70-42A1-8CC4-71414634E53B}"/>
    <cellStyle name="Normal 2 2 62 22" xfId="18972" xr:uid="{B5769D60-9B92-415A-9CCA-6C5D96B64DDE}"/>
    <cellStyle name="Normal 2 2 62 23" xfId="18973" xr:uid="{F17838F4-AEA2-49A0-A677-AD74BA81FB94}"/>
    <cellStyle name="Normal 2 2 62 24" xfId="18974" xr:uid="{C95A72F7-2319-4B97-B33E-CB0F4F004FA7}"/>
    <cellStyle name="Normal 2 2 62 25" xfId="18975" xr:uid="{28760359-153B-4FA3-904B-00AA66DDBDF3}"/>
    <cellStyle name="Normal 2 2 62 26" xfId="18976" xr:uid="{0EE058EE-AB09-4E7B-BF50-5D7A61D86CE9}"/>
    <cellStyle name="Normal 2 2 62 27" xfId="18977" xr:uid="{9F2819FD-69B3-4B2E-BF9D-356694D30D10}"/>
    <cellStyle name="Normal 2 2 62 28" xfId="18978" xr:uid="{770B3E25-1053-45ED-B858-58E0789AE5B3}"/>
    <cellStyle name="Normal 2 2 62 29" xfId="18979" xr:uid="{69FF8FB6-D57D-43EB-969E-EC2028E0D748}"/>
    <cellStyle name="Normal 2 2 62 3" xfId="18980" xr:uid="{2C5488A7-9CA9-40DA-9039-6837D6578DCC}"/>
    <cellStyle name="Normal 2 2 62 30" xfId="18981" xr:uid="{95EF09F6-4F8E-4018-A1A7-648A0B18B1FE}"/>
    <cellStyle name="Normal 2 2 62 31" xfId="18982" xr:uid="{05522AB6-34D7-4B80-AE41-661BF731510C}"/>
    <cellStyle name="Normal 2 2 62 4" xfId="18983" xr:uid="{1BB0986F-6609-4591-B909-1F8D8788C73D}"/>
    <cellStyle name="Normal 2 2 62 5" xfId="18984" xr:uid="{A42B117A-F0E3-4D09-8B52-562FCE7A75C7}"/>
    <cellStyle name="Normal 2 2 62 6" xfId="18985" xr:uid="{C7A6EBC9-2852-40C0-B44F-ED22F1FDF197}"/>
    <cellStyle name="Normal 2 2 62 7" xfId="18986" xr:uid="{58B90292-FCAE-40C3-B5E3-B2A5C2DC406F}"/>
    <cellStyle name="Normal 2 2 62 8" xfId="18987" xr:uid="{0564096C-E65A-44AB-A83E-5803FF67D1FF}"/>
    <cellStyle name="Normal 2 2 62 9" xfId="18988" xr:uid="{A8702C15-B58D-4F65-8964-B744D1BEECF7}"/>
    <cellStyle name="Normal 2 2 63" xfId="3803" xr:uid="{8CB62105-7406-4D68-B660-845DAFFF6F7A}"/>
    <cellStyle name="Normal 2 2 63 10" xfId="18989" xr:uid="{1F31C365-CAB6-418C-9C80-4F8387C10831}"/>
    <cellStyle name="Normal 2 2 63 11" xfId="18990" xr:uid="{D3593AF6-94EC-44BA-A7C5-6D89EEF3BB7C}"/>
    <cellStyle name="Normal 2 2 63 12" xfId="18991" xr:uid="{395E3385-D88D-45F1-9417-16A75D64F73F}"/>
    <cellStyle name="Normal 2 2 63 13" xfId="18992" xr:uid="{6B28DB6E-36B6-450E-9DCD-2CDE2B2C9AC0}"/>
    <cellStyle name="Normal 2 2 63 14" xfId="18993" xr:uid="{D390BBDB-6DBE-4140-83C5-60BB9F915BF6}"/>
    <cellStyle name="Normal 2 2 63 15" xfId="18994" xr:uid="{D4D7BF0C-813D-456D-A81A-22956BB803ED}"/>
    <cellStyle name="Normal 2 2 63 16" xfId="18995" xr:uid="{F3819934-2405-40CA-BBC2-884CE9FE5344}"/>
    <cellStyle name="Normal 2 2 63 17" xfId="18996" xr:uid="{1F44A73B-2A29-42BE-9BCB-5145CC9ED38D}"/>
    <cellStyle name="Normal 2 2 63 18" xfId="18997" xr:uid="{03E51B19-5F4A-4BEA-BF3E-2F2570B2DDBD}"/>
    <cellStyle name="Normal 2 2 63 19" xfId="18998" xr:uid="{EB08BA2F-27A4-4F91-B948-B28EF9498287}"/>
    <cellStyle name="Normal 2 2 63 2" xfId="3804" xr:uid="{B7531D74-A860-4DDD-87F0-A972CB8ACBE7}"/>
    <cellStyle name="Normal 2 2 63 20" xfId="18999" xr:uid="{D4156698-B8F2-48FB-AA0B-396FE77F7ED6}"/>
    <cellStyle name="Normal 2 2 63 21" xfId="19000" xr:uid="{31024D52-9EFB-4F4E-AFFE-ABD2629E3D33}"/>
    <cellStyle name="Normal 2 2 63 22" xfId="19001" xr:uid="{B5F28B50-4E0D-4D9F-9B70-2A4AC9E72314}"/>
    <cellStyle name="Normal 2 2 63 23" xfId="19002" xr:uid="{8FFEBBE2-BB83-4D6B-BB35-EC6CBEF0E8E8}"/>
    <cellStyle name="Normal 2 2 63 24" xfId="19003" xr:uid="{FBA695B9-E859-49A0-863E-150DCECE866C}"/>
    <cellStyle name="Normal 2 2 63 25" xfId="19004" xr:uid="{003F83F6-6C98-4802-9D58-45C291D91E29}"/>
    <cellStyle name="Normal 2 2 63 26" xfId="19005" xr:uid="{E5510766-ECBB-4659-893B-3B298A15B6B6}"/>
    <cellStyle name="Normal 2 2 63 27" xfId="19006" xr:uid="{533FFBE5-D3EA-4048-92B6-8C4C8B8034A8}"/>
    <cellStyle name="Normal 2 2 63 28" xfId="19007" xr:uid="{9F98A626-D105-4985-B347-3A2DE0522799}"/>
    <cellStyle name="Normal 2 2 63 29" xfId="19008" xr:uid="{0D5BB188-9690-4171-8B0B-A25F18A17D68}"/>
    <cellStyle name="Normal 2 2 63 3" xfId="19009" xr:uid="{678FE808-61C8-4D15-BE63-5047DDB5BD3D}"/>
    <cellStyle name="Normal 2 2 63 30" xfId="19010" xr:uid="{D42B456C-6659-47EC-8AC5-CCEAFA95265D}"/>
    <cellStyle name="Normal 2 2 63 31" xfId="19011" xr:uid="{F50D3850-3AA5-48FB-8FE9-A837D2B4EE70}"/>
    <cellStyle name="Normal 2 2 63 4" xfId="19012" xr:uid="{3F494F49-78EC-4CB6-B8B3-3EFE7F9B303D}"/>
    <cellStyle name="Normal 2 2 63 5" xfId="19013" xr:uid="{26EDC910-3531-4D0B-89FB-8167F4478C22}"/>
    <cellStyle name="Normal 2 2 63 6" xfId="19014" xr:uid="{1E8FD090-AC9A-46F7-BF81-913584ABC61D}"/>
    <cellStyle name="Normal 2 2 63 7" xfId="19015" xr:uid="{B9B4DA4F-38D6-4E75-8B9F-36D26279B1A3}"/>
    <cellStyle name="Normal 2 2 63 8" xfId="19016" xr:uid="{99A9170E-FD64-4996-94ED-7DC6F3ECCD7D}"/>
    <cellStyle name="Normal 2 2 63 9" xfId="19017" xr:uid="{C4425B72-89EE-437A-A5B0-9B664DECEFA1}"/>
    <cellStyle name="Normal 2 2 64" xfId="3805" xr:uid="{5CCC00F1-3C7F-4CF4-83A8-49C4B520B67B}"/>
    <cellStyle name="Normal 2 2 64 10" xfId="19018" xr:uid="{12820722-E3D6-4585-83BD-FC2DE2803A8A}"/>
    <cellStyle name="Normal 2 2 64 11" xfId="19019" xr:uid="{D7DFBA05-9567-48F6-A7AC-1086FC26A69A}"/>
    <cellStyle name="Normal 2 2 64 12" xfId="19020" xr:uid="{6E5C7931-4D44-43CB-A748-509922A41875}"/>
    <cellStyle name="Normal 2 2 64 13" xfId="19021" xr:uid="{BDD38B85-852A-4222-8483-EA05D299A012}"/>
    <cellStyle name="Normal 2 2 64 14" xfId="19022" xr:uid="{528A02F4-8FAD-4BC7-A9DF-18161F6A4381}"/>
    <cellStyle name="Normal 2 2 64 15" xfId="19023" xr:uid="{16EA7B2B-635B-4D3F-8705-FF03CB19B718}"/>
    <cellStyle name="Normal 2 2 64 16" xfId="19024" xr:uid="{8E2770AA-6C98-4042-B768-9B3CB52C9764}"/>
    <cellStyle name="Normal 2 2 64 17" xfId="19025" xr:uid="{8FB2EBEA-A8CD-4C34-9B77-A113B9604ED1}"/>
    <cellStyle name="Normal 2 2 64 18" xfId="19026" xr:uid="{7AC1583E-D52E-4C13-921C-41668581B19A}"/>
    <cellStyle name="Normal 2 2 64 19" xfId="19027" xr:uid="{18A21AAC-2823-424E-8452-29AE04A85A22}"/>
    <cellStyle name="Normal 2 2 64 2" xfId="3806" xr:uid="{FCD6E4A7-C9D1-4657-AA42-C6059B9B5C53}"/>
    <cellStyle name="Normal 2 2 64 20" xfId="19028" xr:uid="{05384A54-A482-45DE-AF2D-DABA9552C383}"/>
    <cellStyle name="Normal 2 2 64 21" xfId="19029" xr:uid="{74889A9F-BA5C-49BD-9646-B33522CD0AA8}"/>
    <cellStyle name="Normal 2 2 64 22" xfId="19030" xr:uid="{81896849-72A5-4884-932C-1E6D12584744}"/>
    <cellStyle name="Normal 2 2 64 23" xfId="19031" xr:uid="{A524A3FF-FFB7-4816-8CA5-516CED9412EE}"/>
    <cellStyle name="Normal 2 2 64 24" xfId="19032" xr:uid="{0E1161E9-B7DF-46F7-BC9E-83D0FEAB04E1}"/>
    <cellStyle name="Normal 2 2 64 25" xfId="19033" xr:uid="{C78A99E6-3FD7-49EB-9137-1D8AE1F91994}"/>
    <cellStyle name="Normal 2 2 64 26" xfId="19034" xr:uid="{77D914B7-9807-4D2E-BC40-0C6E3CCCEC24}"/>
    <cellStyle name="Normal 2 2 64 27" xfId="19035" xr:uid="{C9E7E080-E3B2-4C28-AA77-98F5B99128F0}"/>
    <cellStyle name="Normal 2 2 64 28" xfId="19036" xr:uid="{67EC76ED-46AB-484D-8A77-0480B0D6BECA}"/>
    <cellStyle name="Normal 2 2 64 29" xfId="19037" xr:uid="{5958BF99-20C8-437A-B5D1-2A36AB9D7970}"/>
    <cellStyle name="Normal 2 2 64 3" xfId="19038" xr:uid="{E520ECC4-5461-4631-B65B-2A8472A635CB}"/>
    <cellStyle name="Normal 2 2 64 30" xfId="19039" xr:uid="{75D79D85-14AD-4160-A914-E0501313277B}"/>
    <cellStyle name="Normal 2 2 64 31" xfId="19040" xr:uid="{84228563-9890-47B4-A36E-DF5BED14C516}"/>
    <cellStyle name="Normal 2 2 64 4" xfId="19041" xr:uid="{36040AA6-E4C1-40B5-A2AB-4DA73AD55692}"/>
    <cellStyle name="Normal 2 2 64 5" xfId="19042" xr:uid="{C023494C-0423-4E7A-BE03-7B805DDBC977}"/>
    <cellStyle name="Normal 2 2 64 6" xfId="19043" xr:uid="{5A915A8E-19A4-4D7D-881B-E75F97D0871A}"/>
    <cellStyle name="Normal 2 2 64 7" xfId="19044" xr:uid="{1B702453-298E-4D03-A451-B1531BC07F8F}"/>
    <cellStyle name="Normal 2 2 64 8" xfId="19045" xr:uid="{390154CC-9D88-4A05-8938-F0AE9832F04C}"/>
    <cellStyle name="Normal 2 2 64 9" xfId="19046" xr:uid="{2A6E80E4-3630-4057-9B6A-58A36DE27641}"/>
    <cellStyle name="Normal 2 2 65" xfId="3807" xr:uid="{EEEA6944-E4AA-414B-9FFE-4A7DD1531A92}"/>
    <cellStyle name="Normal 2 2 65 10" xfId="19047" xr:uid="{32C1F41A-C96C-4212-A48A-3FB4952D46F3}"/>
    <cellStyle name="Normal 2 2 65 11" xfId="19048" xr:uid="{3918831E-7124-4C38-91B2-DA30257A8B56}"/>
    <cellStyle name="Normal 2 2 65 12" xfId="19049" xr:uid="{5E1B8883-E048-44AB-B6D4-4A2491EACF19}"/>
    <cellStyle name="Normal 2 2 65 13" xfId="19050" xr:uid="{1F688466-8F97-4579-8DC8-80B4BB066916}"/>
    <cellStyle name="Normal 2 2 65 14" xfId="19051" xr:uid="{39401E70-A673-49DB-ABE9-581A96605B3F}"/>
    <cellStyle name="Normal 2 2 65 15" xfId="19052" xr:uid="{7616A0F4-57E2-495B-A50D-C6374B682671}"/>
    <cellStyle name="Normal 2 2 65 16" xfId="19053" xr:uid="{4369F3A5-7472-480A-8166-46ABA821B025}"/>
    <cellStyle name="Normal 2 2 65 17" xfId="19054" xr:uid="{1D8AAFEB-77D9-46BA-B345-04C6CD462396}"/>
    <cellStyle name="Normal 2 2 65 18" xfId="19055" xr:uid="{2E097F07-8C8B-4B09-9BE6-D5EF32D7AED8}"/>
    <cellStyle name="Normal 2 2 65 19" xfId="19056" xr:uid="{4933A1CE-30B3-4F31-B609-D42781D41B7D}"/>
    <cellStyle name="Normal 2 2 65 2" xfId="3808" xr:uid="{343FFD7E-77EC-469C-B707-CF8B16F4B2BF}"/>
    <cellStyle name="Normal 2 2 65 20" xfId="19057" xr:uid="{D848A733-C97A-4C65-A660-E7C7AC3B3A4E}"/>
    <cellStyle name="Normal 2 2 65 21" xfId="19058" xr:uid="{F41383C2-541A-457E-B485-51539B41A999}"/>
    <cellStyle name="Normal 2 2 65 22" xfId="19059" xr:uid="{7CCDE98E-7A5B-4E20-8DE8-22BAD2A6D461}"/>
    <cellStyle name="Normal 2 2 65 23" xfId="19060" xr:uid="{6C4FC440-4073-4A57-9DD7-0BDD6B34CDDB}"/>
    <cellStyle name="Normal 2 2 65 24" xfId="19061" xr:uid="{24D6CFCE-619D-400D-BA4E-D1931E692672}"/>
    <cellStyle name="Normal 2 2 65 25" xfId="19062" xr:uid="{82EA324E-1F7B-42B0-99EB-A3C37C50EFA8}"/>
    <cellStyle name="Normal 2 2 65 26" xfId="19063" xr:uid="{B073E52D-0E8C-45B7-B771-04C5B6FD9F0E}"/>
    <cellStyle name="Normal 2 2 65 27" xfId="19064" xr:uid="{84D4728C-D23E-4BF1-94B6-8AD77A7C657F}"/>
    <cellStyle name="Normal 2 2 65 28" xfId="19065" xr:uid="{35957F73-9582-441C-89FB-2D7801D0CDEC}"/>
    <cellStyle name="Normal 2 2 65 29" xfId="19066" xr:uid="{F478DF87-7CCC-4D9C-AB23-CF0C96CE6DA3}"/>
    <cellStyle name="Normal 2 2 65 3" xfId="19067" xr:uid="{0E4FD575-0EB7-45DA-8263-CDF04C5E1120}"/>
    <cellStyle name="Normal 2 2 65 30" xfId="19068" xr:uid="{8869C92D-4A29-4747-8B68-BDFD02B3DFCE}"/>
    <cellStyle name="Normal 2 2 65 31" xfId="19069" xr:uid="{DC9BC9CA-AFD7-48C3-ADE4-DE5D7F98AC86}"/>
    <cellStyle name="Normal 2 2 65 4" xfId="19070" xr:uid="{724D11D1-9F2C-4E77-ACC1-C7D242D6A12F}"/>
    <cellStyle name="Normal 2 2 65 5" xfId="19071" xr:uid="{867D8245-E890-422D-AAB6-7AD153A5120F}"/>
    <cellStyle name="Normal 2 2 65 6" xfId="19072" xr:uid="{FB9280DA-539E-41BD-AD34-73D208A899AC}"/>
    <cellStyle name="Normal 2 2 65 7" xfId="19073" xr:uid="{9FE35958-9F7E-4D86-A2C3-A48A82F366B3}"/>
    <cellStyle name="Normal 2 2 65 8" xfId="19074" xr:uid="{C78EC1FA-4223-47B6-B38B-0BA81447072C}"/>
    <cellStyle name="Normal 2 2 65 9" xfId="19075" xr:uid="{0DD3CA3E-A932-44AF-A0EB-9ACA108DD809}"/>
    <cellStyle name="Normal 2 2 66" xfId="3809" xr:uid="{45E46B2B-4A22-46DC-833D-A8BC8109987B}"/>
    <cellStyle name="Normal 2 2 66 10" xfId="19076" xr:uid="{50E002EA-ADAE-4EB2-9F97-DEBB14F0872F}"/>
    <cellStyle name="Normal 2 2 66 11" xfId="19077" xr:uid="{81BC6B5F-FF28-4A96-A1C9-091CB2F1FA0E}"/>
    <cellStyle name="Normal 2 2 66 12" xfId="19078" xr:uid="{6D4741EC-2FB3-4E2B-8FED-6779A8720B88}"/>
    <cellStyle name="Normal 2 2 66 13" xfId="19079" xr:uid="{C0B471E0-0A7D-45E8-8BA1-7E0FB99152B3}"/>
    <cellStyle name="Normal 2 2 66 14" xfId="19080" xr:uid="{2CE489B5-4E2D-41CB-AE9B-F58D5D7C6BE0}"/>
    <cellStyle name="Normal 2 2 66 15" xfId="19081" xr:uid="{5DCFD44A-9F99-482E-BFBB-B6480019BCD2}"/>
    <cellStyle name="Normal 2 2 66 16" xfId="19082" xr:uid="{583B0502-4B72-4F93-A7C5-772960ADE9CE}"/>
    <cellStyle name="Normal 2 2 66 17" xfId="19083" xr:uid="{3FCB375A-95C6-4FF6-8F07-1971A1AEF0CA}"/>
    <cellStyle name="Normal 2 2 66 18" xfId="19084" xr:uid="{0394C608-B7EE-4BDE-92A9-971650C16CB0}"/>
    <cellStyle name="Normal 2 2 66 19" xfId="19085" xr:uid="{F681B17D-204F-4E90-A2AD-67F9A7777A01}"/>
    <cellStyle name="Normal 2 2 66 2" xfId="3810" xr:uid="{49C4F5CC-5C13-4320-8F66-0242C7AD8322}"/>
    <cellStyle name="Normal 2 2 66 20" xfId="19086" xr:uid="{3E935582-DC08-4393-AD26-B901795E5A84}"/>
    <cellStyle name="Normal 2 2 66 21" xfId="19087" xr:uid="{0329C02B-23CC-4FD1-8311-08CB21E650DD}"/>
    <cellStyle name="Normal 2 2 66 22" xfId="19088" xr:uid="{979DB601-BADB-4268-984E-676294DAD559}"/>
    <cellStyle name="Normal 2 2 66 23" xfId="19089" xr:uid="{0C893326-4575-49BB-9CFC-46EDA6DE693E}"/>
    <cellStyle name="Normal 2 2 66 24" xfId="19090" xr:uid="{F5A7C4B9-4A86-4098-A877-E6F6CA31593A}"/>
    <cellStyle name="Normal 2 2 66 25" xfId="19091" xr:uid="{C764299B-D895-484D-BDE8-5736AA5C05A6}"/>
    <cellStyle name="Normal 2 2 66 26" xfId="19092" xr:uid="{D4E4DF8E-5134-4FA6-A470-47AEEE0D529E}"/>
    <cellStyle name="Normal 2 2 66 27" xfId="19093" xr:uid="{6A763C93-47F9-487F-B3FF-603F705B73AF}"/>
    <cellStyle name="Normal 2 2 66 28" xfId="19094" xr:uid="{BC51B810-BBD1-411A-B5EE-9C70D742FF31}"/>
    <cellStyle name="Normal 2 2 66 29" xfId="19095" xr:uid="{E51C8472-51CE-4636-BF5D-2F7989A5BDC0}"/>
    <cellStyle name="Normal 2 2 66 3" xfId="19096" xr:uid="{D699C050-E81A-48A7-82BF-C9391298EF5A}"/>
    <cellStyle name="Normal 2 2 66 30" xfId="19097" xr:uid="{6DCDB0C3-8DCC-467D-AEED-1638A71946AA}"/>
    <cellStyle name="Normal 2 2 66 31" xfId="19098" xr:uid="{0494A038-A606-4A83-AF53-55CFE11CC0DC}"/>
    <cellStyle name="Normal 2 2 66 4" xfId="19099" xr:uid="{1CCA55E9-9810-441B-B7B5-0E64ABD3E449}"/>
    <cellStyle name="Normal 2 2 66 5" xfId="19100" xr:uid="{7E83DB56-08DE-4B1D-A22F-5DAF67F91203}"/>
    <cellStyle name="Normal 2 2 66 6" xfId="19101" xr:uid="{72D5F2DA-1680-495B-92C4-A81652D3585B}"/>
    <cellStyle name="Normal 2 2 66 7" xfId="19102" xr:uid="{E246CF45-2E36-4E84-BDB5-F0764617C6CC}"/>
    <cellStyle name="Normal 2 2 66 8" xfId="19103" xr:uid="{8BA1DFAB-C3BF-4EBC-8B81-1791DAB3C94D}"/>
    <cellStyle name="Normal 2 2 66 9" xfId="19104" xr:uid="{898F9C2F-C063-41ED-B738-93646601C634}"/>
    <cellStyle name="Normal 2 2 67" xfId="3811" xr:uid="{7652951B-4E7A-47F9-B559-0157F3539AFF}"/>
    <cellStyle name="Normal 2 2 67 10" xfId="19105" xr:uid="{FE133061-757F-4459-BF61-523AEA562A57}"/>
    <cellStyle name="Normal 2 2 67 11" xfId="19106" xr:uid="{3C3BC857-9D24-49B1-A70E-DB5B599ECA79}"/>
    <cellStyle name="Normal 2 2 67 12" xfId="19107" xr:uid="{D10C9E76-F378-4ED0-BCDA-ED8F777CD8CC}"/>
    <cellStyle name="Normal 2 2 67 13" xfId="19108" xr:uid="{62EDC7F1-18C9-49E3-8FC2-C801A83EDC9E}"/>
    <cellStyle name="Normal 2 2 67 14" xfId="19109" xr:uid="{E848A68E-F954-4100-8442-CF1985F7EB65}"/>
    <cellStyle name="Normal 2 2 67 15" xfId="19110" xr:uid="{D8B89FA8-E2BD-4519-9AE7-86F2AF3EC065}"/>
    <cellStyle name="Normal 2 2 67 16" xfId="19111" xr:uid="{79AD2225-232D-4CDB-A9AB-FBA503F67DB4}"/>
    <cellStyle name="Normal 2 2 67 17" xfId="19112" xr:uid="{D6465FB8-09DC-4D9E-A4F7-D0EA8D2D0C1F}"/>
    <cellStyle name="Normal 2 2 67 18" xfId="19113" xr:uid="{1425D39B-5E6D-420F-B20A-E013A7A2883B}"/>
    <cellStyle name="Normal 2 2 67 19" xfId="19114" xr:uid="{B028C601-103A-4021-A7F8-2FC5E3BB515D}"/>
    <cellStyle name="Normal 2 2 67 2" xfId="3812" xr:uid="{C8793BF6-7EA3-4780-A324-44A785808D51}"/>
    <cellStyle name="Normal 2 2 67 20" xfId="19115" xr:uid="{6F0EF2CF-D389-42DE-8B73-86C0CB8F0C1C}"/>
    <cellStyle name="Normal 2 2 67 21" xfId="19116" xr:uid="{1ED10595-20D9-42CD-A4D2-2119B0A44412}"/>
    <cellStyle name="Normal 2 2 67 22" xfId="19117" xr:uid="{4B813758-6891-43D5-A0DE-5920D6D077E7}"/>
    <cellStyle name="Normal 2 2 67 23" xfId="19118" xr:uid="{5FE4BE0A-DE83-4151-9C2E-5BBC9A2BF0D1}"/>
    <cellStyle name="Normal 2 2 67 24" xfId="19119" xr:uid="{AD7E3CEA-C192-4CF5-97A5-E149F69D8285}"/>
    <cellStyle name="Normal 2 2 67 25" xfId="19120" xr:uid="{4DF55A56-9709-4B63-A24F-FAEC5F7597BE}"/>
    <cellStyle name="Normal 2 2 67 26" xfId="19121" xr:uid="{84AD518E-A728-4214-8EB4-AA6D9CCCDF7B}"/>
    <cellStyle name="Normal 2 2 67 27" xfId="19122" xr:uid="{47D870E3-261D-428F-83FC-8BE52EEE1449}"/>
    <cellStyle name="Normal 2 2 67 28" xfId="19123" xr:uid="{AD3D888E-1E4F-48E6-9452-B008907ABF68}"/>
    <cellStyle name="Normal 2 2 67 29" xfId="19124" xr:uid="{1237C7B6-BCD4-4B66-980B-A2BFDBBE9724}"/>
    <cellStyle name="Normal 2 2 67 3" xfId="19125" xr:uid="{72A10350-D3ED-433E-BF8E-609E975848C2}"/>
    <cellStyle name="Normal 2 2 67 30" xfId="19126" xr:uid="{CBA06CEB-0502-4116-8505-90C2455F0E7C}"/>
    <cellStyle name="Normal 2 2 67 31" xfId="19127" xr:uid="{2D22897E-D519-4991-810F-47B384D0923C}"/>
    <cellStyle name="Normal 2 2 67 4" xfId="19128" xr:uid="{A8ECF117-6BB9-41C2-8600-FD0EADB390A5}"/>
    <cellStyle name="Normal 2 2 67 5" xfId="19129" xr:uid="{CF3E97A0-CCC3-4908-87CE-724B226F09C3}"/>
    <cellStyle name="Normal 2 2 67 6" xfId="19130" xr:uid="{E48AB8B8-7D1C-4440-B8A0-CF95666F32D1}"/>
    <cellStyle name="Normal 2 2 67 7" xfId="19131" xr:uid="{E6C01D83-3E23-4B0E-B0A2-3247AA69E10F}"/>
    <cellStyle name="Normal 2 2 67 8" xfId="19132" xr:uid="{976ED60F-C8BF-4C62-AB81-0EC1A7FA1485}"/>
    <cellStyle name="Normal 2 2 67 9" xfId="19133" xr:uid="{49BFFF1B-CEB3-42B7-BE80-DEAB7943AE37}"/>
    <cellStyle name="Normal 2 2 68" xfId="3813" xr:uid="{C3871F4D-8325-472B-A56F-0A57418D4C16}"/>
    <cellStyle name="Normal 2 2 69" xfId="3814" xr:uid="{BD08A89F-F3EE-450D-8C7D-0CA0480B1F6F}"/>
    <cellStyle name="Normal 2 2 7" xfId="3815" xr:uid="{252F98FA-3C71-4C0F-850E-9E930811001A}"/>
    <cellStyle name="Normal 2 2 7 10" xfId="19134" xr:uid="{53A549C1-755F-4F70-A8ED-5E51578F054A}"/>
    <cellStyle name="Normal 2 2 7 11" xfId="19135" xr:uid="{7E826393-6BDF-4F0F-A845-6E6E8B8BB98E}"/>
    <cellStyle name="Normal 2 2 7 12" xfId="19136" xr:uid="{FD2C181E-3D4B-48CA-9E1B-88092A8A6663}"/>
    <cellStyle name="Normal 2 2 7 13" xfId="19137" xr:uid="{10D7ECCF-3CEC-4A27-8547-ABF9A9F2D240}"/>
    <cellStyle name="Normal 2 2 7 14" xfId="19138" xr:uid="{28291991-D4AE-452F-8C1F-346D4D62C7CE}"/>
    <cellStyle name="Normal 2 2 7 15" xfId="19139" xr:uid="{CA1859B7-7CA1-43AF-997B-933C585E2B57}"/>
    <cellStyle name="Normal 2 2 7 16" xfId="19140" xr:uid="{8BD4B7AF-E11B-4F7C-B14B-3968101C8CFC}"/>
    <cellStyle name="Normal 2 2 7 17" xfId="19141" xr:uid="{BE08E6D7-6996-4C32-B2C4-11CAFA5DBF8C}"/>
    <cellStyle name="Normal 2 2 7 18" xfId="19142" xr:uid="{52F2A3CD-67B7-44A5-AE97-91842012783C}"/>
    <cellStyle name="Normal 2 2 7 19" xfId="19143" xr:uid="{86E7E09B-E17C-41CF-A1E6-02578D3B5C7A}"/>
    <cellStyle name="Normal 2 2 7 2" xfId="3816" xr:uid="{E2A8DF30-F343-42EE-BFD8-4348C90CEF00}"/>
    <cellStyle name="Normal 2 2 7 2 2" xfId="3817" xr:uid="{B55B2D55-D943-4B7C-9C1C-6C4E2EA83936}"/>
    <cellStyle name="Normal 2 2 7 2 2 10" xfId="19144" xr:uid="{EB81274D-F3AA-40C0-A5D1-D0EBA10BF64B}"/>
    <cellStyle name="Normal 2 2 7 2 2 11" xfId="19145" xr:uid="{AF8F6F11-9647-4FC9-B306-855DAC790F2A}"/>
    <cellStyle name="Normal 2 2 7 2 2 12" xfId="19146" xr:uid="{27CFD22B-8200-4787-97A4-9875BA5E1B7C}"/>
    <cellStyle name="Normal 2 2 7 2 2 13" xfId="19147" xr:uid="{707D9290-4052-47EB-B3A9-422EFFCA1907}"/>
    <cellStyle name="Normal 2 2 7 2 2 14" xfId="19148" xr:uid="{E42D69E1-2388-4B00-8307-4BE2CBEE9360}"/>
    <cellStyle name="Normal 2 2 7 2 2 15" xfId="19149" xr:uid="{0DA1E57E-5DCD-4321-9F58-B9C0A38D91BA}"/>
    <cellStyle name="Normal 2 2 7 2 2 16" xfId="19150" xr:uid="{97D86977-59C6-4CA7-A685-F84ACFE98EC0}"/>
    <cellStyle name="Normal 2 2 7 2 2 17" xfId="19151" xr:uid="{19D879AB-7702-4D35-BEEE-DFD3B0811F5F}"/>
    <cellStyle name="Normal 2 2 7 2 2 18" xfId="19152" xr:uid="{C41BEBA4-41EF-4667-A9F9-4BA85B8DC0FB}"/>
    <cellStyle name="Normal 2 2 7 2 2 19" xfId="19153" xr:uid="{A221B7AB-5624-4890-A8E8-3866DBF27AE3}"/>
    <cellStyle name="Normal 2 2 7 2 2 2" xfId="3818" xr:uid="{45EE6D49-285C-4565-BD19-970C9A8042FB}"/>
    <cellStyle name="Normal 2 2 7 2 2 20" xfId="19154" xr:uid="{A81D36C0-B5E5-4B63-AA0D-F131CAAB5D19}"/>
    <cellStyle name="Normal 2 2 7 2 2 21" xfId="19155" xr:uid="{BAC5F3B6-FB82-49A7-A039-1E038C6536EE}"/>
    <cellStyle name="Normal 2 2 7 2 2 22" xfId="19156" xr:uid="{DAC1F4F7-A4B6-403B-A911-B297C6FE84D4}"/>
    <cellStyle name="Normal 2 2 7 2 2 23" xfId="19157" xr:uid="{A77D5351-41CB-4565-A9DF-2FA98A3D4866}"/>
    <cellStyle name="Normal 2 2 7 2 2 24" xfId="19158" xr:uid="{623AA6E7-1C33-41DE-9687-313C51D7E2C7}"/>
    <cellStyle name="Normal 2 2 7 2 2 25" xfId="19159" xr:uid="{A4C8E317-EE51-4558-A855-5E1EB84183F4}"/>
    <cellStyle name="Normal 2 2 7 2 2 26" xfId="19160" xr:uid="{3E0DBADE-610F-4DAC-910D-256302F0704F}"/>
    <cellStyle name="Normal 2 2 7 2 2 27" xfId="19161" xr:uid="{FB0660DF-6E50-4182-8F70-72F3BE2B022C}"/>
    <cellStyle name="Normal 2 2 7 2 2 28" xfId="19162" xr:uid="{3295816C-B3AC-477F-8337-8DC9B0C206EB}"/>
    <cellStyle name="Normal 2 2 7 2 2 29" xfId="19163" xr:uid="{EC8930BA-EBFD-4706-883C-F4D26A75D29A}"/>
    <cellStyle name="Normal 2 2 7 2 2 3" xfId="19164" xr:uid="{AF46C3EF-66A6-485F-81DB-5C45BECEBDE3}"/>
    <cellStyle name="Normal 2 2 7 2 2 30" xfId="19165" xr:uid="{91459EBF-A88F-4621-B991-ABD97EDBF89A}"/>
    <cellStyle name="Normal 2 2 7 2 2 31" xfId="19166" xr:uid="{420369BA-E660-4A43-9056-C6D2FA1D62C4}"/>
    <cellStyle name="Normal 2 2 7 2 2 4" xfId="19167" xr:uid="{E1589FC3-94A2-445C-902F-C3B08468B747}"/>
    <cellStyle name="Normal 2 2 7 2 2 5" xfId="19168" xr:uid="{2FA87D28-6140-455D-8986-744215B80B22}"/>
    <cellStyle name="Normal 2 2 7 2 2 6" xfId="19169" xr:uid="{9F71FFCA-D8B5-4944-B1B2-284B9FD83E23}"/>
    <cellStyle name="Normal 2 2 7 2 2 7" xfId="19170" xr:uid="{222850B0-55B0-4107-8C33-FB43C78F900A}"/>
    <cellStyle name="Normal 2 2 7 2 2 8" xfId="19171" xr:uid="{FB3997B8-54AD-4E31-AA1B-3F74E6C81D08}"/>
    <cellStyle name="Normal 2 2 7 2 2 9" xfId="19172" xr:uid="{85E747BA-E40B-4FDC-BACE-F4DA48E3C270}"/>
    <cellStyle name="Normal 2 2 7 2 3" xfId="19173" xr:uid="{ADE43FD9-4D69-470D-B249-6711E102DC30}"/>
    <cellStyle name="Normal 2 2 7 2 4" xfId="19174" xr:uid="{25C87139-CA61-4E51-910D-AA9CF9CCDB61}"/>
    <cellStyle name="Normal 2 2 7 20" xfId="19175" xr:uid="{BE949471-7DCD-44CD-BEC7-1CFE8DDEFA68}"/>
    <cellStyle name="Normal 2 2 7 21" xfId="19176" xr:uid="{A2B66859-A0A8-42C7-A5C4-7857F66C8F80}"/>
    <cellStyle name="Normal 2 2 7 22" xfId="19177" xr:uid="{71E8AD66-EA85-476E-B184-39097D90E70B}"/>
    <cellStyle name="Normal 2 2 7 23" xfId="19178" xr:uid="{6ABEB0D7-3B93-4F5D-9327-2EAFD3959E53}"/>
    <cellStyle name="Normal 2 2 7 24" xfId="19179" xr:uid="{3FC51C44-166B-4A02-99C0-AE55F06AF878}"/>
    <cellStyle name="Normal 2 2 7 25" xfId="19180" xr:uid="{338CB836-5663-49FB-9A85-DA60D3D30EA1}"/>
    <cellStyle name="Normal 2 2 7 26" xfId="19181" xr:uid="{FA749BEB-C690-4DB0-9EF7-2658E05C436A}"/>
    <cellStyle name="Normal 2 2 7 27" xfId="19182" xr:uid="{C3579252-7295-456D-ADF9-DCB3ABEF8C37}"/>
    <cellStyle name="Normal 2 2 7 28" xfId="19183" xr:uid="{A8B3E303-DABA-4F8E-97BB-AE171FF5E3BB}"/>
    <cellStyle name="Normal 2 2 7 29" xfId="19184" xr:uid="{F40B213A-CE63-4032-91B0-E9CEAA4A2BFB}"/>
    <cellStyle name="Normal 2 2 7 3" xfId="3819" xr:uid="{8990E0FE-0F19-4BE6-BC15-D62C3EDCADA5}"/>
    <cellStyle name="Normal 2 2 7 30" xfId="19185" xr:uid="{03EA7446-344E-4B4A-93BB-7D6FB8DF8AD0}"/>
    <cellStyle name="Normal 2 2 7 31" xfId="19186" xr:uid="{5FD07436-28E0-4D5A-9842-C59388B02379}"/>
    <cellStyle name="Normal 2 2 7 32" xfId="19187" xr:uid="{891DD6E0-45B4-4678-A065-891480583A46}"/>
    <cellStyle name="Normal 2 2 7 4" xfId="19188" xr:uid="{D68C6287-A8BF-4C81-BDF1-2A32A246AB77}"/>
    <cellStyle name="Normal 2 2 7 5" xfId="19189" xr:uid="{834D07EB-76A2-4E84-A244-3860F267AF82}"/>
    <cellStyle name="Normal 2 2 7 6" xfId="19190" xr:uid="{83583DFD-8B02-4A49-ABC0-06D2CB6B0FE0}"/>
    <cellStyle name="Normal 2 2 7 7" xfId="19191" xr:uid="{95045B48-C4B4-44C7-8CB3-8A0F7EAC5D80}"/>
    <cellStyle name="Normal 2 2 7 8" xfId="19192" xr:uid="{C0EA98AE-41C1-4B71-9D73-036F0D10746D}"/>
    <cellStyle name="Normal 2 2 7 9" xfId="19193" xr:uid="{5EE8A19F-9758-4BB1-A069-1E1626B6D73B}"/>
    <cellStyle name="Normal 2 2 70" xfId="3820" xr:uid="{75DFDA33-4193-429F-A950-063F3BC346B0}"/>
    <cellStyle name="Normal 2 2 71" xfId="3821" xr:uid="{57DFA12D-092B-4B3E-A592-5417337CD459}"/>
    <cellStyle name="Normal 2 2 71 10" xfId="19194" xr:uid="{D9BE0C19-0B2F-429C-BE56-49203A356F44}"/>
    <cellStyle name="Normal 2 2 71 11" xfId="19195" xr:uid="{C447AAD0-0760-4A98-8B18-126B03C7EF4F}"/>
    <cellStyle name="Normal 2 2 71 12" xfId="19196" xr:uid="{C8EB6DF6-21B6-4879-BCC3-16DDB579A558}"/>
    <cellStyle name="Normal 2 2 71 13" xfId="19197" xr:uid="{907669A3-2CA8-4ADB-AC98-1BE2E084EC64}"/>
    <cellStyle name="Normal 2 2 71 14" xfId="19198" xr:uid="{4FCBF0D8-A91A-49CF-84F5-83DFD1128D13}"/>
    <cellStyle name="Normal 2 2 71 15" xfId="19199" xr:uid="{0189019C-9C3B-4E0A-BD84-FEB0826C94D6}"/>
    <cellStyle name="Normal 2 2 71 16" xfId="19200" xr:uid="{12BF6834-96F9-4BFA-BAF6-BE003C1570FC}"/>
    <cellStyle name="Normal 2 2 71 17" xfId="19201" xr:uid="{C98365F6-0F97-4B1F-AD12-7640701B0D3F}"/>
    <cellStyle name="Normal 2 2 71 18" xfId="19202" xr:uid="{4436FB7A-1BBB-4E5A-BBF9-A038D7C19F5B}"/>
    <cellStyle name="Normal 2 2 71 19" xfId="19203" xr:uid="{3B151A8A-2D02-4D58-AFA1-762DD494CAB7}"/>
    <cellStyle name="Normal 2 2 71 2" xfId="3822" xr:uid="{F4D17EEC-880C-425D-B745-A377AE2BE517}"/>
    <cellStyle name="Normal 2 2 71 20" xfId="19204" xr:uid="{7F717A74-7051-4C0C-BA8F-BA0ACD93282E}"/>
    <cellStyle name="Normal 2 2 71 21" xfId="19205" xr:uid="{18DB971F-F5D4-450F-A61F-7299ACBC414F}"/>
    <cellStyle name="Normal 2 2 71 22" xfId="19206" xr:uid="{8FA91D50-F928-49A5-B9A5-D37CB5773B54}"/>
    <cellStyle name="Normal 2 2 71 23" xfId="19207" xr:uid="{EAC4EE6D-D07E-42EC-BE10-BF395ED9C449}"/>
    <cellStyle name="Normal 2 2 71 24" xfId="19208" xr:uid="{B376707C-D3DA-405F-97FD-152A437C5240}"/>
    <cellStyle name="Normal 2 2 71 25" xfId="19209" xr:uid="{16E9B8CD-15E9-4A07-961D-85C3BC60E70D}"/>
    <cellStyle name="Normal 2 2 71 26" xfId="19210" xr:uid="{CD2C777F-CE19-4008-A174-24B68B041517}"/>
    <cellStyle name="Normal 2 2 71 27" xfId="19211" xr:uid="{9050675F-107C-44C9-88F1-A105471305BD}"/>
    <cellStyle name="Normal 2 2 71 28" xfId="19212" xr:uid="{D0AABB0F-C3AE-4DAA-9DAA-1D0FA6A22106}"/>
    <cellStyle name="Normal 2 2 71 29" xfId="19213" xr:uid="{A8A30873-EDFB-4B6F-817C-0B08C5077083}"/>
    <cellStyle name="Normal 2 2 71 3" xfId="19214" xr:uid="{DC44860B-E1FD-4105-87EB-C0A325F59D1D}"/>
    <cellStyle name="Normal 2 2 71 30" xfId="19215" xr:uid="{E5A262C9-378C-4536-B24A-7A8BDB05FC3D}"/>
    <cellStyle name="Normal 2 2 71 31" xfId="19216" xr:uid="{FC596261-DE1D-4729-AA1A-097929EEF5DD}"/>
    <cellStyle name="Normal 2 2 71 4" xfId="19217" xr:uid="{E32C2610-1F9B-47A7-96D9-B1AD776BAAF1}"/>
    <cellStyle name="Normal 2 2 71 5" xfId="19218" xr:uid="{4EC16F31-3546-4569-B174-F4428DE869AE}"/>
    <cellStyle name="Normal 2 2 71 6" xfId="19219" xr:uid="{FEE1C7DE-2B87-4253-B089-6D6F744239E9}"/>
    <cellStyle name="Normal 2 2 71 7" xfId="19220" xr:uid="{C8E55F5D-8003-44BA-A9D7-234C5B9C1CB7}"/>
    <cellStyle name="Normal 2 2 71 8" xfId="19221" xr:uid="{93AB0C15-37F2-4C8F-B6F8-319DBC4F31EC}"/>
    <cellStyle name="Normal 2 2 71 9" xfId="19222" xr:uid="{371D3DFD-5EB6-458A-915C-97EB1E6BD5D3}"/>
    <cellStyle name="Normal 2 2 72" xfId="3823" xr:uid="{79D5A2F5-104F-45B7-B5E8-F5192A360FDB}"/>
    <cellStyle name="Normal 2 2 72 10" xfId="19223" xr:uid="{40662F8D-F314-409C-B1A9-2EB1FF526A20}"/>
    <cellStyle name="Normal 2 2 72 11" xfId="19224" xr:uid="{859F2E4B-438C-4390-AB09-935711C938CE}"/>
    <cellStyle name="Normal 2 2 72 12" xfId="19225" xr:uid="{0782A628-1666-44B7-A63A-B859154D4C3D}"/>
    <cellStyle name="Normal 2 2 72 13" xfId="19226" xr:uid="{AB1901E3-72FD-4900-BA24-D7892CADCD7F}"/>
    <cellStyle name="Normal 2 2 72 14" xfId="19227" xr:uid="{9839F77C-CD0E-454C-AA82-D5E151DC9077}"/>
    <cellStyle name="Normal 2 2 72 15" xfId="19228" xr:uid="{3CBE525D-8954-4A9C-9643-A4B12E43D82E}"/>
    <cellStyle name="Normal 2 2 72 16" xfId="19229" xr:uid="{2C67929A-C1F7-44C6-85B3-3B379BE3C46E}"/>
    <cellStyle name="Normal 2 2 72 17" xfId="19230" xr:uid="{5280C54C-8CC8-4B5F-890E-2FA5088AA4DB}"/>
    <cellStyle name="Normal 2 2 72 18" xfId="19231" xr:uid="{27C3E6E3-03C4-4697-A086-8E8CCBCB0FF3}"/>
    <cellStyle name="Normal 2 2 72 19" xfId="19232" xr:uid="{00F5C572-7075-4968-A8EB-C84B90352121}"/>
    <cellStyle name="Normal 2 2 72 2" xfId="3824" xr:uid="{A3D96619-E26F-428E-A45A-A34B87163710}"/>
    <cellStyle name="Normal 2 2 72 20" xfId="19233" xr:uid="{357766AA-C0E1-4FC2-9EF1-FD05F6FB1E50}"/>
    <cellStyle name="Normal 2 2 72 21" xfId="19234" xr:uid="{C052883C-844E-4F0F-B601-1EEBAE252126}"/>
    <cellStyle name="Normal 2 2 72 22" xfId="19235" xr:uid="{4F918456-CE31-48D4-A11B-ED163ED55E8A}"/>
    <cellStyle name="Normal 2 2 72 23" xfId="19236" xr:uid="{36FC5EBA-2FAE-4AF4-881D-E3FDDCC2B4EA}"/>
    <cellStyle name="Normal 2 2 72 24" xfId="19237" xr:uid="{26777D62-45E5-429F-8DD9-7AF6F46EB8EB}"/>
    <cellStyle name="Normal 2 2 72 25" xfId="19238" xr:uid="{0B1A84B2-AC80-41BD-9501-EFEA8E77A491}"/>
    <cellStyle name="Normal 2 2 72 26" xfId="19239" xr:uid="{F59549B8-1DA2-4338-9DA7-4CB5EE415DF4}"/>
    <cellStyle name="Normal 2 2 72 27" xfId="19240" xr:uid="{D7E408A5-1859-4B02-9302-58CE9C31AF51}"/>
    <cellStyle name="Normal 2 2 72 28" xfId="19241" xr:uid="{3F0AE2FE-D009-4713-8FDE-7C9FB62AAF67}"/>
    <cellStyle name="Normal 2 2 72 29" xfId="19242" xr:uid="{135005A2-FB3A-437A-AA2F-1FE94EC15871}"/>
    <cellStyle name="Normal 2 2 72 3" xfId="19243" xr:uid="{E00B7E0E-D51E-4F22-9FD2-147AF0E4AFD1}"/>
    <cellStyle name="Normal 2 2 72 30" xfId="19244" xr:uid="{4A2B0A98-B2D9-4D77-B6B7-21393BFE1DF9}"/>
    <cellStyle name="Normal 2 2 72 31" xfId="19245" xr:uid="{4CF49513-59FA-4164-B9D0-1166076108F0}"/>
    <cellStyle name="Normal 2 2 72 4" xfId="19246" xr:uid="{74728B84-C8D8-4971-8874-F071B8EDE00D}"/>
    <cellStyle name="Normal 2 2 72 5" xfId="19247" xr:uid="{DF5B99FF-B4CE-40FB-B031-87BF1D6E308B}"/>
    <cellStyle name="Normal 2 2 72 6" xfId="19248" xr:uid="{0D05AF0E-F99C-43A3-B7C4-86A72724EFFF}"/>
    <cellStyle name="Normal 2 2 72 7" xfId="19249" xr:uid="{78661096-921E-4F48-9F78-5E48B045CA40}"/>
    <cellStyle name="Normal 2 2 72 8" xfId="19250" xr:uid="{FE1F11D6-A83E-48E6-951B-84E25E4AC27E}"/>
    <cellStyle name="Normal 2 2 72 9" xfId="19251" xr:uid="{1762F521-EF80-47E4-8CC2-55E85F24D3F9}"/>
    <cellStyle name="Normal 2 2 73" xfId="3825" xr:uid="{0BC2DCE8-06BA-4529-B07A-566ACD4B13C8}"/>
    <cellStyle name="Normal 2 2 73 10" xfId="3826" xr:uid="{F58CB9CF-77A4-4BD9-8FC4-65CB9CB20223}"/>
    <cellStyle name="Normal 2 2 73 11" xfId="3827" xr:uid="{D4322E2C-F89F-414F-8AA7-49F68F6F4F6F}"/>
    <cellStyle name="Normal 2 2 73 12" xfId="3828" xr:uid="{09E49EEF-1BE2-4A93-B0CA-AB2F90E2D5A0}"/>
    <cellStyle name="Normal 2 2 73 13" xfId="3829" xr:uid="{8F4127D5-09AD-40CC-A504-012F4CDA39CB}"/>
    <cellStyle name="Normal 2 2 73 14" xfId="3830" xr:uid="{881D782B-63CB-42C4-893E-159824BD22C9}"/>
    <cellStyle name="Normal 2 2 73 15" xfId="3831" xr:uid="{C44546EC-A5FD-432E-8FDB-B4EEEB790506}"/>
    <cellStyle name="Normal 2 2 73 16" xfId="3832" xr:uid="{894531E8-D4F7-48E0-8185-E76FA8DCC52F}"/>
    <cellStyle name="Normal 2 2 73 17" xfId="3833" xr:uid="{418156D1-2CF4-49C4-A675-4F96C14E7D8E}"/>
    <cellStyle name="Normal 2 2 73 18" xfId="3834" xr:uid="{9310CA10-962C-44AA-A9F6-83E8303A00D2}"/>
    <cellStyle name="Normal 2 2 73 19" xfId="3835" xr:uid="{CC726B90-7A08-425E-BF9D-59F37C806350}"/>
    <cellStyle name="Normal 2 2 73 2" xfId="3836" xr:uid="{46D9A5AC-36CB-4F6E-9BEF-D8405DE370FA}"/>
    <cellStyle name="Normal 2 2 73 20" xfId="3837" xr:uid="{925E7A9B-F979-4B43-9D7A-C621896F484B}"/>
    <cellStyle name="Normal 2 2 73 21" xfId="3838" xr:uid="{97DE6982-ABBB-48D0-85A2-8651E452DE87}"/>
    <cellStyle name="Normal 2 2 73 21 2" xfId="19252" xr:uid="{628FEDDD-2097-4E36-8674-F0371212733C}"/>
    <cellStyle name="Normal 2 2 73 21 2 2" xfId="19253" xr:uid="{C8EE5B54-D0C4-431C-AE7B-98A3E5A9D6A6}"/>
    <cellStyle name="Normal 2 2 73 21 3" xfId="19254" xr:uid="{AF2163BB-1E45-4F7B-9720-D7DCB9B5F20F}"/>
    <cellStyle name="Normal 2 2 73 22" xfId="19255" xr:uid="{EA5B901C-AF75-4BCB-9A29-FCF90A9C01AE}"/>
    <cellStyle name="Normal 2 2 73 23" xfId="19256" xr:uid="{BD4F9857-7F92-4C84-AF82-E77BA8EBF47A}"/>
    <cellStyle name="Normal 2 2 73 24" xfId="19257" xr:uid="{BCCF28BD-2E91-4DBA-A5C2-1E772D6E60D2}"/>
    <cellStyle name="Normal 2 2 73 24 2" xfId="19258" xr:uid="{FC161743-986F-4112-8FE5-F1167C51788E}"/>
    <cellStyle name="Normal 2 2 73 25" xfId="19259" xr:uid="{65DC3679-8E35-4268-B6B2-6B53A6C8DD12}"/>
    <cellStyle name="Normal 2 2 73 26" xfId="19260" xr:uid="{3D08BD04-0120-4C51-A96C-FD2FD46696B8}"/>
    <cellStyle name="Normal 2 2 73 27" xfId="19261" xr:uid="{805511E8-24BD-4EE5-9C93-C27438C6A770}"/>
    <cellStyle name="Normal 2 2 73 28" xfId="19262" xr:uid="{6E446C26-6B87-4BB0-8C60-F6A745E728A1}"/>
    <cellStyle name="Normal 2 2 73 29" xfId="19263" xr:uid="{1C829DEA-D44E-49FE-8AE8-ABBABBB285EB}"/>
    <cellStyle name="Normal 2 2 73 3" xfId="3839" xr:uid="{B1DFC432-6BDE-4738-9917-39341E4A41DF}"/>
    <cellStyle name="Normal 2 2 73 30" xfId="19264" xr:uid="{E9D4C47D-FFF6-416F-84F6-3E9ADD957F1C}"/>
    <cellStyle name="Normal 2 2 73 31" xfId="19265" xr:uid="{238E58E7-A38A-420C-A5A2-54C155BD8C8B}"/>
    <cellStyle name="Normal 2 2 73 32" xfId="19266" xr:uid="{C640B05D-0AF9-4CBA-8D6D-61F560690261}"/>
    <cellStyle name="Normal 2 2 73 33" xfId="19267" xr:uid="{B006C63F-707E-40E7-8E7C-F5843E5B7693}"/>
    <cellStyle name="Normal 2 2 73 34" xfId="19268" xr:uid="{FC7C72A3-06B5-4844-B45F-7A776ED9C127}"/>
    <cellStyle name="Normal 2 2 73 4" xfId="3840" xr:uid="{8C9741FB-9082-4C6D-83E0-A959A20EF732}"/>
    <cellStyle name="Normal 2 2 73 5" xfId="3841" xr:uid="{60D4BE5F-AF65-4499-8D8A-EEB8634B542F}"/>
    <cellStyle name="Normal 2 2 73 6" xfId="3842" xr:uid="{2AF14639-A5C3-4FD7-9002-BE2FC7ED239A}"/>
    <cellStyle name="Normal 2 2 73 7" xfId="3843" xr:uid="{25917E5E-4F63-479D-B53C-7A5F5DF66029}"/>
    <cellStyle name="Normal 2 2 73 8" xfId="3844" xr:uid="{6F941410-E11F-46D4-9D6C-A0733B602253}"/>
    <cellStyle name="Normal 2 2 73 9" xfId="3845" xr:uid="{C77F2EE1-2D0B-48D1-8CC0-774E5B4A4F28}"/>
    <cellStyle name="Normal 2 2 74" xfId="3846" xr:uid="{FAC16917-89D2-4739-AE3D-D502E22752A4}"/>
    <cellStyle name="Normal 2 2 74 10" xfId="3847" xr:uid="{A9F4BAAB-3E27-4466-BE25-06E8A1AD8719}"/>
    <cellStyle name="Normal 2 2 74 11" xfId="3848" xr:uid="{DBA96A1F-5955-4FF9-8399-50B928730062}"/>
    <cellStyle name="Normal 2 2 74 12" xfId="3849" xr:uid="{15B25BF9-725E-4791-A583-F50F444681A7}"/>
    <cellStyle name="Normal 2 2 74 13" xfId="3850" xr:uid="{661538AC-39CC-4DFF-B088-1C708FC4DE67}"/>
    <cellStyle name="Normal 2 2 74 14" xfId="3851" xr:uid="{DFAD2AF8-473F-4DC8-96D4-B1CD1BCCF3DF}"/>
    <cellStyle name="Normal 2 2 74 15" xfId="3852" xr:uid="{19EDD4F6-FAE6-4CED-ADBE-F2DA672734A6}"/>
    <cellStyle name="Normal 2 2 74 16" xfId="3853" xr:uid="{2EF2B250-C27C-469A-B751-0F1BF6210D48}"/>
    <cellStyle name="Normal 2 2 74 17" xfId="3854" xr:uid="{2DB52D14-4995-4731-B1FF-A004AFF0759E}"/>
    <cellStyle name="Normal 2 2 74 18" xfId="3855" xr:uid="{D37863BA-8027-4D34-935C-E9BC89B63D54}"/>
    <cellStyle name="Normal 2 2 74 19" xfId="3856" xr:uid="{A97CE856-516B-4117-8ECB-CD1C3C2B6699}"/>
    <cellStyle name="Normal 2 2 74 2" xfId="3857" xr:uid="{723BB976-A544-4530-9970-18CBA85430D8}"/>
    <cellStyle name="Normal 2 2 74 20" xfId="3858" xr:uid="{436DC432-04DF-4165-ADC3-5F8119B8719B}"/>
    <cellStyle name="Normal 2 2 74 21" xfId="3859" xr:uid="{A304D3B5-3BA6-4B44-87E7-809F8F2B3C43}"/>
    <cellStyle name="Normal 2 2 74 21 2" xfId="19269" xr:uid="{690C4348-3F9E-47D8-A11C-B842F5598D17}"/>
    <cellStyle name="Normal 2 2 74 21 2 2" xfId="19270" xr:uid="{9EE6F8C0-17DD-403F-9BC8-FFC2E44BA89A}"/>
    <cellStyle name="Normal 2 2 74 21 3" xfId="19271" xr:uid="{1FDCA47F-96E5-4F1B-929A-A0FACC628184}"/>
    <cellStyle name="Normal 2 2 74 22" xfId="19272" xr:uid="{0A995558-4E45-43AB-907E-301771D8FFBA}"/>
    <cellStyle name="Normal 2 2 74 23" xfId="19273" xr:uid="{E1468E92-99C0-493A-B9C6-18C5A41CF99F}"/>
    <cellStyle name="Normal 2 2 74 24" xfId="19274" xr:uid="{EF166D42-B8E2-4ADE-9611-0EC84FE9BE3C}"/>
    <cellStyle name="Normal 2 2 74 24 2" xfId="19275" xr:uid="{34E64427-B2BC-4CE3-A25D-1AD5E69379FA}"/>
    <cellStyle name="Normal 2 2 74 25" xfId="19276" xr:uid="{C986CD6F-3896-448D-8CD9-A7CD353F49DB}"/>
    <cellStyle name="Normal 2 2 74 26" xfId="19277" xr:uid="{7AD6443B-1DEF-4119-8E9F-CC6018BF1E0A}"/>
    <cellStyle name="Normal 2 2 74 27" xfId="19278" xr:uid="{8565D611-2564-40BA-B276-BFF5D655E186}"/>
    <cellStyle name="Normal 2 2 74 28" xfId="19279" xr:uid="{0D543101-626B-4F5B-A7F1-3C540420D401}"/>
    <cellStyle name="Normal 2 2 74 29" xfId="19280" xr:uid="{D10255F3-7C80-4E0D-864B-45257E2EB746}"/>
    <cellStyle name="Normal 2 2 74 3" xfId="3860" xr:uid="{340CA86C-15F4-4A85-AD4D-903E76D64980}"/>
    <cellStyle name="Normal 2 2 74 30" xfId="19281" xr:uid="{947D6A0A-EC8D-44E7-BE24-AE3A517854B5}"/>
    <cellStyle name="Normal 2 2 74 31" xfId="19282" xr:uid="{2A0E6764-22D6-4CEB-8D8C-A9BF473621F2}"/>
    <cellStyle name="Normal 2 2 74 32" xfId="19283" xr:uid="{806A852B-FC3E-4806-B237-5B25E2B5C8B6}"/>
    <cellStyle name="Normal 2 2 74 33" xfId="19284" xr:uid="{FBECE8B6-A2F9-4A94-BDB2-281B2C4FB8A9}"/>
    <cellStyle name="Normal 2 2 74 34" xfId="19285" xr:uid="{1186CEB3-CFE5-481E-AE2E-41E0E3E49827}"/>
    <cellStyle name="Normal 2 2 74 4" xfId="3861" xr:uid="{77728D04-9477-4DD9-BF41-C1A7FE3886DC}"/>
    <cellStyle name="Normal 2 2 74 5" xfId="3862" xr:uid="{C4D1FC0F-0EDD-444B-A539-502EDFE8AB54}"/>
    <cellStyle name="Normal 2 2 74 6" xfId="3863" xr:uid="{A7BA6BA0-3664-44A3-82A2-2FEFC2B74005}"/>
    <cellStyle name="Normal 2 2 74 7" xfId="3864" xr:uid="{831D3ED3-9EA7-4CE0-9AA7-1A92C9DFD423}"/>
    <cellStyle name="Normal 2 2 74 8" xfId="3865" xr:uid="{0F881A90-026D-4643-9EC6-63801481D1DC}"/>
    <cellStyle name="Normal 2 2 74 9" xfId="3866" xr:uid="{6E3BE6A1-1BFE-4151-9752-2CF9203B3F38}"/>
    <cellStyle name="Normal 2 2 75" xfId="3867" xr:uid="{AA388A1C-8C15-4C2F-A165-0F2514F59C85}"/>
    <cellStyle name="Normal 2 2 75 10" xfId="3868" xr:uid="{7932814A-52B7-49B2-BC24-0D363E19EEFF}"/>
    <cellStyle name="Normal 2 2 75 11" xfId="3869" xr:uid="{616CBDFB-4573-41DA-B275-2C8E3C06953A}"/>
    <cellStyle name="Normal 2 2 75 12" xfId="3870" xr:uid="{95951299-8932-449F-8855-3B12FFBB8315}"/>
    <cellStyle name="Normal 2 2 75 13" xfId="3871" xr:uid="{2A72F071-5FAC-4760-A24B-A06CB6FEB5CA}"/>
    <cellStyle name="Normal 2 2 75 14" xfId="3872" xr:uid="{2A0F4720-44CE-4FDF-A9FF-F8E90B580729}"/>
    <cellStyle name="Normal 2 2 75 15" xfId="3873" xr:uid="{D1FBCDAC-22BF-46D1-AC66-7FE9A6A48A5D}"/>
    <cellStyle name="Normal 2 2 75 16" xfId="3874" xr:uid="{58286B32-526B-4AE6-B63E-B17FA863975D}"/>
    <cellStyle name="Normal 2 2 75 17" xfId="3875" xr:uid="{07F856CB-73F7-4442-A051-3DA5C6A5D3F0}"/>
    <cellStyle name="Normal 2 2 75 18" xfId="3876" xr:uid="{20E369F4-110E-400A-831A-67FB15E65EE4}"/>
    <cellStyle name="Normal 2 2 75 19" xfId="3877" xr:uid="{5575F6CF-DE3D-4415-A3DB-D38C0CF94B1D}"/>
    <cellStyle name="Normal 2 2 75 2" xfId="3878" xr:uid="{8EC55BEC-B81E-419B-9B88-31F297783B81}"/>
    <cellStyle name="Normal 2 2 75 20" xfId="3879" xr:uid="{3161C8D7-EBC5-4BCB-966D-51E67BE29383}"/>
    <cellStyle name="Normal 2 2 75 21" xfId="3880" xr:uid="{11334969-C8DB-4D12-823B-9D08CEEDD440}"/>
    <cellStyle name="Normal 2 2 75 21 2" xfId="19286" xr:uid="{DB869D16-EA03-46A5-A166-7DE7B2812F04}"/>
    <cellStyle name="Normal 2 2 75 21 2 2" xfId="19287" xr:uid="{8D27B2E3-28A0-46B9-835C-EDEF23DB39D7}"/>
    <cellStyle name="Normal 2 2 75 21 3" xfId="19288" xr:uid="{E7A03CEF-E3D0-4F80-8A67-210AEB0A25B3}"/>
    <cellStyle name="Normal 2 2 75 22" xfId="19289" xr:uid="{DF28B910-47C3-42F4-B812-BBE8FF8777F4}"/>
    <cellStyle name="Normal 2 2 75 23" xfId="19290" xr:uid="{4CAE6F8C-9C52-453F-8A53-2D361679E0F7}"/>
    <cellStyle name="Normal 2 2 75 24" xfId="19291" xr:uid="{0AAC02BE-001B-4691-88D8-658DCC516D7E}"/>
    <cellStyle name="Normal 2 2 75 24 2" xfId="19292" xr:uid="{2FB056DF-E90C-49B4-A319-A463A8075BCC}"/>
    <cellStyle name="Normal 2 2 75 25" xfId="19293" xr:uid="{CCB100F1-F2A0-43D5-819B-5A5EB42DB8E5}"/>
    <cellStyle name="Normal 2 2 75 26" xfId="19294" xr:uid="{FD94739A-77B8-4442-9EE4-9CBDE7832538}"/>
    <cellStyle name="Normal 2 2 75 27" xfId="19295" xr:uid="{4B21B3E3-C23B-470B-9009-E9B6CCD022BA}"/>
    <cellStyle name="Normal 2 2 75 28" xfId="19296" xr:uid="{82DFBF4E-E20C-4342-B5A4-8C2FA92F8182}"/>
    <cellStyle name="Normal 2 2 75 29" xfId="19297" xr:uid="{0BE20C26-8B0F-470D-AA75-D96703B801A8}"/>
    <cellStyle name="Normal 2 2 75 3" xfId="3881" xr:uid="{CD53DABA-C457-4BA9-AAB3-CD95329AD05E}"/>
    <cellStyle name="Normal 2 2 75 30" xfId="19298" xr:uid="{7EAA02F6-320D-4725-95A5-64D909EB24A5}"/>
    <cellStyle name="Normal 2 2 75 31" xfId="19299" xr:uid="{5F9857D1-74AE-4016-BE04-D86C9308D66A}"/>
    <cellStyle name="Normal 2 2 75 32" xfId="19300" xr:uid="{0CAD2114-D7BC-4748-995C-8376355B16B2}"/>
    <cellStyle name="Normal 2 2 75 33" xfId="19301" xr:uid="{26BE19F5-25AA-4553-A67F-FBD8F9EB9C59}"/>
    <cellStyle name="Normal 2 2 75 34" xfId="19302" xr:uid="{3180891C-EB06-4592-9DB3-6372AF6A36CB}"/>
    <cellStyle name="Normal 2 2 75 4" xfId="3882" xr:uid="{EACDC10B-CFF8-495F-83A6-B785EDB124F9}"/>
    <cellStyle name="Normal 2 2 75 5" xfId="3883" xr:uid="{E5EB3584-213A-440B-AFA7-9E3D4928AC7C}"/>
    <cellStyle name="Normal 2 2 75 6" xfId="3884" xr:uid="{7E4E2880-2A3F-4B09-B31F-64E00FF88243}"/>
    <cellStyle name="Normal 2 2 75 7" xfId="3885" xr:uid="{FFAC5814-59CE-4325-9887-AB6A8DB79696}"/>
    <cellStyle name="Normal 2 2 75 8" xfId="3886" xr:uid="{6F8D0923-E8BB-4246-99AA-A4974AC38331}"/>
    <cellStyle name="Normal 2 2 75 9" xfId="3887" xr:uid="{08D0EAEE-B0AC-4775-B999-F60B835800F9}"/>
    <cellStyle name="Normal 2 2 76" xfId="3888" xr:uid="{3BDC5CAE-0F99-415D-A5FF-ED5784E969C9}"/>
    <cellStyle name="Normal 2 2 76 10" xfId="3889" xr:uid="{9B7B1681-568A-4104-8400-11D707A8E341}"/>
    <cellStyle name="Normal 2 2 76 11" xfId="3890" xr:uid="{781C2500-07C4-419D-A468-BA8195C57470}"/>
    <cellStyle name="Normal 2 2 76 11 2" xfId="3891" xr:uid="{13033015-8238-43F5-A5C8-00F7C97AE6BA}"/>
    <cellStyle name="Normal 2 2 76 12" xfId="3892" xr:uid="{6CD545BD-2B6D-4BE5-A5A6-7BC27C25A7AD}"/>
    <cellStyle name="Normal 2 2 76 13" xfId="3893" xr:uid="{FE4CFACF-A28F-40CA-B2AE-8664771222F4}"/>
    <cellStyle name="Normal 2 2 76 14" xfId="3894" xr:uid="{7C63EC56-2388-4F53-87EE-9A3DC85AB2B8}"/>
    <cellStyle name="Normal 2 2 76 15" xfId="3895" xr:uid="{3A508821-B4BA-47DC-9F40-81F7490C2EEC}"/>
    <cellStyle name="Normal 2 2 76 16" xfId="3896" xr:uid="{FF8054DE-6E43-40BC-85CF-89228BEFB17A}"/>
    <cellStyle name="Normal 2 2 76 17" xfId="3897" xr:uid="{FB25120A-2378-47D5-8EEA-29CD68D79B12}"/>
    <cellStyle name="Normal 2 2 76 18" xfId="3898" xr:uid="{14111536-06B5-426A-8971-A98BF3C4AE5F}"/>
    <cellStyle name="Normal 2 2 76 19" xfId="3899" xr:uid="{D87B7352-3234-42D1-AD99-91B2CA82FE5F}"/>
    <cellStyle name="Normal 2 2 76 2" xfId="3900" xr:uid="{5D21EBB5-AE36-4833-A280-A51CEC52E3BB}"/>
    <cellStyle name="Normal 2 2 76 20" xfId="3901" xr:uid="{7489B4C6-9082-4F23-A5B9-A7583BE21BAF}"/>
    <cellStyle name="Normal 2 2 76 21" xfId="3902" xr:uid="{6D67EF45-7A0F-4AD1-A346-27775011CB02}"/>
    <cellStyle name="Normal 2 2 76 21 2" xfId="19303" xr:uid="{EDA178F0-3CEF-4E06-BA56-C3205F3E9F5A}"/>
    <cellStyle name="Normal 2 2 76 21 2 2" xfId="19304" xr:uid="{A374A2EA-9C36-4BD5-B9DA-629F19E28A35}"/>
    <cellStyle name="Normal 2 2 76 21 3" xfId="19305" xr:uid="{B9687F49-5202-48EA-9E8C-3566BCD0203D}"/>
    <cellStyle name="Normal 2 2 76 22" xfId="19306" xr:uid="{76F055E1-F249-4946-A04A-64EB8D1F46A2}"/>
    <cellStyle name="Normal 2 2 76 23" xfId="19307" xr:uid="{074DF733-AC54-4BCB-B615-6CF9371A7548}"/>
    <cellStyle name="Normal 2 2 76 24" xfId="19308" xr:uid="{980B1DBE-939B-4F6F-AC78-08F099E85137}"/>
    <cellStyle name="Normal 2 2 76 24 2" xfId="19309" xr:uid="{8EC69328-116C-4D5E-9452-5D237A7697E1}"/>
    <cellStyle name="Normal 2 2 76 25" xfId="19310" xr:uid="{DDBB508F-94BF-492C-8E8E-825CF525009F}"/>
    <cellStyle name="Normal 2 2 76 26" xfId="19311" xr:uid="{547912A2-5219-45DF-9EF3-152D746BA550}"/>
    <cellStyle name="Normal 2 2 76 27" xfId="19312" xr:uid="{343C8266-B772-4E95-89CB-A9DEA4BC7BC8}"/>
    <cellStyle name="Normal 2 2 76 28" xfId="19313" xr:uid="{7B99BD15-F1FF-4F61-8192-568A0A6F6EC4}"/>
    <cellStyle name="Normal 2 2 76 29" xfId="19314" xr:uid="{74156BF2-2B39-429A-A8A5-C8C3A02639F3}"/>
    <cellStyle name="Normal 2 2 76 3" xfId="3903" xr:uid="{D38FD013-09BF-4B8C-A9BB-135CAD1DEB79}"/>
    <cellStyle name="Normal 2 2 76 30" xfId="19315" xr:uid="{8CEB4F10-981C-4CDE-AA78-8A088D7EE824}"/>
    <cellStyle name="Normal 2 2 76 31" xfId="19316" xr:uid="{FAD681DD-0B66-4356-BF81-729D4D7F23BF}"/>
    <cellStyle name="Normal 2 2 76 32" xfId="19317" xr:uid="{84225E18-3943-42E4-A310-AF7E2845E3DC}"/>
    <cellStyle name="Normal 2 2 76 33" xfId="19318" xr:uid="{EFB06EEC-C0A2-4C09-8844-F171A78EA89E}"/>
    <cellStyle name="Normal 2 2 76 34" xfId="19319" xr:uid="{530DA920-472D-4745-A062-FA9A2C1A215D}"/>
    <cellStyle name="Normal 2 2 76 4" xfId="3904" xr:uid="{413293B2-19EE-48D4-8A6A-A7FBE9EA2CF1}"/>
    <cellStyle name="Normal 2 2 76 5" xfId="3905" xr:uid="{6097C954-0C9B-476F-BF02-4A83417E2819}"/>
    <cellStyle name="Normal 2 2 76 6" xfId="3906" xr:uid="{B6DB7475-EBB4-4078-B892-354D2DBC610B}"/>
    <cellStyle name="Normal 2 2 76 7" xfId="3907" xr:uid="{22580F3A-86BD-41F7-B93C-30E08208C8F9}"/>
    <cellStyle name="Normal 2 2 76 8" xfId="3908" xr:uid="{911C2C45-637B-48CC-93FF-97539746B491}"/>
    <cellStyle name="Normal 2 2 76 9" xfId="3909" xr:uid="{9CDCAABA-969E-4485-A04C-949C9653670F}"/>
    <cellStyle name="Normal 2 2 77" xfId="3910" xr:uid="{03CB0D70-C380-432F-B0F9-4CBC26E1915B}"/>
    <cellStyle name="Normal 2 2 77 10" xfId="3911" xr:uid="{ABC92646-3837-4850-8DE0-579F967F578F}"/>
    <cellStyle name="Normal 2 2 77 11" xfId="3912" xr:uid="{705F5807-B356-4D89-8E3E-7DCC882164CC}"/>
    <cellStyle name="Normal 2 2 77 11 2" xfId="3913" xr:uid="{1E0EDA40-24F0-4DBF-8C22-66B0C60C7FEC}"/>
    <cellStyle name="Normal 2 2 77 12" xfId="3914" xr:uid="{69E14A4A-F345-4008-86E7-105689AEA4C5}"/>
    <cellStyle name="Normal 2 2 77 13" xfId="3915" xr:uid="{21B4ACEB-56D5-4014-895B-D0C0AA20C812}"/>
    <cellStyle name="Normal 2 2 77 14" xfId="3916" xr:uid="{4EF500FC-F266-4D0A-8EF0-6BD4FA358B4D}"/>
    <cellStyle name="Normal 2 2 77 15" xfId="3917" xr:uid="{5C329360-2E96-480A-B799-FB96F752B73B}"/>
    <cellStyle name="Normal 2 2 77 16" xfId="3918" xr:uid="{641D14AF-CAC2-45BD-B0CB-ABBCA10CFFCC}"/>
    <cellStyle name="Normal 2 2 77 17" xfId="3919" xr:uid="{B4305308-BA85-463A-8289-A2A6D3F183E2}"/>
    <cellStyle name="Normal 2 2 77 18" xfId="3920" xr:uid="{AD94BC79-4202-45B5-A9C2-B531EE8522A5}"/>
    <cellStyle name="Normal 2 2 77 19" xfId="3921" xr:uid="{2768A9FB-5DBB-45C7-BD15-2F499161CB88}"/>
    <cellStyle name="Normal 2 2 77 2" xfId="3922" xr:uid="{92A332F0-5E18-475F-872A-1B7F74AF34E8}"/>
    <cellStyle name="Normal 2 2 77 20" xfId="3923" xr:uid="{469B720C-D10C-41C0-98A9-ED1D2EDA076C}"/>
    <cellStyle name="Normal 2 2 77 21" xfId="3924" xr:uid="{A8E00F45-B863-4AF4-9A4B-5DF8AE5C171A}"/>
    <cellStyle name="Normal 2 2 77 21 2" xfId="19320" xr:uid="{591D8BC9-B6E5-42CD-B655-D1CF16CA7817}"/>
    <cellStyle name="Normal 2 2 77 21 2 2" xfId="19321" xr:uid="{5DA450BB-BE79-44EE-8F73-9540E0FE0EFF}"/>
    <cellStyle name="Normal 2 2 77 21 3" xfId="19322" xr:uid="{5E61C551-4C3C-412A-B250-21B22C08B45C}"/>
    <cellStyle name="Normal 2 2 77 22" xfId="19323" xr:uid="{CC618483-8A4F-4F31-BA8E-E4A6482E22B5}"/>
    <cellStyle name="Normal 2 2 77 23" xfId="19324" xr:uid="{47B73055-1819-4522-BC33-ED6B4F1B915C}"/>
    <cellStyle name="Normal 2 2 77 24" xfId="19325" xr:uid="{4578E4F1-9C64-4139-BF0A-FE8BB36DE324}"/>
    <cellStyle name="Normal 2 2 77 24 2" xfId="19326" xr:uid="{88934B47-16E6-4ED1-BB61-59CDD34BCC51}"/>
    <cellStyle name="Normal 2 2 77 25" xfId="19327" xr:uid="{992EA9FA-43A1-4C2E-9BD0-E92F21D2629A}"/>
    <cellStyle name="Normal 2 2 77 26" xfId="19328" xr:uid="{813E33F1-DE40-403A-9241-4596BE97D2BB}"/>
    <cellStyle name="Normal 2 2 77 27" xfId="19329" xr:uid="{179CA716-69DF-497D-9246-2228F465A353}"/>
    <cellStyle name="Normal 2 2 77 28" xfId="19330" xr:uid="{068ADBCC-84D9-4FAC-857B-66AD4D0FF7EB}"/>
    <cellStyle name="Normal 2 2 77 29" xfId="19331" xr:uid="{7F5E85A7-79EB-4CB0-83DD-35978811FA3E}"/>
    <cellStyle name="Normal 2 2 77 3" xfId="3925" xr:uid="{8635A74A-7827-4F5A-B341-1F5B614F0A3F}"/>
    <cellStyle name="Normal 2 2 77 30" xfId="19332" xr:uid="{D9D36BCB-C3BD-4BD1-BE06-1CC5FC2488FD}"/>
    <cellStyle name="Normal 2 2 77 31" xfId="19333" xr:uid="{ADE199B0-D9A2-40A0-A425-A2ADEC03DD38}"/>
    <cellStyle name="Normal 2 2 77 32" xfId="19334" xr:uid="{ED1BAA9F-48CA-4A1F-A58E-8658C9716E1F}"/>
    <cellStyle name="Normal 2 2 77 33" xfId="19335" xr:uid="{F69AD83B-7EAD-4011-96F2-C9A3B679C9C5}"/>
    <cellStyle name="Normal 2 2 77 34" xfId="19336" xr:uid="{CE0F73EF-9590-4F01-9A2C-D499F33D11FA}"/>
    <cellStyle name="Normal 2 2 77 4" xfId="3926" xr:uid="{859C301B-DC7B-4942-801E-2266338BE9F1}"/>
    <cellStyle name="Normal 2 2 77 5" xfId="3927" xr:uid="{B14D6949-80D5-4165-8502-A4B70D3F4121}"/>
    <cellStyle name="Normal 2 2 77 6" xfId="3928" xr:uid="{46B7E372-B9DA-4654-A1C8-00860C2F84FF}"/>
    <cellStyle name="Normal 2 2 77 7" xfId="3929" xr:uid="{CA9D7F36-CFE1-429A-A5FF-BDAA98E15237}"/>
    <cellStyle name="Normal 2 2 77 8" xfId="3930" xr:uid="{2AAF8B3E-C297-4818-87C2-0E1757B8AD32}"/>
    <cellStyle name="Normal 2 2 77 9" xfId="3931" xr:uid="{F8DF1051-F714-4710-8006-179C977E9A4D}"/>
    <cellStyle name="Normal 2 2 78" xfId="3932" xr:uid="{5DFFFF79-CDCC-4CDE-B617-9DD749A31932}"/>
    <cellStyle name="Normal 2 2 78 10" xfId="3933" xr:uid="{FE231928-20C2-439E-9978-DDEB07A2C4A4}"/>
    <cellStyle name="Normal 2 2 78 11" xfId="3934" xr:uid="{5CF41E00-FDE5-40A6-AFE7-13411833F74C}"/>
    <cellStyle name="Normal 2 2 78 12" xfId="3935" xr:uid="{08DA6BEE-20E2-45E8-95E4-4D0BE0E7A25F}"/>
    <cellStyle name="Normal 2 2 78 13" xfId="3936" xr:uid="{58907CCF-0952-4C6E-BE57-A41FC4DA2EDC}"/>
    <cellStyle name="Normal 2 2 78 14" xfId="3937" xr:uid="{C637CFFD-DB09-49B7-A64A-C216586DE688}"/>
    <cellStyle name="Normal 2 2 78 15" xfId="3938" xr:uid="{3C8F92EF-3A35-45D3-8545-64617C032C31}"/>
    <cellStyle name="Normal 2 2 78 16" xfId="3939" xr:uid="{E161A7D6-DED3-46F9-A830-409529F31510}"/>
    <cellStyle name="Normal 2 2 78 17" xfId="3940" xr:uid="{7D8E8DD6-CB94-422B-BAEE-5F5665933ABA}"/>
    <cellStyle name="Normal 2 2 78 18" xfId="3941" xr:uid="{4959908A-2666-4486-9790-872F57DF6B34}"/>
    <cellStyle name="Normal 2 2 78 19" xfId="3942" xr:uid="{F72D9D75-9D69-4A0A-9B26-9CE660489F20}"/>
    <cellStyle name="Normal 2 2 78 2" xfId="3943" xr:uid="{798ABDA3-3389-4363-8859-22C7ED6D5601}"/>
    <cellStyle name="Normal 2 2 78 20" xfId="3944" xr:uid="{20C6D749-5562-4528-999F-40B78288D7EA}"/>
    <cellStyle name="Normal 2 2 78 21" xfId="3945" xr:uid="{2F4538CE-539F-411B-B4A6-1FF70507C8B3}"/>
    <cellStyle name="Normal 2 2 78 21 2" xfId="19337" xr:uid="{FA391908-B705-4A10-A8B9-E116F951C704}"/>
    <cellStyle name="Normal 2 2 78 21 2 2" xfId="19338" xr:uid="{FDC94E9C-8BB5-40B3-8796-C895D0290035}"/>
    <cellStyle name="Normal 2 2 78 21 3" xfId="19339" xr:uid="{56272E75-2C25-4859-B02E-E126314FA4FE}"/>
    <cellStyle name="Normal 2 2 78 22" xfId="19340" xr:uid="{50871FDD-183B-442B-BB9B-3882442ECA1B}"/>
    <cellStyle name="Normal 2 2 78 23" xfId="19341" xr:uid="{5E330C76-196F-45B7-9B1C-B57D04BEC28A}"/>
    <cellStyle name="Normal 2 2 78 24" xfId="19342" xr:uid="{D906D5B2-FD50-444C-8E18-B93A402F7398}"/>
    <cellStyle name="Normal 2 2 78 24 2" xfId="19343" xr:uid="{E72E67EE-B4BA-4550-94C4-FBD28348BA6A}"/>
    <cellStyle name="Normal 2 2 78 25" xfId="19344" xr:uid="{6139B4CB-2C53-4691-8C76-D3FCF6C2E833}"/>
    <cellStyle name="Normal 2 2 78 26" xfId="19345" xr:uid="{39085C0D-4059-48B1-AF28-771F0B09BDDC}"/>
    <cellStyle name="Normal 2 2 78 27" xfId="19346" xr:uid="{373222BB-71F3-4122-89AB-C9B1459ECF52}"/>
    <cellStyle name="Normal 2 2 78 28" xfId="19347" xr:uid="{F486F693-199B-4E16-8C1D-239558FFAFCA}"/>
    <cellStyle name="Normal 2 2 78 29" xfId="19348" xr:uid="{4AFC5889-F0DC-41BD-9134-883D6A3F8198}"/>
    <cellStyle name="Normal 2 2 78 3" xfId="3946" xr:uid="{E8693211-E18C-42D2-A652-2568BB8B8327}"/>
    <cellStyle name="Normal 2 2 78 30" xfId="19349" xr:uid="{A5EF1D45-174A-46BC-A8AB-9FEE4861E9F7}"/>
    <cellStyle name="Normal 2 2 78 31" xfId="19350" xr:uid="{1F7EEE05-C3D0-4631-A01B-DE13CDBD7BA6}"/>
    <cellStyle name="Normal 2 2 78 32" xfId="19351" xr:uid="{D618F3C5-F91F-4308-9462-C123DAFD77C6}"/>
    <cellStyle name="Normal 2 2 78 33" xfId="19352" xr:uid="{E2060364-7455-462E-8E36-0588E1A221BF}"/>
    <cellStyle name="Normal 2 2 78 34" xfId="19353" xr:uid="{2CE0A33C-56AB-4A3D-BE8A-9A0B879CB79C}"/>
    <cellStyle name="Normal 2 2 78 4" xfId="3947" xr:uid="{B37C81B2-7F4C-4484-B5B8-17698E81378B}"/>
    <cellStyle name="Normal 2 2 78 5" xfId="3948" xr:uid="{C095BAFC-6EA4-4E84-A695-45681133A473}"/>
    <cellStyle name="Normal 2 2 78 6" xfId="3949" xr:uid="{8F41C6FE-B0A4-4D06-993E-25607323E01D}"/>
    <cellStyle name="Normal 2 2 78 7" xfId="3950" xr:uid="{6C1770C7-6548-4B3D-9321-F5DDD70A375E}"/>
    <cellStyle name="Normal 2 2 78 8" xfId="3951" xr:uid="{CF749FE7-A752-4E79-89B5-D7D5E70F50FD}"/>
    <cellStyle name="Normal 2 2 78 9" xfId="3952" xr:uid="{16DE5F1C-99FD-40EB-BE5B-AD8B613DC851}"/>
    <cellStyle name="Normal 2 2 79" xfId="3953" xr:uid="{A8DE8745-0C9E-4920-9266-9B19BA5064A0}"/>
    <cellStyle name="Normal 2 2 8" xfId="3954" xr:uid="{87DE414D-A8F7-4F35-841B-B9C534219199}"/>
    <cellStyle name="Normal 2 2 8 10" xfId="19354" xr:uid="{142EA136-7183-4095-ABBD-2116B74126FE}"/>
    <cellStyle name="Normal 2 2 8 11" xfId="19355" xr:uid="{CB86F944-7CF3-44A7-B65C-0C1474AF65A8}"/>
    <cellStyle name="Normal 2 2 8 12" xfId="19356" xr:uid="{BD79AEBB-A89D-47EF-B249-156CD00FE6AA}"/>
    <cellStyle name="Normal 2 2 8 13" xfId="19357" xr:uid="{A73C6D05-55F7-4578-B8EB-4B419187F9C4}"/>
    <cellStyle name="Normal 2 2 8 14" xfId="19358" xr:uid="{9BDD2244-C3D5-479B-9296-6DC42CBBB76B}"/>
    <cellStyle name="Normal 2 2 8 15" xfId="19359" xr:uid="{2656097D-04B1-4020-89BF-55B9503EFB9E}"/>
    <cellStyle name="Normal 2 2 8 16" xfId="19360" xr:uid="{B0C23333-FA1B-41D5-95DB-158792533128}"/>
    <cellStyle name="Normal 2 2 8 17" xfId="19361" xr:uid="{118680AB-A7F1-481F-97D1-01A87C2C5F11}"/>
    <cellStyle name="Normal 2 2 8 18" xfId="19362" xr:uid="{2DA0E551-3D6D-402F-96DF-F3D49AC80320}"/>
    <cellStyle name="Normal 2 2 8 19" xfId="19363" xr:uid="{EE2C6F46-7A45-4B8F-A6AF-4910E163CE56}"/>
    <cellStyle name="Normal 2 2 8 2" xfId="3955" xr:uid="{FD72712C-9486-4D93-8CD6-10247CA2D109}"/>
    <cellStyle name="Normal 2 2 8 2 2" xfId="3956" xr:uid="{6AABDF9E-19C7-405D-8E34-6D525331A359}"/>
    <cellStyle name="Normal 2 2 8 2 2 10" xfId="19364" xr:uid="{E923E868-E2FA-4D35-872E-84B4B412A14A}"/>
    <cellStyle name="Normal 2 2 8 2 2 11" xfId="19365" xr:uid="{CC747FEE-F4CB-43D4-BE0A-3DF4C76263D8}"/>
    <cellStyle name="Normal 2 2 8 2 2 12" xfId="19366" xr:uid="{DC99B18B-B755-4919-94D4-9E653745C704}"/>
    <cellStyle name="Normal 2 2 8 2 2 13" xfId="19367" xr:uid="{F02EBD89-A4B2-4A84-99C8-D50F17187977}"/>
    <cellStyle name="Normal 2 2 8 2 2 14" xfId="19368" xr:uid="{82367835-6840-484F-A4C1-AC37C52A5489}"/>
    <cellStyle name="Normal 2 2 8 2 2 15" xfId="19369" xr:uid="{C2B709D9-B90A-41BE-B32A-E1A31F2A2F9F}"/>
    <cellStyle name="Normal 2 2 8 2 2 16" xfId="19370" xr:uid="{7136440F-DF18-492E-87E5-FD175E1222F5}"/>
    <cellStyle name="Normal 2 2 8 2 2 17" xfId="19371" xr:uid="{BF117A68-35AC-43AF-843D-553673B96ACE}"/>
    <cellStyle name="Normal 2 2 8 2 2 18" xfId="19372" xr:uid="{B3CDF6BA-8AB0-4B99-A01C-15335C002E5A}"/>
    <cellStyle name="Normal 2 2 8 2 2 19" xfId="19373" xr:uid="{72712DC5-0C5A-46A9-B9B8-38D3FC436C88}"/>
    <cellStyle name="Normal 2 2 8 2 2 2" xfId="3957" xr:uid="{182572C3-74B0-46D1-AEA5-E6E0F749A465}"/>
    <cellStyle name="Normal 2 2 8 2 2 20" xfId="19374" xr:uid="{4E922A55-45DE-4BE6-A896-25D8AE317579}"/>
    <cellStyle name="Normal 2 2 8 2 2 21" xfId="19375" xr:uid="{4E35882C-9D38-4A4A-A109-6E217D74EF2D}"/>
    <cellStyle name="Normal 2 2 8 2 2 22" xfId="19376" xr:uid="{F8F373A8-9B83-4CF9-BDF2-188B9FEBC822}"/>
    <cellStyle name="Normal 2 2 8 2 2 23" xfId="19377" xr:uid="{530A67CC-C703-4F02-90BC-8F93D5AE7BFB}"/>
    <cellStyle name="Normal 2 2 8 2 2 24" xfId="19378" xr:uid="{30879573-780B-45A2-BC50-FBF490BB4792}"/>
    <cellStyle name="Normal 2 2 8 2 2 25" xfId="19379" xr:uid="{369D163D-7BF5-406A-B603-253353F1BD0B}"/>
    <cellStyle name="Normal 2 2 8 2 2 26" xfId="19380" xr:uid="{30A966D3-53E0-4FD4-AA21-6DB1A87C4048}"/>
    <cellStyle name="Normal 2 2 8 2 2 27" xfId="19381" xr:uid="{8AD4F45E-DFB0-42B9-A0E3-34415F82251B}"/>
    <cellStyle name="Normal 2 2 8 2 2 28" xfId="19382" xr:uid="{2BE7F411-8565-4D15-9BF5-125EDC0F0697}"/>
    <cellStyle name="Normal 2 2 8 2 2 29" xfId="19383" xr:uid="{021913F9-7FAC-4908-984F-539EF321620B}"/>
    <cellStyle name="Normal 2 2 8 2 2 3" xfId="19384" xr:uid="{C73B636E-54D0-4190-A134-81E588BFE3B0}"/>
    <cellStyle name="Normal 2 2 8 2 2 30" xfId="19385" xr:uid="{F08DDD0D-457A-48B9-A2DA-BE7099A6074A}"/>
    <cellStyle name="Normal 2 2 8 2 2 31" xfId="19386" xr:uid="{3B112424-5E5F-4DC4-A8B8-B9502D13EF4C}"/>
    <cellStyle name="Normal 2 2 8 2 2 4" xfId="19387" xr:uid="{6F64DA2F-8AF3-4A57-9CEC-F1C3F13384E3}"/>
    <cellStyle name="Normal 2 2 8 2 2 5" xfId="19388" xr:uid="{8024A9F1-42D2-4EB1-BA20-9D7E9103C613}"/>
    <cellStyle name="Normal 2 2 8 2 2 6" xfId="19389" xr:uid="{C6AEE8D7-7377-4DC5-861D-34D99AA65885}"/>
    <cellStyle name="Normal 2 2 8 2 2 7" xfId="19390" xr:uid="{BC2AD618-18C1-4890-9DF5-76CE42AC56A4}"/>
    <cellStyle name="Normal 2 2 8 2 2 8" xfId="19391" xr:uid="{15A21750-009B-4544-BB2F-A2C3F33BDF3D}"/>
    <cellStyle name="Normal 2 2 8 2 2 9" xfId="19392" xr:uid="{6EB41B80-13B6-4B72-91FB-7E392183854B}"/>
    <cellStyle name="Normal 2 2 8 2 3" xfId="19393" xr:uid="{68811B9B-FBF2-439E-921C-FC18C893BC0A}"/>
    <cellStyle name="Normal 2 2 8 2 4" xfId="19394" xr:uid="{67D14F54-A629-4467-8636-B86A684EE7F1}"/>
    <cellStyle name="Normal 2 2 8 20" xfId="19395" xr:uid="{503EA4EB-441E-4605-B65A-69B539583099}"/>
    <cellStyle name="Normal 2 2 8 21" xfId="19396" xr:uid="{323CDF17-AE75-44BE-8148-7318E89059B0}"/>
    <cellStyle name="Normal 2 2 8 22" xfId="19397" xr:uid="{4D52CEA9-B7C0-4153-9E8F-AB480BA5D486}"/>
    <cellStyle name="Normal 2 2 8 23" xfId="19398" xr:uid="{DCCE2307-4DE3-4EE9-AD3D-E0BBB76B4836}"/>
    <cellStyle name="Normal 2 2 8 24" xfId="19399" xr:uid="{01DAA909-9A72-4156-B23C-9E82934837BE}"/>
    <cellStyle name="Normal 2 2 8 25" xfId="19400" xr:uid="{81A2E943-33B8-419F-B899-1046C302A6EC}"/>
    <cellStyle name="Normal 2 2 8 26" xfId="19401" xr:uid="{E1942CEA-08AF-4C88-9D85-5E9113363977}"/>
    <cellStyle name="Normal 2 2 8 27" xfId="19402" xr:uid="{848DE006-AF1C-47A4-9023-AFB929CB908C}"/>
    <cellStyle name="Normal 2 2 8 28" xfId="19403" xr:uid="{1B4BDFF2-8453-4184-99FD-3FD42D443586}"/>
    <cellStyle name="Normal 2 2 8 29" xfId="19404" xr:uid="{FBB8822C-335D-4A47-8D7C-95761ACDA8D0}"/>
    <cellStyle name="Normal 2 2 8 3" xfId="3958" xr:uid="{378B8035-B807-4785-811B-9DBCA9080DCC}"/>
    <cellStyle name="Normal 2 2 8 30" xfId="19405" xr:uid="{E83365A0-7A7D-49F3-87E6-BF28390BBD74}"/>
    <cellStyle name="Normal 2 2 8 31" xfId="19406" xr:uid="{845110F2-7281-4A66-9B4F-0E1130629D42}"/>
    <cellStyle name="Normal 2 2 8 32" xfId="19407" xr:uid="{ED34501D-BDCC-4BDD-94AE-71994DA6AFBF}"/>
    <cellStyle name="Normal 2 2 8 4" xfId="19408" xr:uid="{04333F9D-A593-4C8B-A69C-ABE91F0C01EC}"/>
    <cellStyle name="Normal 2 2 8 5" xfId="19409" xr:uid="{17C63750-C16D-4A08-BDD0-B84D5077E371}"/>
    <cellStyle name="Normal 2 2 8 6" xfId="19410" xr:uid="{4E7C407D-31CB-4E8E-9ACC-9980CFEC2C27}"/>
    <cellStyle name="Normal 2 2 8 7" xfId="19411" xr:uid="{199D13EB-F199-4A1B-A1A2-8A173B713AA9}"/>
    <cellStyle name="Normal 2 2 8 8" xfId="19412" xr:uid="{97698EDE-EE50-45DF-9084-185F26B4A996}"/>
    <cellStyle name="Normal 2 2 8 9" xfId="19413" xr:uid="{3122B790-442E-41A0-B83C-070CA8C5BC39}"/>
    <cellStyle name="Normal 2 2 80" xfId="3959" xr:uid="{2A2BD324-1322-4294-8CBD-9F231AF32C06}"/>
    <cellStyle name="Normal 2 2 80 10" xfId="19414" xr:uid="{CF177C76-3B87-4B3F-A777-63A9AE5DE6B8}"/>
    <cellStyle name="Normal 2 2 80 11" xfId="19415" xr:uid="{0219B9A2-958B-47E6-862F-1ACBA4818CC9}"/>
    <cellStyle name="Normal 2 2 80 12" xfId="19416" xr:uid="{B0ED45FA-D368-41E6-9627-27CAF585BCCC}"/>
    <cellStyle name="Normal 2 2 80 13" xfId="19417" xr:uid="{9BF8DB7E-2C40-477E-AAC1-BF53DFCE11D0}"/>
    <cellStyle name="Normal 2 2 80 14" xfId="19418" xr:uid="{DFC7F882-4FB7-41FE-B3ED-7D2BC9DB88F7}"/>
    <cellStyle name="Normal 2 2 80 15" xfId="19419" xr:uid="{E61D1DD2-5C6C-45AA-94E7-AFAF349B2801}"/>
    <cellStyle name="Normal 2 2 80 16" xfId="19420" xr:uid="{A226A24D-3192-486F-83EC-889D1EC2E7C9}"/>
    <cellStyle name="Normal 2 2 80 17" xfId="19421" xr:uid="{C9BDAF36-8F8C-4CE9-8069-C91568E8AFF0}"/>
    <cellStyle name="Normal 2 2 80 18" xfId="19422" xr:uid="{3D3610A5-3C1E-4145-943F-C96205F8BED9}"/>
    <cellStyle name="Normal 2 2 80 19" xfId="19423" xr:uid="{5EDCC860-7C05-4563-BA55-435128C74C8F}"/>
    <cellStyle name="Normal 2 2 80 2" xfId="3960" xr:uid="{FC070AD9-74F1-43ED-95A1-3A389B46662E}"/>
    <cellStyle name="Normal 2 2 80 20" xfId="19424" xr:uid="{605873B7-1A3D-4D15-9417-A11FA56BF532}"/>
    <cellStyle name="Normal 2 2 80 21" xfId="19425" xr:uid="{6E6096C8-0FF2-443D-8A8E-77F98C53639B}"/>
    <cellStyle name="Normal 2 2 80 22" xfId="19426" xr:uid="{4030F075-FBA1-4BFD-A4E9-886D1AA1FC09}"/>
    <cellStyle name="Normal 2 2 80 23" xfId="19427" xr:uid="{0AAADDB2-724D-464E-8BC4-0590E61F3C16}"/>
    <cellStyle name="Normal 2 2 80 24" xfId="19428" xr:uid="{261F1DC6-1B58-49BF-B28B-98ADB7065D79}"/>
    <cellStyle name="Normal 2 2 80 25" xfId="19429" xr:uid="{0B0F4A2B-A7C7-4D23-9CD9-8CFDE2F0D51A}"/>
    <cellStyle name="Normal 2 2 80 26" xfId="19430" xr:uid="{6654FE61-A265-45A0-9D7B-E8859C9B72AA}"/>
    <cellStyle name="Normal 2 2 80 27" xfId="19431" xr:uid="{D03D4D88-F784-41DB-B3ED-D98D45F1F7B5}"/>
    <cellStyle name="Normal 2 2 80 28" xfId="19432" xr:uid="{0C3F651C-B357-43BE-8009-766A044E5FC8}"/>
    <cellStyle name="Normal 2 2 80 29" xfId="19433" xr:uid="{D46786C5-9FD2-4CDB-B01A-329413CF4EDF}"/>
    <cellStyle name="Normal 2 2 80 3" xfId="3961" xr:uid="{4E286703-998F-49DB-A9D0-A040102E04C4}"/>
    <cellStyle name="Normal 2 2 80 30" xfId="19434" xr:uid="{BACD2D5A-FACF-44DE-8D6F-2488CA1651AE}"/>
    <cellStyle name="Normal 2 2 80 31" xfId="19435" xr:uid="{C6D6BAC2-9474-4CA0-8382-DD2A55BFAE41}"/>
    <cellStyle name="Normal 2 2 80 32" xfId="19436" xr:uid="{93826770-4808-4F35-984A-801B54BDA16C}"/>
    <cellStyle name="Normal 2 2 80 4" xfId="19437" xr:uid="{E73548E4-33BD-4162-BB21-661518E4E06D}"/>
    <cellStyle name="Normal 2 2 80 5" xfId="19438" xr:uid="{2E130592-26DC-422A-9719-0D4001ED6CB5}"/>
    <cellStyle name="Normal 2 2 80 6" xfId="19439" xr:uid="{588FAC26-AA1E-4757-8F12-51E63980324B}"/>
    <cellStyle name="Normal 2 2 80 7" xfId="19440" xr:uid="{7B2C458A-3CBD-4615-8868-2B153E5277F0}"/>
    <cellStyle name="Normal 2 2 80 8" xfId="19441" xr:uid="{0EF546BD-F68E-42BE-919D-D58CEA636EC8}"/>
    <cellStyle name="Normal 2 2 80 9" xfId="19442" xr:uid="{9906D83D-9D04-40B5-A10E-07DAB2140FDB}"/>
    <cellStyle name="Normal 2 2 81" xfId="3962" xr:uid="{E2E384F3-E83C-418F-8066-FC091F4BF317}"/>
    <cellStyle name="Normal 2 2 82" xfId="3963" xr:uid="{896EDAD5-B3D7-440B-9FCC-E0A30BFA1B52}"/>
    <cellStyle name="Normal 2 2 83" xfId="3964" xr:uid="{DDFEDF42-958A-47CB-B5F6-5C2DAD5687B7}"/>
    <cellStyle name="Normal 2 2 84" xfId="3965" xr:uid="{06175AD4-F514-4C03-9250-ED5ADC0B6F7A}"/>
    <cellStyle name="Normal 2 2 84 10" xfId="3966" xr:uid="{86A045B5-3B13-4148-AF3B-21B7F25C2CD2}"/>
    <cellStyle name="Normal 2 2 84 10 2" xfId="3967" xr:uid="{98E29D73-1064-4C0B-A0E4-D6B6F4EE1A87}"/>
    <cellStyle name="Normal 2 2 84 11" xfId="19443" xr:uid="{A14CD80E-AE2B-4707-AD14-104D725C8FDD}"/>
    <cellStyle name="Normal 2 2 84 11 2" xfId="19444" xr:uid="{A3B46D1A-7FE7-47DA-B2B4-73B35F607B9E}"/>
    <cellStyle name="Normal 2 2 84 11 2 2" xfId="19445" xr:uid="{A284E4CD-8C87-4C40-AA1E-8AE8ED21ABFF}"/>
    <cellStyle name="Normal 2 2 84 11 3" xfId="19446" xr:uid="{8A892BEE-47A0-42E6-95C0-1F5A14EEAFAD}"/>
    <cellStyle name="Normal 2 2 84 12" xfId="19447" xr:uid="{D0ABC093-6B0E-4950-91C8-BF180DFCFF51}"/>
    <cellStyle name="Normal 2 2 84 13" xfId="19448" xr:uid="{635008B2-EAAD-4AAE-9BE4-80E74FE6202B}"/>
    <cellStyle name="Normal 2 2 84 14" xfId="19449" xr:uid="{DADDC081-3B07-40AE-B974-69400D144ACF}"/>
    <cellStyle name="Normal 2 2 84 14 2" xfId="19450" xr:uid="{E87E66CB-0199-41DF-BC2F-ED7FA3754E2A}"/>
    <cellStyle name="Normal 2 2 84 15" xfId="19451" xr:uid="{2CE0DFF1-9C6F-4EF9-966D-56757505F7DC}"/>
    <cellStyle name="Normal 2 2 84 16" xfId="19452" xr:uid="{D22D4B50-4F78-46FE-A5E5-BF58959A92D3}"/>
    <cellStyle name="Normal 2 2 84 17" xfId="19453" xr:uid="{3C5EBEA4-F0AB-4AAC-9A3A-D05B05FB811E}"/>
    <cellStyle name="Normal 2 2 84 18" xfId="19454" xr:uid="{F03837C7-8D35-4272-8DC0-E75DE1063E49}"/>
    <cellStyle name="Normal 2 2 84 19" xfId="19455" xr:uid="{0668F15E-2194-4882-8D46-B613CFB1697F}"/>
    <cellStyle name="Normal 2 2 84 2" xfId="3968" xr:uid="{7377E91B-DC44-422D-8B84-477CC079077A}"/>
    <cellStyle name="Normal 2 2 84 2 2" xfId="3969" xr:uid="{03445BFD-FDF8-4303-8195-AFDD6A0F347C}"/>
    <cellStyle name="Normal 2 2 84 20" xfId="19456" xr:uid="{22722D04-78CD-4C51-8911-6D5AB24F49E6}"/>
    <cellStyle name="Normal 2 2 84 21" xfId="19457" xr:uid="{61253738-60F3-402A-8D9B-50C155506EAF}"/>
    <cellStyle name="Normal 2 2 84 22" xfId="19458" xr:uid="{1F90A5A3-5A6E-42C1-9364-206D660922D2}"/>
    <cellStyle name="Normal 2 2 84 23" xfId="19459" xr:uid="{7177E31D-EF6B-44A1-832E-A22A9D09301A}"/>
    <cellStyle name="Normal 2 2 84 24" xfId="19460" xr:uid="{48F60FE5-B7C6-4F87-A11E-B2BE968EF2B4}"/>
    <cellStyle name="Normal 2 2 84 25" xfId="19461" xr:uid="{3A8F502B-15C1-4E16-8326-5D823BCA8F6E}"/>
    <cellStyle name="Normal 2 2 84 26" xfId="19462" xr:uid="{2A690074-00C4-49D5-B40D-E8F2D1B68CF8}"/>
    <cellStyle name="Normal 2 2 84 27" xfId="19463" xr:uid="{FB596516-C2ED-48E5-B025-11BF220380E3}"/>
    <cellStyle name="Normal 2 2 84 28" xfId="19464" xr:uid="{651BCF1F-7455-40C7-9EB8-4B69E0E76A8E}"/>
    <cellStyle name="Normal 2 2 84 29" xfId="19465" xr:uid="{562CFAA1-5F01-41BC-A7E9-FB950FD46330}"/>
    <cellStyle name="Normal 2 2 84 3" xfId="3970" xr:uid="{CF5D3BAC-002D-4563-AD79-85D781465216}"/>
    <cellStyle name="Normal 2 2 84 3 2" xfId="3971" xr:uid="{2D668977-4797-46E4-88B9-92B69A2CE454}"/>
    <cellStyle name="Normal 2 2 84 30" xfId="19466" xr:uid="{DE757AC7-BF39-476F-B77E-1925D630E9BC}"/>
    <cellStyle name="Normal 2 2 84 31" xfId="19467" xr:uid="{B335134C-A84C-4F33-928F-21C28CFDF728}"/>
    <cellStyle name="Normal 2 2 84 32" xfId="19468" xr:uid="{022CA851-3098-45AC-8309-0BC1A39D384C}"/>
    <cellStyle name="Normal 2 2 84 33" xfId="19469" xr:uid="{BC2E24D2-62AF-483B-8C09-9186E25AEDC6}"/>
    <cellStyle name="Normal 2 2 84 34" xfId="19470" xr:uid="{935066E8-A199-411E-AD9E-CD8EEED66227}"/>
    <cellStyle name="Normal 2 2 84 35" xfId="19471" xr:uid="{3439B7B1-8C6D-42CC-989A-7EF806C9F017}"/>
    <cellStyle name="Normal 2 2 84 36" xfId="19472" xr:uid="{DF5D3085-B32B-45D4-8D0A-319A600AADC1}"/>
    <cellStyle name="Normal 2 2 84 37" xfId="19473" xr:uid="{135262C9-5450-4A73-94B1-C2129C286798}"/>
    <cellStyle name="Normal 2 2 84 38" xfId="19474" xr:uid="{FE36E125-118C-47FF-AC22-87310A18F747}"/>
    <cellStyle name="Normal 2 2 84 39" xfId="19475" xr:uid="{00F543B2-1C4B-4383-B398-231D6E177CB2}"/>
    <cellStyle name="Normal 2 2 84 4" xfId="3972" xr:uid="{77B4B581-A930-450C-9ED7-C57C3AE01BEF}"/>
    <cellStyle name="Normal 2 2 84 4 2" xfId="3973" xr:uid="{8A9CFDF1-3D9D-4204-80F7-823E859CED0E}"/>
    <cellStyle name="Normal 2 2 84 40" xfId="19476" xr:uid="{2D426DFE-9F0B-4740-A7C0-A2DB9AFF2A23}"/>
    <cellStyle name="Normal 2 2 84 5" xfId="3974" xr:uid="{9161580B-2DC6-4808-B794-E31CEC07ABE8}"/>
    <cellStyle name="Normal 2 2 84 5 2" xfId="3975" xr:uid="{7BD52E65-692C-474A-8DCD-B74456B18F38}"/>
    <cellStyle name="Normal 2 2 84 6" xfId="3976" xr:uid="{05A48EEE-0C7D-4FC2-87AA-095F52BE3F7E}"/>
    <cellStyle name="Normal 2 2 84 6 2" xfId="3977" xr:uid="{D80C7C67-25EF-4E35-8DE1-D1D9E2879027}"/>
    <cellStyle name="Normal 2 2 84 7" xfId="3978" xr:uid="{DFBA544B-F899-4764-BDF8-8754983A83FD}"/>
    <cellStyle name="Normal 2 2 84 7 2" xfId="3979" xr:uid="{1C4B3A63-E98C-445C-899E-66C32A38F096}"/>
    <cellStyle name="Normal 2 2 84 8" xfId="3980" xr:uid="{84C62E16-B62B-4AEC-B49D-92864229179B}"/>
    <cellStyle name="Normal 2 2 84 8 2" xfId="3981" xr:uid="{DF18A5D5-9BB8-4A6F-96D7-682D44781686}"/>
    <cellStyle name="Normal 2 2 84 9" xfId="3982" xr:uid="{5A64EB2F-14D3-49EA-AE64-55CD5D699D07}"/>
    <cellStyle name="Normal 2 2 84 9 2" xfId="3983" xr:uid="{D6C65D95-F1EB-47E7-8693-AEE4B4FF7DD3}"/>
    <cellStyle name="Normal 2 2 85" xfId="3984" xr:uid="{F862E5FF-3171-4485-9436-BD4FD9DF9C5D}"/>
    <cellStyle name="Normal 2 2 85 10" xfId="3985" xr:uid="{86329955-54FF-45A9-8A80-7D8E3A66D392}"/>
    <cellStyle name="Normal 2 2 85 10 2" xfId="3986" xr:uid="{98C21797-8FC6-4E08-82E2-48E50740A07F}"/>
    <cellStyle name="Normal 2 2 85 11" xfId="19477" xr:uid="{986815C9-1FA4-4868-BAA1-B94A0FC610AC}"/>
    <cellStyle name="Normal 2 2 85 11 2" xfId="19478" xr:uid="{421757E5-5D71-4F72-9979-EAFC0A156DC6}"/>
    <cellStyle name="Normal 2 2 85 11 2 2" xfId="19479" xr:uid="{9DBC718B-58D5-4BE1-9284-66DC7C134261}"/>
    <cellStyle name="Normal 2 2 85 11 3" xfId="19480" xr:uid="{39472C4F-E7C6-4D9D-BEF1-9BD357E523D4}"/>
    <cellStyle name="Normal 2 2 85 12" xfId="19481" xr:uid="{F87EB073-8EB0-41BA-BE9A-A7FCA4928973}"/>
    <cellStyle name="Normal 2 2 85 13" xfId="19482" xr:uid="{2A249187-8515-4A79-8F55-6271B042C2F9}"/>
    <cellStyle name="Normal 2 2 85 14" xfId="19483" xr:uid="{8278FA6D-E356-4010-8DC5-3D6403067565}"/>
    <cellStyle name="Normal 2 2 85 14 2" xfId="19484" xr:uid="{34D64479-75C3-47EA-830F-98092C945B39}"/>
    <cellStyle name="Normal 2 2 85 15" xfId="19485" xr:uid="{A9C60E72-6B1B-4995-BCDC-5458B6D814DE}"/>
    <cellStyle name="Normal 2 2 85 16" xfId="19486" xr:uid="{642A53DB-4C15-4474-80A2-41B8E4C0D0B0}"/>
    <cellStyle name="Normal 2 2 85 17" xfId="19487" xr:uid="{A01B8408-EC2A-42C2-A30B-7F129A2FE01D}"/>
    <cellStyle name="Normal 2 2 85 18" xfId="19488" xr:uid="{0B885D2B-F348-40BE-9BCD-5E10CD4D6EE7}"/>
    <cellStyle name="Normal 2 2 85 19" xfId="19489" xr:uid="{BB13458F-633D-4887-A768-9A88EF1F0E64}"/>
    <cellStyle name="Normal 2 2 85 2" xfId="3987" xr:uid="{F987BEDE-21D5-4B3F-B4B4-11EEAF9670A8}"/>
    <cellStyle name="Normal 2 2 85 2 2" xfId="3988" xr:uid="{B95DE6AD-C050-4B58-9448-ACBC424D4EA1}"/>
    <cellStyle name="Normal 2 2 85 20" xfId="19490" xr:uid="{7850FA94-AC67-4D04-9FD4-8A336F58493A}"/>
    <cellStyle name="Normal 2 2 85 21" xfId="19491" xr:uid="{2DF5D33B-9587-4B55-AF17-082D5D30999C}"/>
    <cellStyle name="Normal 2 2 85 22" xfId="19492" xr:uid="{180D48E7-6BA4-48E3-B836-9DBC21B01C91}"/>
    <cellStyle name="Normal 2 2 85 23" xfId="19493" xr:uid="{08FE569D-14D9-4741-9C7D-F71CA1F0B0A7}"/>
    <cellStyle name="Normal 2 2 85 24" xfId="19494" xr:uid="{48946A3E-18EA-4F57-8229-011D2DC4AAFE}"/>
    <cellStyle name="Normal 2 2 85 25" xfId="19495" xr:uid="{9D83C4F6-BF0A-4CD6-AF79-6A8217647C80}"/>
    <cellStyle name="Normal 2 2 85 26" xfId="19496" xr:uid="{8E8ABCAF-A911-4B60-B4E4-D17E105C813A}"/>
    <cellStyle name="Normal 2 2 85 27" xfId="19497" xr:uid="{EC17999B-DC0A-4A01-B33B-3769E5419C05}"/>
    <cellStyle name="Normal 2 2 85 28" xfId="19498" xr:uid="{CA45A3BE-F462-4DCE-8E42-C84FB7F13EAE}"/>
    <cellStyle name="Normal 2 2 85 29" xfId="19499" xr:uid="{5811D72A-058A-4010-AE68-19116BD427D8}"/>
    <cellStyle name="Normal 2 2 85 3" xfId="3989" xr:uid="{A9F90FF8-6E2A-473D-8ED2-3343B1A7F989}"/>
    <cellStyle name="Normal 2 2 85 3 2" xfId="3990" xr:uid="{D322CB8F-F5F3-4004-B5AA-870D44061B35}"/>
    <cellStyle name="Normal 2 2 85 30" xfId="19500" xr:uid="{634DFA4B-F68C-45C8-87D3-7D3ED7BBAF17}"/>
    <cellStyle name="Normal 2 2 85 31" xfId="19501" xr:uid="{491454B5-0D22-42FD-A6EB-835A3EC8891B}"/>
    <cellStyle name="Normal 2 2 85 32" xfId="19502" xr:uid="{C4579AFD-B5B0-4AFC-BDF2-7744EF7EE64F}"/>
    <cellStyle name="Normal 2 2 85 33" xfId="19503" xr:uid="{DC9C1D71-D8DF-4F11-BA12-795700C51795}"/>
    <cellStyle name="Normal 2 2 85 34" xfId="19504" xr:uid="{D87CB409-2382-42A8-8F39-7AC09312BBD6}"/>
    <cellStyle name="Normal 2 2 85 35" xfId="19505" xr:uid="{858351BD-1DB1-464D-A93E-31AAF9331343}"/>
    <cellStyle name="Normal 2 2 85 36" xfId="19506" xr:uid="{823CFF52-AE12-4984-AAF6-B3BDD887D58D}"/>
    <cellStyle name="Normal 2 2 85 37" xfId="19507" xr:uid="{9C748C4D-82B8-4CB0-B52C-D93D43B8EC8D}"/>
    <cellStyle name="Normal 2 2 85 38" xfId="19508" xr:uid="{7CF0D065-AAFE-4958-927D-7139B3B516C1}"/>
    <cellStyle name="Normal 2 2 85 39" xfId="19509" xr:uid="{CE4BC925-3D6E-4A02-AB13-45C163BBC42D}"/>
    <cellStyle name="Normal 2 2 85 4" xfId="3991" xr:uid="{FE1BD65F-597F-4810-8616-9A29C23760C3}"/>
    <cellStyle name="Normal 2 2 85 4 2" xfId="3992" xr:uid="{C7F24F10-3E95-4FBA-AF2C-54535941D245}"/>
    <cellStyle name="Normal 2 2 85 40" xfId="19510" xr:uid="{C4396A35-B895-4F50-9725-69EF678A0FD2}"/>
    <cellStyle name="Normal 2 2 85 5" xfId="3993" xr:uid="{154130A8-3DA7-4099-A3F3-3D7B3B1EA4F9}"/>
    <cellStyle name="Normal 2 2 85 5 2" xfId="3994" xr:uid="{824EBC81-7AD6-47F1-9DC5-1FD4D9A00395}"/>
    <cellStyle name="Normal 2 2 85 6" xfId="3995" xr:uid="{16F18753-33DB-4354-AF5B-88F2C9326C32}"/>
    <cellStyle name="Normal 2 2 85 6 2" xfId="3996" xr:uid="{123FCDDD-D237-43BC-9DDE-8D66E9DCF92A}"/>
    <cellStyle name="Normal 2 2 85 7" xfId="3997" xr:uid="{37B749B4-63AE-44E9-8D7A-19292FAD7550}"/>
    <cellStyle name="Normal 2 2 85 7 2" xfId="3998" xr:uid="{FE9A272B-B4D7-4057-90FE-D1CF72F17A44}"/>
    <cellStyle name="Normal 2 2 85 8" xfId="3999" xr:uid="{5F356C7E-4BB1-478E-8B4F-B282B1F9BD75}"/>
    <cellStyle name="Normal 2 2 85 8 2" xfId="4000" xr:uid="{9B457552-08B2-489A-8703-D4502F2D4CF4}"/>
    <cellStyle name="Normal 2 2 85 9" xfId="4001" xr:uid="{9796AD66-9149-4A28-9C32-5E19856E4072}"/>
    <cellStyle name="Normal 2 2 85 9 2" xfId="4002" xr:uid="{46D0D24A-7A53-46FA-B440-1027BC84E08D}"/>
    <cellStyle name="Normal 2 2 86" xfId="4003" xr:uid="{1E9BCB58-B493-42AE-BD55-3CC7CC777C2E}"/>
    <cellStyle name="Normal 2 2 87" xfId="4004" xr:uid="{0403CC89-0B47-409C-ACA9-F5B8A7856693}"/>
    <cellStyle name="Normal 2 2 88" xfId="4005" xr:uid="{EF5E7C92-D573-4735-9F9A-CADABAFFB222}"/>
    <cellStyle name="Normal 2 2 89" xfId="4006" xr:uid="{9B5E8A48-5A0D-4111-98B6-F9A404FFC981}"/>
    <cellStyle name="Normal 2 2 9" xfId="4007" xr:uid="{B162AE98-A95F-401C-BDD4-DB775706CFEC}"/>
    <cellStyle name="Normal 2 2 9 10" xfId="19511" xr:uid="{725DEA25-AF88-4340-88AB-FBBF767B84A4}"/>
    <cellStyle name="Normal 2 2 9 11" xfId="19512" xr:uid="{AFA4FE09-BD9B-44ED-97D6-E483A9DECA9F}"/>
    <cellStyle name="Normal 2 2 9 12" xfId="19513" xr:uid="{545F1387-3BF7-419E-8382-670F7707D2EF}"/>
    <cellStyle name="Normal 2 2 9 13" xfId="19514" xr:uid="{151F4FE0-59D0-427E-AFF8-6DB4BE137B93}"/>
    <cellStyle name="Normal 2 2 9 14" xfId="19515" xr:uid="{8B86E982-D8AF-484A-9AF8-2AFEC3C910AA}"/>
    <cellStyle name="Normal 2 2 9 15" xfId="19516" xr:uid="{7CF4E191-062D-4E00-A5D5-B7E3929778B9}"/>
    <cellStyle name="Normal 2 2 9 16" xfId="19517" xr:uid="{EB243890-AD0F-4801-899A-0BA41724D1DF}"/>
    <cellStyle name="Normal 2 2 9 17" xfId="19518" xr:uid="{6BA9B0BA-D972-4E3E-A778-C7C22E76A257}"/>
    <cellStyle name="Normal 2 2 9 18" xfId="19519" xr:uid="{821BDBAE-558B-4AE7-8783-CDE84BB2C0B9}"/>
    <cellStyle name="Normal 2 2 9 19" xfId="19520" xr:uid="{D1B4A307-F2EC-40E8-9DF0-ED6B374E8547}"/>
    <cellStyle name="Normal 2 2 9 2" xfId="4008" xr:uid="{B7E585A1-EDF7-4FFE-9E64-F216B54C79BB}"/>
    <cellStyle name="Normal 2 2 9 2 2" xfId="4009" xr:uid="{A7D55736-F985-4E8A-AF17-8DBAE710C0C8}"/>
    <cellStyle name="Normal 2 2 9 2 2 10" xfId="19521" xr:uid="{5AC1E86A-1BB5-4811-A787-3279C29AFA66}"/>
    <cellStyle name="Normal 2 2 9 2 2 11" xfId="19522" xr:uid="{21D86894-C8FE-4BCB-81A6-AA219EF64AA0}"/>
    <cellStyle name="Normal 2 2 9 2 2 12" xfId="19523" xr:uid="{DF826878-6855-4F13-A0CA-212A981AF2FB}"/>
    <cellStyle name="Normal 2 2 9 2 2 13" xfId="19524" xr:uid="{00AD5359-154A-4CCF-BBAD-40B9BCA95B69}"/>
    <cellStyle name="Normal 2 2 9 2 2 14" xfId="19525" xr:uid="{2E1D5475-29D7-4F0C-B71D-92F8E585F84D}"/>
    <cellStyle name="Normal 2 2 9 2 2 15" xfId="19526" xr:uid="{D7BFD295-C2F2-4533-AF54-D0EFBAB50983}"/>
    <cellStyle name="Normal 2 2 9 2 2 16" xfId="19527" xr:uid="{DF02DFAD-0880-4F34-852E-173751375265}"/>
    <cellStyle name="Normal 2 2 9 2 2 17" xfId="19528" xr:uid="{87BB6125-99E7-4569-B557-13172BA3D806}"/>
    <cellStyle name="Normal 2 2 9 2 2 18" xfId="19529" xr:uid="{2DDF5DB3-9938-4EA4-A142-0053661496B2}"/>
    <cellStyle name="Normal 2 2 9 2 2 19" xfId="19530" xr:uid="{2D50607B-BBC5-481E-9E7C-0BE0DFD7504C}"/>
    <cellStyle name="Normal 2 2 9 2 2 2" xfId="4010" xr:uid="{F61A7558-4E05-430F-9A29-1A0A4B66DFFA}"/>
    <cellStyle name="Normal 2 2 9 2 2 20" xfId="19531" xr:uid="{F5C74A06-EF65-4409-B01C-0099AF3519E9}"/>
    <cellStyle name="Normal 2 2 9 2 2 21" xfId="19532" xr:uid="{8451F32A-70C9-424D-9492-7AA30C9C3777}"/>
    <cellStyle name="Normal 2 2 9 2 2 22" xfId="19533" xr:uid="{6083A4F8-19CA-4421-BC30-14AE432AE1C3}"/>
    <cellStyle name="Normal 2 2 9 2 2 23" xfId="19534" xr:uid="{9F203889-873B-437F-A4C1-E679D11A9720}"/>
    <cellStyle name="Normal 2 2 9 2 2 24" xfId="19535" xr:uid="{E88FB7BC-680A-49E7-A0DA-320A456EE8E0}"/>
    <cellStyle name="Normal 2 2 9 2 2 25" xfId="19536" xr:uid="{40524AD5-251D-4B28-8236-74E208B4CD81}"/>
    <cellStyle name="Normal 2 2 9 2 2 26" xfId="19537" xr:uid="{F373D587-AAD1-421F-9657-53EAB1AB8896}"/>
    <cellStyle name="Normal 2 2 9 2 2 27" xfId="19538" xr:uid="{D820269D-BBD0-4105-8E64-7B069C39B9E1}"/>
    <cellStyle name="Normal 2 2 9 2 2 28" xfId="19539" xr:uid="{774467AA-BAD0-464F-A0A4-EB702BCB0DE6}"/>
    <cellStyle name="Normal 2 2 9 2 2 29" xfId="19540" xr:uid="{C24E9E46-D1C1-4E35-B518-75C674573F12}"/>
    <cellStyle name="Normal 2 2 9 2 2 3" xfId="19541" xr:uid="{CE573009-76A6-4535-8EE0-7A57494060D2}"/>
    <cellStyle name="Normal 2 2 9 2 2 30" xfId="19542" xr:uid="{1E97BE75-669E-4BC7-8564-E03E806359CA}"/>
    <cellStyle name="Normal 2 2 9 2 2 31" xfId="19543" xr:uid="{FCED6B82-6EC7-4C96-8816-54E3089B7EF9}"/>
    <cellStyle name="Normal 2 2 9 2 2 4" xfId="19544" xr:uid="{01639FE9-D0AF-4F9A-B976-C8E8BE1DB94C}"/>
    <cellStyle name="Normal 2 2 9 2 2 5" xfId="19545" xr:uid="{34C9EF47-06CB-48EF-8F2A-B07B27D4C8F3}"/>
    <cellStyle name="Normal 2 2 9 2 2 6" xfId="19546" xr:uid="{BDBDCF0C-F276-4D24-AD70-C86876302C9E}"/>
    <cellStyle name="Normal 2 2 9 2 2 7" xfId="19547" xr:uid="{F593AE09-DB72-41C3-AFD5-A76CD5B06839}"/>
    <cellStyle name="Normal 2 2 9 2 2 8" xfId="19548" xr:uid="{FAA2EDA8-D2C2-4F04-BED0-9E3B97D809D4}"/>
    <cellStyle name="Normal 2 2 9 2 2 9" xfId="19549" xr:uid="{D667994E-9419-402D-86A7-8E1E543AFDC5}"/>
    <cellStyle name="Normal 2 2 9 2 3" xfId="19550" xr:uid="{AC0BFB2E-E2D6-4737-B736-68DEDDC4C276}"/>
    <cellStyle name="Normal 2 2 9 2 4" xfId="19551" xr:uid="{58891300-6C73-43D9-A9C4-07178CAD7B1F}"/>
    <cellStyle name="Normal 2 2 9 20" xfId="19552" xr:uid="{6FB247F7-3205-4028-AEB2-AC4BA082466F}"/>
    <cellStyle name="Normal 2 2 9 21" xfId="19553" xr:uid="{12BB8D69-9E08-438D-BF1E-910685DFC19D}"/>
    <cellStyle name="Normal 2 2 9 22" xfId="19554" xr:uid="{370D75EE-277F-458C-A909-317E7505E555}"/>
    <cellStyle name="Normal 2 2 9 23" xfId="19555" xr:uid="{FE8FE746-C867-4DB2-91B6-F4EA3F3CCB9D}"/>
    <cellStyle name="Normal 2 2 9 24" xfId="19556" xr:uid="{EDA8662C-BDB7-4739-B55B-98319EB3F991}"/>
    <cellStyle name="Normal 2 2 9 25" xfId="19557" xr:uid="{01D68320-CE30-45F1-8C98-F6985C9B5750}"/>
    <cellStyle name="Normal 2 2 9 26" xfId="19558" xr:uid="{BA60B822-D4B2-406B-8C83-26A9FD83CE75}"/>
    <cellStyle name="Normal 2 2 9 27" xfId="19559" xr:uid="{0C993376-E4B6-40B4-AACF-B56B741EE161}"/>
    <cellStyle name="Normal 2 2 9 28" xfId="19560" xr:uid="{F6742695-DB25-4055-9031-6DEA5C6BC4ED}"/>
    <cellStyle name="Normal 2 2 9 29" xfId="19561" xr:uid="{7F9681D9-B52A-47BF-AF74-FB29422D2B37}"/>
    <cellStyle name="Normal 2 2 9 3" xfId="4011" xr:uid="{0AD5A48F-9A54-4B2E-BC9C-9B973C61902E}"/>
    <cellStyle name="Normal 2 2 9 30" xfId="19562" xr:uid="{F176C0FD-A9F7-4A61-8BE4-AEA53042E137}"/>
    <cellStyle name="Normal 2 2 9 31" xfId="19563" xr:uid="{3E2F9CC2-08F7-43F1-AC07-5A82AFD74224}"/>
    <cellStyle name="Normal 2 2 9 32" xfId="19564" xr:uid="{B38C983A-4BED-4CCE-93AD-4C6B89F5D10E}"/>
    <cellStyle name="Normal 2 2 9 4" xfId="19565" xr:uid="{A7948EC2-ACE9-4DF5-A3E6-307CD9106B0B}"/>
    <cellStyle name="Normal 2 2 9 5" xfId="19566" xr:uid="{B2D4EAD1-0611-4917-A80B-55A86FEDB80A}"/>
    <cellStyle name="Normal 2 2 9 6" xfId="19567" xr:uid="{40C00721-92F3-4D18-BCF0-CED424938850}"/>
    <cellStyle name="Normal 2 2 9 7" xfId="19568" xr:uid="{F269E791-C44A-413F-BC0D-F23FD534BC0A}"/>
    <cellStyle name="Normal 2 2 9 8" xfId="19569" xr:uid="{7B6D886A-EC96-483C-80A5-CFF373806268}"/>
    <cellStyle name="Normal 2 2 9 9" xfId="19570" xr:uid="{E9B45DC5-64D2-4D03-86F1-4B9383CDCDE3}"/>
    <cellStyle name="Normal 2 2 90" xfId="4012" xr:uid="{CE71801A-B5A0-4398-BAA2-4E80127E9943}"/>
    <cellStyle name="Normal 2 2 91" xfId="4013" xr:uid="{038AD58E-3234-46C0-B461-A952ED682889}"/>
    <cellStyle name="Normal 2 2 92" xfId="4014" xr:uid="{98D952E8-5FD6-4D0A-ADA6-51E496E5FE20}"/>
    <cellStyle name="Normal 2 2 93" xfId="4015" xr:uid="{44FEAA1A-D0D5-4418-94A3-E8977A132728}"/>
    <cellStyle name="Normal 2 2 94" xfId="4016" xr:uid="{85D15BDD-166F-4F81-AE2C-9B9622AAE0B9}"/>
    <cellStyle name="Normal 2 2 95" xfId="4017" xr:uid="{4CCD299A-6DB2-4CF7-BE4F-B4C649437386}"/>
    <cellStyle name="Normal 2 2 96" xfId="4018" xr:uid="{15F0272A-64FB-41B8-869C-4F57FC3DCD57}"/>
    <cellStyle name="Normal 2 2 97" xfId="4019" xr:uid="{D3DC44E4-49EF-4464-A23F-488620AC503C}"/>
    <cellStyle name="Normal 2 2 98" xfId="4020" xr:uid="{A4706477-15AD-4E6E-B5A1-E2CE58B1F8DD}"/>
    <cellStyle name="Normal 2 2 98 10" xfId="4021" xr:uid="{7F6F2627-16D3-4483-99AD-585EF71621D1}"/>
    <cellStyle name="Normal 2 2 98 10 2" xfId="4022" xr:uid="{05EF16A8-84AD-4EC8-9AF9-1D55EBC40FB2}"/>
    <cellStyle name="Normal 2 2 98 11" xfId="19571" xr:uid="{DAE0CD19-42D1-436D-B861-8F481ED88303}"/>
    <cellStyle name="Normal 2 2 98 11 2" xfId="19572" xr:uid="{F1131458-0FD4-481E-A1D3-0CE3784B406F}"/>
    <cellStyle name="Normal 2 2 98 11 2 2" xfId="19573" xr:uid="{CEE42E62-29E4-4B55-9417-D398C896D837}"/>
    <cellStyle name="Normal 2 2 98 11 3" xfId="19574" xr:uid="{BF71463F-B1A9-4506-BAD1-B684748E6536}"/>
    <cellStyle name="Normal 2 2 98 12" xfId="19575" xr:uid="{1D69B851-F5A0-4C9E-A906-DFBA3FB2006F}"/>
    <cellStyle name="Normal 2 2 98 13" xfId="19576" xr:uid="{4B7CEF02-4DC4-487B-88F3-B7823414CBA7}"/>
    <cellStyle name="Normal 2 2 98 14" xfId="19577" xr:uid="{EC9CB0CD-AA7A-44F7-8133-74828B7135B9}"/>
    <cellStyle name="Normal 2 2 98 14 2" xfId="19578" xr:uid="{23453F96-8748-4A85-86C3-C0BB2D2AFC5A}"/>
    <cellStyle name="Normal 2 2 98 15" xfId="19579" xr:uid="{B0B2051F-6E37-4AF5-80B9-33AFC1504982}"/>
    <cellStyle name="Normal 2 2 98 16" xfId="19580" xr:uid="{D6F4FFAB-4673-416B-8544-AE2F87876AC3}"/>
    <cellStyle name="Normal 2 2 98 17" xfId="19581" xr:uid="{9243939D-5A38-468A-829F-B65358FBD7A8}"/>
    <cellStyle name="Normal 2 2 98 18" xfId="19582" xr:uid="{A1954B31-D986-4E4C-8F2E-A5DDF6E7CBCA}"/>
    <cellStyle name="Normal 2 2 98 19" xfId="19583" xr:uid="{509595E8-9572-425E-9EF3-0D3485C293A5}"/>
    <cellStyle name="Normal 2 2 98 2" xfId="4023" xr:uid="{E3124E79-512A-475E-BE80-B3B310E357AB}"/>
    <cellStyle name="Normal 2 2 98 2 2" xfId="4024" xr:uid="{D241D84F-ED99-477C-85AF-E1B7EE70D3E1}"/>
    <cellStyle name="Normal 2 2 98 20" xfId="19584" xr:uid="{C320A19B-8C3D-4C49-9CA4-987DD7693771}"/>
    <cellStyle name="Normal 2 2 98 21" xfId="19585" xr:uid="{158AB4DA-5C09-4526-9A22-120C4BC70011}"/>
    <cellStyle name="Normal 2 2 98 22" xfId="19586" xr:uid="{1FF5CCE3-1244-43E2-9E29-EDEABCC7EE89}"/>
    <cellStyle name="Normal 2 2 98 23" xfId="19587" xr:uid="{1931E337-56ED-4160-9A9D-3E581F0A5A39}"/>
    <cellStyle name="Normal 2 2 98 24" xfId="19588" xr:uid="{3A9CAEE9-E615-4556-9C31-082DC9784EAE}"/>
    <cellStyle name="Normal 2 2 98 25" xfId="19589" xr:uid="{B0005673-254F-4731-9CE1-926B8FE9A3A9}"/>
    <cellStyle name="Normal 2 2 98 26" xfId="19590" xr:uid="{D63EDF31-F58C-4C8C-A590-CF3EB0777AA5}"/>
    <cellStyle name="Normal 2 2 98 27" xfId="19591" xr:uid="{469495E9-7323-48B8-A471-8A78DF939A15}"/>
    <cellStyle name="Normal 2 2 98 28" xfId="19592" xr:uid="{17A2B590-D3DA-4F77-A2C1-5CEFCD9E7A1B}"/>
    <cellStyle name="Normal 2 2 98 29" xfId="19593" xr:uid="{007AEB24-06CE-46BA-885C-B5CDC55BF252}"/>
    <cellStyle name="Normal 2 2 98 3" xfId="4025" xr:uid="{7D1AD30A-0F78-4076-A825-E2EDCFF3579A}"/>
    <cellStyle name="Normal 2 2 98 3 2" xfId="4026" xr:uid="{A2B147F5-0DCE-4232-B1E1-6D0687108E1F}"/>
    <cellStyle name="Normal 2 2 98 30" xfId="19594" xr:uid="{1E8671FE-16DB-4C51-9BA1-DF89339BB2C5}"/>
    <cellStyle name="Normal 2 2 98 31" xfId="19595" xr:uid="{DCBAD3EC-D8A0-4321-87D7-C57B7FC9DAFE}"/>
    <cellStyle name="Normal 2 2 98 32" xfId="19596" xr:uid="{55D5AA97-60DC-4996-92D4-49773E34E05D}"/>
    <cellStyle name="Normal 2 2 98 33" xfId="19597" xr:uid="{565D4DFC-242E-4D03-A7A4-C336B3BFA589}"/>
    <cellStyle name="Normal 2 2 98 34" xfId="19598" xr:uid="{AA8BBEFA-038F-4698-AABB-94211F091D84}"/>
    <cellStyle name="Normal 2 2 98 35" xfId="19599" xr:uid="{88E68F98-4625-4EC0-A303-670983392F0B}"/>
    <cellStyle name="Normal 2 2 98 36" xfId="19600" xr:uid="{0C712477-F854-4C4F-967A-27DFAC6A4D7C}"/>
    <cellStyle name="Normal 2 2 98 37" xfId="19601" xr:uid="{AB86B79E-475C-46C8-BE0D-CD2D4A4D2CA1}"/>
    <cellStyle name="Normal 2 2 98 38" xfId="19602" xr:uid="{EE61D13F-6310-46C1-A0A7-DF4D326E34FE}"/>
    <cellStyle name="Normal 2 2 98 39" xfId="19603" xr:uid="{05182AA7-7CC6-4959-8281-8E9CCA73DA5C}"/>
    <cellStyle name="Normal 2 2 98 4" xfId="4027" xr:uid="{1139DBA7-BDBC-4F03-9987-0761D2508E90}"/>
    <cellStyle name="Normal 2 2 98 4 2" xfId="4028" xr:uid="{ABD0DB63-E8F0-4E84-BD97-49F9CF1E1D5B}"/>
    <cellStyle name="Normal 2 2 98 40" xfId="19604" xr:uid="{A4B1BA67-EB38-4571-A9A0-62D7827712EC}"/>
    <cellStyle name="Normal 2 2 98 5" xfId="4029" xr:uid="{09402E5F-FA17-476C-A20F-CED4997F307F}"/>
    <cellStyle name="Normal 2 2 98 5 2" xfId="4030" xr:uid="{5DDCB483-C99A-480C-B4A1-45B6909DAE07}"/>
    <cellStyle name="Normal 2 2 98 6" xfId="4031" xr:uid="{19C9E06F-A038-4855-BCE2-0189A5F8FF05}"/>
    <cellStyle name="Normal 2 2 98 6 2" xfId="4032" xr:uid="{BC8D110E-0BE4-4B37-A504-5F34376D1759}"/>
    <cellStyle name="Normal 2 2 98 7" xfId="4033" xr:uid="{9F1D868C-F4F1-40D3-8850-10647651814E}"/>
    <cellStyle name="Normal 2 2 98 7 2" xfId="4034" xr:uid="{135751C1-B576-4CFD-AAD8-16CA5AA283A0}"/>
    <cellStyle name="Normal 2 2 98 8" xfId="4035" xr:uid="{A56C9437-96A2-4501-8B7B-A84BE9CB6D6A}"/>
    <cellStyle name="Normal 2 2 98 8 2" xfId="4036" xr:uid="{2DDCFAD8-9B53-4D45-84D2-8DF45C4957E5}"/>
    <cellStyle name="Normal 2 2 98 9" xfId="4037" xr:uid="{43C0C03D-073C-4F22-A480-6B2D2A63BEFA}"/>
    <cellStyle name="Normal 2 2 98 9 2" xfId="4038" xr:uid="{14DCD57A-DC78-40E5-ACD5-331ADC283984}"/>
    <cellStyle name="Normal 2 2 99" xfId="4039" xr:uid="{DC9ABF40-A704-4796-94E3-4D931D6A4B38}"/>
    <cellStyle name="Normal 2 2 99 10" xfId="19605" xr:uid="{262C9C29-5D63-4E9E-8F4C-ED79E26E7029}"/>
    <cellStyle name="Normal 2 2 99 11" xfId="19606" xr:uid="{E71262C0-7CAC-4733-ABC7-1BD61AC5FB16}"/>
    <cellStyle name="Normal 2 2 99 12" xfId="19607" xr:uid="{9EEB77C2-29BD-415B-9E52-C00CDFAC7084}"/>
    <cellStyle name="Normal 2 2 99 13" xfId="19608" xr:uid="{D8F03834-4062-45EA-89FB-4C1396E9D350}"/>
    <cellStyle name="Normal 2 2 99 2" xfId="19609" xr:uid="{16026F39-BAFD-47F4-83D7-E82A0032B0C1}"/>
    <cellStyle name="Normal 2 2 99 2 2" xfId="19610" xr:uid="{2CF85AB1-8D0B-4B31-B049-5D934AE9E9FE}"/>
    <cellStyle name="Normal 2 2 99 3" xfId="19611" xr:uid="{C900724C-A2F2-4FC7-B702-88A50EF6DF25}"/>
    <cellStyle name="Normal 2 2 99 4" xfId="19612" xr:uid="{ACEDDF9D-D37B-4172-8486-F6DA5A19BCAC}"/>
    <cellStyle name="Normal 2 2 99 5" xfId="19613" xr:uid="{A3F67694-2536-4524-A651-065CF40779AB}"/>
    <cellStyle name="Normal 2 2 99 6" xfId="19614" xr:uid="{C066FD87-C609-4BBD-9E55-9D4DBB64B3CC}"/>
    <cellStyle name="Normal 2 2 99 7" xfId="19615" xr:uid="{32BF00EB-D09B-4622-9EF6-989F7F8DC461}"/>
    <cellStyle name="Normal 2 2 99 8" xfId="19616" xr:uid="{BE57F604-6BE3-44BB-9AE0-DC4755F8A931}"/>
    <cellStyle name="Normal 2 2 99 9" xfId="19617" xr:uid="{0DEE3A91-10A4-4AF4-9A28-7E9DE5D1C206}"/>
    <cellStyle name="Normal 2 2_232020" xfId="4040" xr:uid="{9E815E1D-AAB7-45C2-8D48-9D9FDC27DF54}"/>
    <cellStyle name="Normal 2 20" xfId="4041" xr:uid="{FBCE2150-A890-4D3F-92E2-571FB10EC735}"/>
    <cellStyle name="Normal 2 20 10" xfId="4042" xr:uid="{A8D92806-F6F2-47BD-A5F3-D954AB440ED7}"/>
    <cellStyle name="Normal 2 20 11" xfId="4043" xr:uid="{1A612A5F-DFB7-4C78-AB78-FF4512E484A3}"/>
    <cellStyle name="Normal 2 20 12" xfId="4044" xr:uid="{98E81164-37A6-4E30-B0C4-8E2B0C2C3B5E}"/>
    <cellStyle name="Normal 2 20 13" xfId="4045" xr:uid="{46B7CD6E-A35D-4DCB-BFB2-ADA0E7B56B5D}"/>
    <cellStyle name="Normal 2 20 14" xfId="4046" xr:uid="{1C07BBA0-8C93-44E1-8CC7-7D72B6F1DD37}"/>
    <cellStyle name="Normal 2 20 15" xfId="4047" xr:uid="{D25C3831-B02F-403D-981C-2FFF3F0F1246}"/>
    <cellStyle name="Normal 2 20 16" xfId="4048" xr:uid="{09242517-AC3B-4DB4-A064-31BED651E09E}"/>
    <cellStyle name="Normal 2 20 17" xfId="4049" xr:uid="{71F7F4E8-5BCB-4022-9B74-BC3620DEA041}"/>
    <cellStyle name="Normal 2 20 18" xfId="4050" xr:uid="{1760C786-ED5E-467E-B87A-35465C5C3E85}"/>
    <cellStyle name="Normal 2 20 19" xfId="4051" xr:uid="{C7FB8F80-B22C-46A9-9F13-B3F315CF86DA}"/>
    <cellStyle name="Normal 2 20 2" xfId="4052" xr:uid="{3E84D46A-D115-420D-801E-BE5241ACA421}"/>
    <cellStyle name="Normal 2 20 20" xfId="4053" xr:uid="{30C07EB8-A288-4C53-AF17-21FBF13D502C}"/>
    <cellStyle name="Normal 2 20 21" xfId="4054" xr:uid="{F5139D22-57FF-4528-B468-A58648DB1905}"/>
    <cellStyle name="Normal 2 20 21 2" xfId="19618" xr:uid="{3B7FF94F-83E6-4B49-9CE7-F18B01E22A86}"/>
    <cellStyle name="Normal 2 20 21 2 2" xfId="19619" xr:uid="{A7EBFE3E-B5E7-487C-B1C7-8C94D9804FE7}"/>
    <cellStyle name="Normal 2 20 21 3" xfId="19620" xr:uid="{429E22FD-2BB1-4011-BF0F-311E74B2E39E}"/>
    <cellStyle name="Normal 2 20 22" xfId="19621" xr:uid="{48DA5DD7-D917-4034-8983-FFB1FEE15BAB}"/>
    <cellStyle name="Normal 2 20 23" xfId="19622" xr:uid="{AB17287D-E04E-4D12-9FCC-98F9B7D5674F}"/>
    <cellStyle name="Normal 2 20 24" xfId="19623" xr:uid="{39DF2864-1C2E-4374-9CDF-DEB274BABA9A}"/>
    <cellStyle name="Normal 2 20 24 2" xfId="19624" xr:uid="{E4050858-4767-48B6-B992-71CAE0E7C072}"/>
    <cellStyle name="Normal 2 20 25" xfId="19625" xr:uid="{4CF736CD-67E2-4BEF-8EF4-9330BEE98D67}"/>
    <cellStyle name="Normal 2 20 26" xfId="19626" xr:uid="{7BE86ABD-04FA-43AD-9DD7-EC7823089564}"/>
    <cellStyle name="Normal 2 20 27" xfId="19627" xr:uid="{09FE6C5E-ECDE-435B-8D7B-38380D31BEED}"/>
    <cellStyle name="Normal 2 20 28" xfId="19628" xr:uid="{8BD57467-1067-4F3B-8D27-B0101A849137}"/>
    <cellStyle name="Normal 2 20 29" xfId="19629" xr:uid="{ABFAC969-02D5-4258-ACB5-9D89A782C350}"/>
    <cellStyle name="Normal 2 20 3" xfId="4055" xr:uid="{FD73CA2D-F90A-450F-A674-C08F31DC8715}"/>
    <cellStyle name="Normal 2 20 30" xfId="19630" xr:uid="{3238D72E-3624-4430-910C-2ADFBA7A67BB}"/>
    <cellStyle name="Normal 2 20 31" xfId="19631" xr:uid="{E2F9734E-44C6-4820-89F9-F4A42C28F42A}"/>
    <cellStyle name="Normal 2 20 32" xfId="19632" xr:uid="{94D16FF6-FA12-4FB6-841C-0F8BE270D114}"/>
    <cellStyle name="Normal 2 20 33" xfId="19633" xr:uid="{EB9F0E30-D95C-4886-9233-939CFA73BC44}"/>
    <cellStyle name="Normal 2 20 34" xfId="19634" xr:uid="{D61BA6C0-F1A5-4C7F-A23D-E175F88ED852}"/>
    <cellStyle name="Normal 2 20 4" xfId="4056" xr:uid="{65409027-A7C3-4C9D-9510-2826E361F6D4}"/>
    <cellStyle name="Normal 2 20 5" xfId="4057" xr:uid="{D353E573-52D1-473E-9977-FDC19DEAF45A}"/>
    <cellStyle name="Normal 2 20 6" xfId="4058" xr:uid="{77C2DD50-F98C-4F0C-A9C9-7B71C1304EB9}"/>
    <cellStyle name="Normal 2 20 7" xfId="4059" xr:uid="{D09E9767-CDF0-483E-9941-2C581784012F}"/>
    <cellStyle name="Normal 2 20 8" xfId="4060" xr:uid="{4D64FAD9-D2E8-475D-8E26-22E72368364A}"/>
    <cellStyle name="Normal 2 20 9" xfId="4061" xr:uid="{B5BC1E89-25A1-488C-ACAB-59AD3FFEE514}"/>
    <cellStyle name="Normal 2 21" xfId="4062" xr:uid="{6108CC3A-EF31-45EF-90AE-A17AF2B6C06E}"/>
    <cellStyle name="Normal 2 21 10" xfId="4063" xr:uid="{0084C738-8855-4BA1-9920-77AF1B4638E2}"/>
    <cellStyle name="Normal 2 21 11" xfId="4064" xr:uid="{58CFCCEF-3D85-4D30-819F-1611E63E4608}"/>
    <cellStyle name="Normal 2 21 12" xfId="4065" xr:uid="{D2DC2976-1028-42E2-8DFC-E7A2B0DD6A7E}"/>
    <cellStyle name="Normal 2 21 13" xfId="4066" xr:uid="{88BEBF8F-AC73-4BE0-85EA-122E1927F603}"/>
    <cellStyle name="Normal 2 21 14" xfId="4067" xr:uid="{E061059B-2F1E-4227-B382-0F5ECA2F5109}"/>
    <cellStyle name="Normal 2 21 15" xfId="4068" xr:uid="{A45C8D95-4BB6-4B9D-A705-DDC52CCFAAA9}"/>
    <cellStyle name="Normal 2 21 16" xfId="4069" xr:uid="{F602B733-4894-4311-8295-73D4C2721096}"/>
    <cellStyle name="Normal 2 21 17" xfId="4070" xr:uid="{5BD33B49-CADE-4CF3-BC66-01373DE97BAC}"/>
    <cellStyle name="Normal 2 21 18" xfId="4071" xr:uid="{15D6F6E7-4C1B-457A-8F2D-DAFF87362B1C}"/>
    <cellStyle name="Normal 2 21 19" xfId="4072" xr:uid="{CC4F35D1-9A25-4D78-A5A2-C5D607C98E34}"/>
    <cellStyle name="Normal 2 21 2" xfId="4073" xr:uid="{026DF3DE-69FD-46DC-88BE-019B95F03000}"/>
    <cellStyle name="Normal 2 21 20" xfId="4074" xr:uid="{03578B70-2BB1-4ED5-8252-DDD1477ED0E3}"/>
    <cellStyle name="Normal 2 21 21" xfId="4075" xr:uid="{79C8FCF8-7C95-4146-B53D-E57E44B40F93}"/>
    <cellStyle name="Normal 2 21 21 2" xfId="19635" xr:uid="{25050BD0-6168-42DF-82CE-A75A3A658547}"/>
    <cellStyle name="Normal 2 21 21 2 2" xfId="19636" xr:uid="{63ABB15A-E1C5-47B0-AA55-00DC670C7C47}"/>
    <cellStyle name="Normal 2 21 21 3" xfId="19637" xr:uid="{DB092AAF-8D78-489E-8E21-A40620089684}"/>
    <cellStyle name="Normal 2 21 22" xfId="19638" xr:uid="{CC32E99D-D933-4AE9-A188-26E8C49042B8}"/>
    <cellStyle name="Normal 2 21 23" xfId="19639" xr:uid="{2939FC84-F60B-45AA-8631-7E72B52EA3E6}"/>
    <cellStyle name="Normal 2 21 24" xfId="19640" xr:uid="{BF8C86E3-D134-416C-9FE2-189D938920F7}"/>
    <cellStyle name="Normal 2 21 24 2" xfId="19641" xr:uid="{04315430-08DB-4572-A5D7-C09CA902FA01}"/>
    <cellStyle name="Normal 2 21 25" xfId="19642" xr:uid="{521676FE-4AD3-41E7-B5A4-A930E828FB5D}"/>
    <cellStyle name="Normal 2 21 26" xfId="19643" xr:uid="{4288FF9D-CBE8-4EF3-AE02-CECC2B69B04B}"/>
    <cellStyle name="Normal 2 21 27" xfId="19644" xr:uid="{71A135D0-BA6B-4775-8B94-62731C1638A2}"/>
    <cellStyle name="Normal 2 21 28" xfId="19645" xr:uid="{A7A3F4E9-F255-4006-8B5F-25CC325C8C49}"/>
    <cellStyle name="Normal 2 21 29" xfId="19646" xr:uid="{D0B55166-2AE1-4C90-BAD2-D90110F774ED}"/>
    <cellStyle name="Normal 2 21 3" xfId="4076" xr:uid="{B02DC32D-59E0-4C01-A15D-48B72EA954A1}"/>
    <cellStyle name="Normal 2 21 30" xfId="19647" xr:uid="{5D5FEEB9-D142-42F2-9F3A-E472FC2521B7}"/>
    <cellStyle name="Normal 2 21 31" xfId="19648" xr:uid="{23D87C45-FC15-4EEA-8748-66AA02108EAE}"/>
    <cellStyle name="Normal 2 21 32" xfId="19649" xr:uid="{F1554C69-7D43-4CD4-9629-37577F8D4D95}"/>
    <cellStyle name="Normal 2 21 33" xfId="19650" xr:uid="{7A0BB425-444E-4311-BCC2-44282E482581}"/>
    <cellStyle name="Normal 2 21 34" xfId="19651" xr:uid="{02A78B9D-6DEF-4CA9-AFEA-EEC14E9AED73}"/>
    <cellStyle name="Normal 2 21 4" xfId="4077" xr:uid="{50AB925C-06B2-4F6F-A127-5B72740357F1}"/>
    <cellStyle name="Normal 2 21 5" xfId="4078" xr:uid="{6B0911B8-92F8-4154-9D49-382CB449C87A}"/>
    <cellStyle name="Normal 2 21 6" xfId="4079" xr:uid="{1A615375-C218-4599-9092-2B281332022A}"/>
    <cellStyle name="Normal 2 21 7" xfId="4080" xr:uid="{F06A7AD8-33BE-4860-AD19-6CC070CBED4E}"/>
    <cellStyle name="Normal 2 21 8" xfId="4081" xr:uid="{37185370-9CD2-4620-976A-9E9388784DFB}"/>
    <cellStyle name="Normal 2 21 9" xfId="4082" xr:uid="{FBC30BDE-505B-41E7-AF80-44A1BFA6512E}"/>
    <cellStyle name="Normal 2 22" xfId="4083" xr:uid="{B3066137-353A-489E-B561-2593457FFE3C}"/>
    <cellStyle name="Normal 2 22 10" xfId="4084" xr:uid="{91D73EF4-06CE-41FC-A845-A4F0CA6AA620}"/>
    <cellStyle name="Normal 2 22 11" xfId="4085" xr:uid="{51F8C2FF-2A95-43E4-B4CE-2EB8DAE0949B}"/>
    <cellStyle name="Normal 2 22 12" xfId="4086" xr:uid="{C3E24529-DDE8-4F53-8748-1B41D87B15CF}"/>
    <cellStyle name="Normal 2 22 13" xfId="4087" xr:uid="{B3528696-C2FD-4FA7-9AFB-726AEA0825BC}"/>
    <cellStyle name="Normal 2 22 14" xfId="4088" xr:uid="{65D2D150-B892-40F3-A562-890E8C4B1AD5}"/>
    <cellStyle name="Normal 2 22 15" xfId="4089" xr:uid="{7A9FA27B-1AD7-42C8-A884-0CC7013EAEF6}"/>
    <cellStyle name="Normal 2 22 16" xfId="4090" xr:uid="{896DCFAC-5A46-4B4C-AF26-3A98BE3BC4B1}"/>
    <cellStyle name="Normal 2 22 17" xfId="4091" xr:uid="{CC5464B1-AAC3-458B-9C06-DD64912DE485}"/>
    <cellStyle name="Normal 2 22 18" xfId="4092" xr:uid="{533F2C4D-C4EF-47CC-8F2E-70E1718CBE2C}"/>
    <cellStyle name="Normal 2 22 19" xfId="4093" xr:uid="{A4354885-07CD-480F-A5FA-F704B2C13212}"/>
    <cellStyle name="Normal 2 22 2" xfId="4094" xr:uid="{C9CE483E-9D6A-4E57-8EDB-B9650F175815}"/>
    <cellStyle name="Normal 2 22 20" xfId="4095" xr:uid="{4FB7B210-54CE-40FB-85A8-B4AEE5DBA881}"/>
    <cellStyle name="Normal 2 22 21" xfId="4096" xr:uid="{E98EFFB6-54DD-4725-9907-78D287DA9D84}"/>
    <cellStyle name="Normal 2 22 21 2" xfId="19652" xr:uid="{C40F7D6A-F267-47DE-9807-E3E9DE0C24A2}"/>
    <cellStyle name="Normal 2 22 21 2 2" xfId="19653" xr:uid="{D7F20D2A-E196-4A2F-A30A-FAB572179F2E}"/>
    <cellStyle name="Normal 2 22 21 3" xfId="19654" xr:uid="{C9B49CD6-83CD-4343-B2E8-D659A7AC0E6A}"/>
    <cellStyle name="Normal 2 22 22" xfId="19655" xr:uid="{5B8035F4-9E79-4525-B4E2-5A3FDF76431E}"/>
    <cellStyle name="Normal 2 22 23" xfId="19656" xr:uid="{D19B8268-37DC-43C5-84CC-FF2FB917AEDA}"/>
    <cellStyle name="Normal 2 22 24" xfId="19657" xr:uid="{B0CD1E2E-4926-4ECB-81BE-DDE39B9164CD}"/>
    <cellStyle name="Normal 2 22 24 2" xfId="19658" xr:uid="{3628997F-18EF-4403-B4A1-984171CA3E74}"/>
    <cellStyle name="Normal 2 22 25" xfId="19659" xr:uid="{74BF2D65-DC8C-4ED2-B199-BF06DCED31CC}"/>
    <cellStyle name="Normal 2 22 26" xfId="19660" xr:uid="{67B265E3-024B-49E1-97E5-ADBC300F9183}"/>
    <cellStyle name="Normal 2 22 27" xfId="19661" xr:uid="{B73A19E3-1674-41DF-95A2-12A6EABC7476}"/>
    <cellStyle name="Normal 2 22 28" xfId="19662" xr:uid="{BC9EB0EE-D439-4CDE-86DA-A6FED3F37FFB}"/>
    <cellStyle name="Normal 2 22 29" xfId="19663" xr:uid="{78BF549A-D621-40CE-9591-FFDE33CA9F2A}"/>
    <cellStyle name="Normal 2 22 3" xfId="4097" xr:uid="{358114F7-62EB-4130-8150-73BBD4F3FB21}"/>
    <cellStyle name="Normal 2 22 30" xfId="19664" xr:uid="{68C566EB-4B86-4867-A132-7AB0BD9ABE37}"/>
    <cellStyle name="Normal 2 22 31" xfId="19665" xr:uid="{9989E8ED-15A4-4B47-B465-46A530C2E84E}"/>
    <cellStyle name="Normal 2 22 32" xfId="19666" xr:uid="{CF88A4CA-FFE3-4957-A8F5-F04AC7B18B23}"/>
    <cellStyle name="Normal 2 22 33" xfId="19667" xr:uid="{3356A196-E9B5-4E25-80F8-79973CF0C844}"/>
    <cellStyle name="Normal 2 22 34" xfId="19668" xr:uid="{719088C7-A982-4755-B891-7BC0D84B98D4}"/>
    <cellStyle name="Normal 2 22 4" xfId="4098" xr:uid="{8F91A04C-6038-4DDC-9F10-59DAA42EBA50}"/>
    <cellStyle name="Normal 2 22 5" xfId="4099" xr:uid="{74AFF29F-1957-4614-8B72-24C1213CB222}"/>
    <cellStyle name="Normal 2 22 6" xfId="4100" xr:uid="{A185A8E6-ED29-43C7-A3D7-CF39EC863A79}"/>
    <cellStyle name="Normal 2 22 7" xfId="4101" xr:uid="{9F0AEA14-C566-4B00-BDB6-A111235DF564}"/>
    <cellStyle name="Normal 2 22 8" xfId="4102" xr:uid="{AF463B9E-99C0-4B79-9E85-C3272371C54E}"/>
    <cellStyle name="Normal 2 22 9" xfId="4103" xr:uid="{DC72663E-51F2-4350-9ABF-740C57606B89}"/>
    <cellStyle name="Normal 2 23" xfId="4104" xr:uid="{85DDEAEA-F39C-4469-9EEE-C95FC9C1B0EC}"/>
    <cellStyle name="Normal 2 23 10" xfId="4105" xr:uid="{19D3B8C8-7B8B-4C1A-A2C1-09AD28FF4412}"/>
    <cellStyle name="Normal 2 23 11" xfId="4106" xr:uid="{C6118346-8A21-45FC-9360-1FDC2D727FD4}"/>
    <cellStyle name="Normal 2 23 12" xfId="4107" xr:uid="{6C71C4EA-D324-4A08-A29A-F113D9142636}"/>
    <cellStyle name="Normal 2 23 13" xfId="4108" xr:uid="{238D985C-B962-4353-8B17-314CFE39D7BD}"/>
    <cellStyle name="Normal 2 23 14" xfId="4109" xr:uid="{5498DF8E-85F3-4AB8-A184-FA9CF67187EF}"/>
    <cellStyle name="Normal 2 23 15" xfId="4110" xr:uid="{D14F1492-C81B-4ABB-A0BB-2DA3D4053EAD}"/>
    <cellStyle name="Normal 2 23 16" xfId="4111" xr:uid="{5CFA544F-3D94-4A33-9731-B7BB307EB62B}"/>
    <cellStyle name="Normal 2 23 17" xfId="4112" xr:uid="{15EC3BBF-F6EB-4E0D-AA77-A9B102807CB8}"/>
    <cellStyle name="Normal 2 23 18" xfId="4113" xr:uid="{FAB2386F-BFFF-4833-A440-8E9AF5EC5E6D}"/>
    <cellStyle name="Normal 2 23 19" xfId="4114" xr:uid="{0F91ECC3-27FF-4A7F-8C6B-EEC509BE8A6E}"/>
    <cellStyle name="Normal 2 23 2" xfId="4115" xr:uid="{2FBC6CE6-A475-4AED-8945-8E6C417D9F5A}"/>
    <cellStyle name="Normal 2 23 20" xfId="4116" xr:uid="{9727F4B2-CBE4-4043-981A-C0A86FA75F8E}"/>
    <cellStyle name="Normal 2 23 21" xfId="4117" xr:uid="{5E0E1078-6C90-4E3B-9853-933BE95B7720}"/>
    <cellStyle name="Normal 2 23 21 2" xfId="19669" xr:uid="{D07AD457-9795-4B2D-8357-74A394C3CAC6}"/>
    <cellStyle name="Normal 2 23 21 2 2" xfId="19670" xr:uid="{74727E65-3F71-4972-9ED3-A918AF0902F7}"/>
    <cellStyle name="Normal 2 23 21 3" xfId="19671" xr:uid="{485D87F1-566A-4F0D-BFCC-1ACD1531BCB5}"/>
    <cellStyle name="Normal 2 23 22" xfId="19672" xr:uid="{7FEB6B1B-50AD-49F3-8F84-9C74901DFC02}"/>
    <cellStyle name="Normal 2 23 23" xfId="19673" xr:uid="{EE7A8A04-F6F2-458F-BDB7-15C7928EBA47}"/>
    <cellStyle name="Normal 2 23 24" xfId="19674" xr:uid="{B4977657-DBF1-4D70-A72D-63714C8D0364}"/>
    <cellStyle name="Normal 2 23 24 2" xfId="19675" xr:uid="{F256974F-BE81-4E37-81BE-8A185CF7BC76}"/>
    <cellStyle name="Normal 2 23 25" xfId="19676" xr:uid="{FBA08C75-32E4-4B48-8BD7-4DE61B305FEE}"/>
    <cellStyle name="Normal 2 23 26" xfId="19677" xr:uid="{8E9CA527-A0C1-4C3F-A0F0-87DB6CDFB192}"/>
    <cellStyle name="Normal 2 23 27" xfId="19678" xr:uid="{473D0EAE-B27C-47A9-BF6D-24BB833575E3}"/>
    <cellStyle name="Normal 2 23 28" xfId="19679" xr:uid="{41EB3288-08E8-4140-B333-13A1D4964D12}"/>
    <cellStyle name="Normal 2 23 29" xfId="19680" xr:uid="{882B1FF7-38E3-4290-B610-7B23CBB50D0C}"/>
    <cellStyle name="Normal 2 23 3" xfId="4118" xr:uid="{79C8F4F8-011D-4B4B-8D80-CA6C4AA2939C}"/>
    <cellStyle name="Normal 2 23 30" xfId="19681" xr:uid="{862F7DF3-00AD-450A-A985-ED1816D151E1}"/>
    <cellStyle name="Normal 2 23 31" xfId="19682" xr:uid="{76D6161E-392F-46C9-9876-156753D00F17}"/>
    <cellStyle name="Normal 2 23 32" xfId="19683" xr:uid="{FA02CF53-7E53-401F-BBD7-9AD88CFD8122}"/>
    <cellStyle name="Normal 2 23 33" xfId="19684" xr:uid="{5651B5EA-F2C4-46D3-8984-13EFD7ADC8FA}"/>
    <cellStyle name="Normal 2 23 34" xfId="19685" xr:uid="{7EBC2D6B-D583-4785-90F6-6C0C2F41E6DC}"/>
    <cellStyle name="Normal 2 23 4" xfId="4119" xr:uid="{D0BD01D1-1F52-4AB5-9B7E-650007B488CD}"/>
    <cellStyle name="Normal 2 23 5" xfId="4120" xr:uid="{B713891A-69FB-456E-86DD-0AA27550BBA9}"/>
    <cellStyle name="Normal 2 23 6" xfId="4121" xr:uid="{37B6E11F-EAB3-46C5-806A-D5A30512597A}"/>
    <cellStyle name="Normal 2 23 7" xfId="4122" xr:uid="{65747957-07BB-4AAD-9618-DC44B1C9F235}"/>
    <cellStyle name="Normal 2 23 8" xfId="4123" xr:uid="{8DA7472B-5C37-4173-8CBE-D31CD6134D0E}"/>
    <cellStyle name="Normal 2 23 9" xfId="4124" xr:uid="{D74F9EB0-286A-44EB-9947-5CAF8C03507E}"/>
    <cellStyle name="Normal 2 24" xfId="4125" xr:uid="{CA28E4C3-BED8-4C1E-8F8F-DF18F488C832}"/>
    <cellStyle name="Normal 2 24 10" xfId="4126" xr:uid="{7435E16B-FECD-4C47-BBCC-15A992BDBB18}"/>
    <cellStyle name="Normal 2 24 11" xfId="4127" xr:uid="{96BD8283-756C-443D-B5DB-4B54B9C447F9}"/>
    <cellStyle name="Normal 2 24 12" xfId="4128" xr:uid="{86BFBE27-BB66-4A1B-A345-8974272ED339}"/>
    <cellStyle name="Normal 2 24 13" xfId="4129" xr:uid="{315A4EAB-77AB-4EF7-8D6A-8C1D030D9820}"/>
    <cellStyle name="Normal 2 24 14" xfId="4130" xr:uid="{3D76A4B9-8D4E-458B-BE29-7ACF61DB61AA}"/>
    <cellStyle name="Normal 2 24 15" xfId="4131" xr:uid="{8F777049-79E2-4DC5-834C-8BDF47E13184}"/>
    <cellStyle name="Normal 2 24 16" xfId="4132" xr:uid="{B2414886-EC2B-4C79-9E1D-3D71407FC1D8}"/>
    <cellStyle name="Normal 2 24 17" xfId="4133" xr:uid="{EC947F6A-F3A0-42F7-BE49-3F220FA88B36}"/>
    <cellStyle name="Normal 2 24 18" xfId="4134" xr:uid="{BBC6E9E1-208B-472E-9733-79EE92E5D513}"/>
    <cellStyle name="Normal 2 24 19" xfId="4135" xr:uid="{36E6EE59-892D-4F39-94B6-4E05A2BF56ED}"/>
    <cellStyle name="Normal 2 24 2" xfId="4136" xr:uid="{EFE0EE4E-5DA2-4943-A575-293C6A08FB39}"/>
    <cellStyle name="Normal 2 24 20" xfId="4137" xr:uid="{AFE1D79E-90C1-4A8D-8F3F-2B36F9465743}"/>
    <cellStyle name="Normal 2 24 21" xfId="4138" xr:uid="{AD283658-A261-46A1-85D8-39ACB9DBFC90}"/>
    <cellStyle name="Normal 2 24 21 2" xfId="19686" xr:uid="{A4CCE4ED-9463-4CCC-87F3-B9F9D965F7DA}"/>
    <cellStyle name="Normal 2 24 21 2 2" xfId="19687" xr:uid="{784BAEB1-BE23-4F65-A45A-A219AA7E17D7}"/>
    <cellStyle name="Normal 2 24 21 3" xfId="19688" xr:uid="{C4946946-ACAE-46E6-B003-D6815ED28648}"/>
    <cellStyle name="Normal 2 24 22" xfId="19689" xr:uid="{1854C0F4-549F-4973-9B15-C79E1857A22C}"/>
    <cellStyle name="Normal 2 24 23" xfId="19690" xr:uid="{BEE9EDF5-EF10-475B-92A8-ED01910861E0}"/>
    <cellStyle name="Normal 2 24 24" xfId="19691" xr:uid="{E33D06B3-BD26-405A-B04B-271DE9877A5D}"/>
    <cellStyle name="Normal 2 24 24 2" xfId="19692" xr:uid="{9461CC58-A864-4061-9C06-D36C26BBC9A3}"/>
    <cellStyle name="Normal 2 24 25" xfId="19693" xr:uid="{A4DDFE5A-D639-46E9-952D-1E7724A6E4BF}"/>
    <cellStyle name="Normal 2 24 26" xfId="19694" xr:uid="{2CA5FB85-AF44-493B-8B27-05580BDE0725}"/>
    <cellStyle name="Normal 2 24 27" xfId="19695" xr:uid="{4F305197-7711-4AE7-895C-B74DB28FD887}"/>
    <cellStyle name="Normal 2 24 28" xfId="19696" xr:uid="{2AAEA103-AFDD-4846-9826-6AAD36FCAE51}"/>
    <cellStyle name="Normal 2 24 29" xfId="19697" xr:uid="{21546D3A-35F8-41F0-A830-752201C480D8}"/>
    <cellStyle name="Normal 2 24 3" xfId="4139" xr:uid="{3371F662-6EA5-484E-A7AA-24EB1CFAFC27}"/>
    <cellStyle name="Normal 2 24 30" xfId="19698" xr:uid="{EE0BDFE9-0F08-48F3-8CEE-397A71C5A934}"/>
    <cellStyle name="Normal 2 24 31" xfId="19699" xr:uid="{67F41731-6A6A-4C69-AF5B-6E3683540F61}"/>
    <cellStyle name="Normal 2 24 32" xfId="19700" xr:uid="{205CF004-7A18-4CD5-9D4A-92CB21CC32AB}"/>
    <cellStyle name="Normal 2 24 33" xfId="19701" xr:uid="{396BC9BD-F25A-45E6-AB83-9F9319970CCA}"/>
    <cellStyle name="Normal 2 24 34" xfId="19702" xr:uid="{6BA1D98F-1057-49DB-A7AD-29B0F54E597E}"/>
    <cellStyle name="Normal 2 24 4" xfId="4140" xr:uid="{C06E7CBA-141D-4648-825B-D0031084CD0B}"/>
    <cellStyle name="Normal 2 24 5" xfId="4141" xr:uid="{99D2CA64-84FB-4537-95DE-79A7CE394B6C}"/>
    <cellStyle name="Normal 2 24 6" xfId="4142" xr:uid="{C1081671-0780-4A8E-907D-53221083F49A}"/>
    <cellStyle name="Normal 2 24 7" xfId="4143" xr:uid="{46668B90-C55C-4A20-9B58-36C8BC1339A0}"/>
    <cellStyle name="Normal 2 24 8" xfId="4144" xr:uid="{C2E4B2DC-D5AB-4E83-A673-A25B0827EE54}"/>
    <cellStyle name="Normal 2 24 9" xfId="4145" xr:uid="{2D79BE3D-49FF-4C0C-A01D-05D3E82E2A75}"/>
    <cellStyle name="Normal 2 25" xfId="4146" xr:uid="{0EBFAAE5-FC45-4B9B-BAA2-2F46AECC5FD4}"/>
    <cellStyle name="Normal 2 25 10" xfId="4147" xr:uid="{E10F0355-9681-4FF7-96DD-32F4B608788C}"/>
    <cellStyle name="Normal 2 25 11" xfId="4148" xr:uid="{D0B29A43-059D-40C8-9FEF-349080567834}"/>
    <cellStyle name="Normal 2 25 12" xfId="4149" xr:uid="{C7413E55-55B8-4B30-9D73-7808FF7814E7}"/>
    <cellStyle name="Normal 2 25 13" xfId="4150" xr:uid="{85DA7364-3210-4908-87E2-B9D6CBC60642}"/>
    <cellStyle name="Normal 2 25 14" xfId="4151" xr:uid="{AEBFAFB7-DE18-4C25-97B8-BC979104EC7B}"/>
    <cellStyle name="Normal 2 25 15" xfId="4152" xr:uid="{74B6CF78-AF8B-4437-8E13-090210DF5474}"/>
    <cellStyle name="Normal 2 25 16" xfId="4153" xr:uid="{4B51E301-0BE0-4BE0-9711-E37D401629B3}"/>
    <cellStyle name="Normal 2 25 17" xfId="4154" xr:uid="{D6C142BE-F29C-4475-B14E-E93625CB940E}"/>
    <cellStyle name="Normal 2 25 18" xfId="4155" xr:uid="{6FBA74E5-E6BE-468E-A045-80545ABD249E}"/>
    <cellStyle name="Normal 2 25 19" xfId="4156" xr:uid="{A6315A40-9D43-4CEE-9576-DD6F271B61A9}"/>
    <cellStyle name="Normal 2 25 2" xfId="4157" xr:uid="{A79FBC69-0272-4E08-8D93-4C433A2F92F5}"/>
    <cellStyle name="Normal 2 25 20" xfId="4158" xr:uid="{4AF46A5B-95C1-4229-BB9D-A2DB8D0CCEE9}"/>
    <cellStyle name="Normal 2 25 21" xfId="4159" xr:uid="{388BA3E2-238C-4D38-B59A-5100DC71E88F}"/>
    <cellStyle name="Normal 2 25 21 2" xfId="19703" xr:uid="{49A629D7-E005-4DE9-B74C-1A8405BB6451}"/>
    <cellStyle name="Normal 2 25 21 2 2" xfId="19704" xr:uid="{D177A577-A09D-4F63-A024-E98EAFCA750D}"/>
    <cellStyle name="Normal 2 25 21 3" xfId="19705" xr:uid="{92BE6F4E-B75A-4DF2-85C9-2984596AD9BC}"/>
    <cellStyle name="Normal 2 25 22" xfId="19706" xr:uid="{576013A8-96CE-4A1B-B114-74D43788B9BD}"/>
    <cellStyle name="Normal 2 25 23" xfId="19707" xr:uid="{BA0B8E9C-BC1D-4150-B944-92895D809C15}"/>
    <cellStyle name="Normal 2 25 24" xfId="19708" xr:uid="{CEC4C607-4785-4982-9F4A-01C559EF486E}"/>
    <cellStyle name="Normal 2 25 24 2" xfId="19709" xr:uid="{022D37C1-5C0B-47B3-824D-8FDDA19A32CD}"/>
    <cellStyle name="Normal 2 25 25" xfId="19710" xr:uid="{3C83BEAE-C0A9-471A-8C4A-A0D30B0BECA4}"/>
    <cellStyle name="Normal 2 25 26" xfId="19711" xr:uid="{846636FA-7BEF-44A3-BFF3-A82B063A2628}"/>
    <cellStyle name="Normal 2 25 27" xfId="19712" xr:uid="{43D32049-28D6-4CBC-B865-D2762A209DEB}"/>
    <cellStyle name="Normal 2 25 28" xfId="19713" xr:uid="{56CE82C0-D75F-47F8-8D8A-696E28888149}"/>
    <cellStyle name="Normal 2 25 29" xfId="19714" xr:uid="{6E36AADA-425B-455B-98AF-335B4781B144}"/>
    <cellStyle name="Normal 2 25 3" xfId="4160" xr:uid="{192F3CED-164E-48FE-97BA-8E57B399AEFC}"/>
    <cellStyle name="Normal 2 25 30" xfId="19715" xr:uid="{9DC64A0C-0492-432C-8F9B-8B33B8D7FD66}"/>
    <cellStyle name="Normal 2 25 31" xfId="19716" xr:uid="{2A7506E4-3ECC-4B0E-9762-4E8CD27A6481}"/>
    <cellStyle name="Normal 2 25 32" xfId="19717" xr:uid="{F8A8DEA3-23D2-48C9-B61B-DB7ABAD91B0B}"/>
    <cellStyle name="Normal 2 25 33" xfId="19718" xr:uid="{B69CBB87-C76A-4E3E-850B-38775E5CD3D8}"/>
    <cellStyle name="Normal 2 25 34" xfId="19719" xr:uid="{A6EC0AFF-5728-4EF2-99A1-ABCE98E8B979}"/>
    <cellStyle name="Normal 2 25 4" xfId="4161" xr:uid="{427CDC0C-4B0F-4BA0-800D-8BC93B9E9CC3}"/>
    <cellStyle name="Normal 2 25 5" xfId="4162" xr:uid="{5AF1FDAA-3EF5-4A95-A67B-477C09FB7625}"/>
    <cellStyle name="Normal 2 25 6" xfId="4163" xr:uid="{67C68321-9727-48E0-BA31-85A764776CCD}"/>
    <cellStyle name="Normal 2 25 7" xfId="4164" xr:uid="{83C3C5E3-9777-4AA4-87E6-865C9BEDED02}"/>
    <cellStyle name="Normal 2 25 8" xfId="4165" xr:uid="{4886930C-8FDB-46B3-88CE-B2EF10980E48}"/>
    <cellStyle name="Normal 2 25 9" xfId="4166" xr:uid="{E6C0A24D-119F-4F19-9F00-FE4555E51609}"/>
    <cellStyle name="Normal 2 26" xfId="4167" xr:uid="{68EF8A0B-3DC1-4597-B92C-B86871FDF629}"/>
    <cellStyle name="Normal 2 26 10" xfId="4168" xr:uid="{6ABF631D-CBBE-4C45-B4D0-D3358BA18BEC}"/>
    <cellStyle name="Normal 2 26 11" xfId="4169" xr:uid="{EC93FA7F-9DE5-44BE-B4F2-A49364C97F31}"/>
    <cellStyle name="Normal 2 26 12" xfId="4170" xr:uid="{B84E3C57-743E-4350-AFDD-8BEE73F57A1A}"/>
    <cellStyle name="Normal 2 26 13" xfId="4171" xr:uid="{62D90E4B-5822-4B53-A515-94DE8DEB1ADB}"/>
    <cellStyle name="Normal 2 26 14" xfId="4172" xr:uid="{CAD1CA2E-93D8-4598-B2F4-D2A79EEDCB7B}"/>
    <cellStyle name="Normal 2 26 15" xfId="4173" xr:uid="{D8548018-8758-42D2-8DD1-8C7660C61E77}"/>
    <cellStyle name="Normal 2 26 16" xfId="4174" xr:uid="{C7ED8245-4D4C-434D-8A15-A750A98231E2}"/>
    <cellStyle name="Normal 2 26 17" xfId="4175" xr:uid="{0C7AD705-A9C1-4F2C-84C8-DB29D53560BF}"/>
    <cellStyle name="Normal 2 26 18" xfId="4176" xr:uid="{F512102C-CB2E-46C6-A96E-BF25149ED773}"/>
    <cellStyle name="Normal 2 26 19" xfId="4177" xr:uid="{AC0B6C42-E544-49C3-BBDC-A71AF9A805B2}"/>
    <cellStyle name="Normal 2 26 2" xfId="4178" xr:uid="{23EDA8F9-76C2-492B-9448-1F96B1F9626D}"/>
    <cellStyle name="Normal 2 26 20" xfId="4179" xr:uid="{BCF225ED-A289-4FBB-8DB8-6EFDAF0306EA}"/>
    <cellStyle name="Normal 2 26 21" xfId="4180" xr:uid="{0E72D81D-2767-4563-9404-292D0C3D5C1F}"/>
    <cellStyle name="Normal 2 26 21 2" xfId="19720" xr:uid="{588E69C1-C2EB-4BC4-B913-A72805B66D80}"/>
    <cellStyle name="Normal 2 26 21 2 2" xfId="19721" xr:uid="{43BD2255-9F05-48F5-96E6-ECFAA363A5B9}"/>
    <cellStyle name="Normal 2 26 21 3" xfId="19722" xr:uid="{3A0F7562-F2C1-4A89-ABDA-DA0D8FF0E9F2}"/>
    <cellStyle name="Normal 2 26 22" xfId="19723" xr:uid="{0115AFDE-00E3-4BD4-BC02-124D907B5ED7}"/>
    <cellStyle name="Normal 2 26 23" xfId="19724" xr:uid="{91F799D0-3353-4533-8ECD-C1839CE40867}"/>
    <cellStyle name="Normal 2 26 24" xfId="19725" xr:uid="{6E7F343C-6461-4ADB-941A-6B6D45F47EBA}"/>
    <cellStyle name="Normal 2 26 24 2" xfId="19726" xr:uid="{1E8D9376-43B9-45E6-83BC-935002B28396}"/>
    <cellStyle name="Normal 2 26 25" xfId="19727" xr:uid="{5BF4D5A1-5638-478C-B9C2-C3C944895FB4}"/>
    <cellStyle name="Normal 2 26 26" xfId="19728" xr:uid="{0CADCBE9-0AE3-4EDB-8AB7-80BD5D156809}"/>
    <cellStyle name="Normal 2 26 27" xfId="19729" xr:uid="{F7D60498-8719-471D-B76A-B792DBFB0DFB}"/>
    <cellStyle name="Normal 2 26 28" xfId="19730" xr:uid="{F0B9FFB1-11E6-451A-B70C-B82DD06C4D64}"/>
    <cellStyle name="Normal 2 26 29" xfId="19731" xr:uid="{B02E8246-C102-493B-92EB-531BBC442F68}"/>
    <cellStyle name="Normal 2 26 3" xfId="4181" xr:uid="{84A6F9B5-C904-4C01-AB76-DFB9AF7EDC20}"/>
    <cellStyle name="Normal 2 26 30" xfId="19732" xr:uid="{96C18313-C8C9-4F99-8AC0-F62E6656FEB5}"/>
    <cellStyle name="Normal 2 26 31" xfId="19733" xr:uid="{28090849-372A-4077-8CB7-28C3DAE0C712}"/>
    <cellStyle name="Normal 2 26 32" xfId="19734" xr:uid="{64041F43-4500-4ED1-A195-BCC896168128}"/>
    <cellStyle name="Normal 2 26 33" xfId="19735" xr:uid="{8B8CB9B0-9635-41E8-9F64-5D4B7D455187}"/>
    <cellStyle name="Normal 2 26 34" xfId="19736" xr:uid="{31861BD3-BFA6-459C-A1BD-D835DDAA1F38}"/>
    <cellStyle name="Normal 2 26 4" xfId="4182" xr:uid="{E5D2AA0D-0DCB-4DDA-9492-59D5F42C3D09}"/>
    <cellStyle name="Normal 2 26 5" xfId="4183" xr:uid="{190B988C-8F4B-49D6-B841-828A13481D21}"/>
    <cellStyle name="Normal 2 26 6" xfId="4184" xr:uid="{12A6E466-1DA9-4D63-AD30-0A9811A7E085}"/>
    <cellStyle name="Normal 2 26 7" xfId="4185" xr:uid="{541AA4DB-07E3-4290-BAEA-160B96ED8FD3}"/>
    <cellStyle name="Normal 2 26 8" xfId="4186" xr:uid="{141E4ED4-147B-42AF-B265-FAC1EBC7518F}"/>
    <cellStyle name="Normal 2 26 9" xfId="4187" xr:uid="{1770C46C-6660-4D1F-992D-5A7925AF47F4}"/>
    <cellStyle name="Normal 2 27" xfId="4188" xr:uid="{E6894AB4-927F-4EB3-B4F1-8B5A2FF03C7D}"/>
    <cellStyle name="Normal 2 27 10" xfId="4189" xr:uid="{C9F47B46-5E5D-494C-ACB9-201D91DEF3B4}"/>
    <cellStyle name="Normal 2 27 11" xfId="4190" xr:uid="{11A81AE5-51CA-42DD-9A6D-D2387D773A93}"/>
    <cellStyle name="Normal 2 27 12" xfId="4191" xr:uid="{7B322DBA-6E6D-4C7F-A91D-F3141B44FF79}"/>
    <cellStyle name="Normal 2 27 13" xfId="4192" xr:uid="{7398B7AC-9540-4D7E-942D-3193E13D0D7A}"/>
    <cellStyle name="Normal 2 27 14" xfId="4193" xr:uid="{8F330F88-EC6F-4DE6-9979-CCA580D48A32}"/>
    <cellStyle name="Normal 2 27 15" xfId="4194" xr:uid="{B6190B36-DEC6-477E-9209-99F9F9ACBCD5}"/>
    <cellStyle name="Normal 2 27 16" xfId="4195" xr:uid="{92A02095-8173-41D0-8783-368023114BCA}"/>
    <cellStyle name="Normal 2 27 17" xfId="4196" xr:uid="{C57C6045-352E-4DA3-BE17-5A4F369A6A30}"/>
    <cellStyle name="Normal 2 27 18" xfId="4197" xr:uid="{0C14E3A7-2942-4644-BEA8-7B288DD98A2A}"/>
    <cellStyle name="Normal 2 27 19" xfId="4198" xr:uid="{5E96C82C-BB74-4461-98CB-39A47A7D83E5}"/>
    <cellStyle name="Normal 2 27 2" xfId="4199" xr:uid="{2ADF09A7-F0A9-41DD-9648-32DC954F4243}"/>
    <cellStyle name="Normal 2 27 20" xfId="4200" xr:uid="{8BBC57E5-F88A-41A2-B35D-83B348D02495}"/>
    <cellStyle name="Normal 2 27 21" xfId="4201" xr:uid="{73ECCCFE-AF0A-4BED-9F03-A12D00C8CA67}"/>
    <cellStyle name="Normal 2 27 21 2" xfId="19737" xr:uid="{10D0C559-BDF0-471E-9F9A-432FD04D3A45}"/>
    <cellStyle name="Normal 2 27 21 2 2" xfId="19738" xr:uid="{427A76E0-C7F4-41E0-9F8D-AC3F0DB16DFA}"/>
    <cellStyle name="Normal 2 27 21 3" xfId="19739" xr:uid="{20E7D273-147F-4C36-BC0F-39DDDCC3A76C}"/>
    <cellStyle name="Normal 2 27 22" xfId="19740" xr:uid="{B31F2978-A488-4AB7-A5AE-0C0A8AE9587C}"/>
    <cellStyle name="Normal 2 27 23" xfId="19741" xr:uid="{3898FCF6-B49E-4911-9102-E8B489B570AD}"/>
    <cellStyle name="Normal 2 27 24" xfId="19742" xr:uid="{64B39CFA-E6EC-4DFB-9B08-F444009F1777}"/>
    <cellStyle name="Normal 2 27 24 2" xfId="19743" xr:uid="{741D5F14-5ABA-4E82-AC1A-EFCF5401DF6D}"/>
    <cellStyle name="Normal 2 27 25" xfId="19744" xr:uid="{42E6E29B-173A-40B6-91DC-1192E8AFEE04}"/>
    <cellStyle name="Normal 2 27 26" xfId="19745" xr:uid="{2D4EA4CC-92B6-426F-8D3E-D35421D23AA0}"/>
    <cellStyle name="Normal 2 27 27" xfId="19746" xr:uid="{D20FEFE3-A5D2-423E-B804-9FE350110255}"/>
    <cellStyle name="Normal 2 27 28" xfId="19747" xr:uid="{7BE39206-C4D2-48E7-8912-F2F908F5FABB}"/>
    <cellStyle name="Normal 2 27 29" xfId="19748" xr:uid="{2AE1194F-B65A-4AF8-8CA2-7A1FD27EAB2A}"/>
    <cellStyle name="Normal 2 27 3" xfId="4202" xr:uid="{AE80469C-D468-4D9C-AD5D-E309900A08A1}"/>
    <cellStyle name="Normal 2 27 30" xfId="19749" xr:uid="{651FADCE-0D35-4BFE-811C-3714F0ADE578}"/>
    <cellStyle name="Normal 2 27 31" xfId="19750" xr:uid="{B8557F7F-10CB-4883-8BE4-D7E8820B9944}"/>
    <cellStyle name="Normal 2 27 32" xfId="19751" xr:uid="{6BD14D6A-2343-4924-86AC-97B0D9CD02BC}"/>
    <cellStyle name="Normal 2 27 33" xfId="19752" xr:uid="{FF1269B1-A2E3-4E51-A737-6A3385EE90DB}"/>
    <cellStyle name="Normal 2 27 34" xfId="19753" xr:uid="{1C345D88-7746-4246-BEA6-5D413D2A5CC8}"/>
    <cellStyle name="Normal 2 27 4" xfId="4203" xr:uid="{A9F8A01B-BCED-4C6E-8A27-00E3EB187900}"/>
    <cellStyle name="Normal 2 27 5" xfId="4204" xr:uid="{476EB4AF-884E-42E9-9416-111116715E50}"/>
    <cellStyle name="Normal 2 27 6" xfId="4205" xr:uid="{75D0C34E-A717-4CAF-8D33-557287030368}"/>
    <cellStyle name="Normal 2 27 7" xfId="4206" xr:uid="{9BB5F855-A987-4790-B089-E2185CBDC447}"/>
    <cellStyle name="Normal 2 27 8" xfId="4207" xr:uid="{9876BD74-517D-4235-AC50-05DCFAD0D2C7}"/>
    <cellStyle name="Normal 2 27 9" xfId="4208" xr:uid="{4267BC15-AA0C-49D5-A3F7-96B6244DB8D6}"/>
    <cellStyle name="Normal 2 28" xfId="4209" xr:uid="{84C73AF7-8CB0-4712-BA80-853A9361A2ED}"/>
    <cellStyle name="Normal 2 28 10" xfId="4210" xr:uid="{DD6246A6-88EA-4AD6-944C-745CCD41CF4F}"/>
    <cellStyle name="Normal 2 28 11" xfId="4211" xr:uid="{C61AA728-0FC6-4523-95E8-1500569658A7}"/>
    <cellStyle name="Normal 2 28 12" xfId="4212" xr:uid="{405E6A43-3D3F-4338-A9C2-BDE62281651E}"/>
    <cellStyle name="Normal 2 28 13" xfId="4213" xr:uid="{16426784-E150-4642-B926-7056C4B7F0AF}"/>
    <cellStyle name="Normal 2 28 14" xfId="4214" xr:uid="{5D52E50B-69A7-4356-B0A7-9714DE36242B}"/>
    <cellStyle name="Normal 2 28 15" xfId="4215" xr:uid="{C6253B33-4F36-49B2-9FF1-DA6BABABCAFD}"/>
    <cellStyle name="Normal 2 28 16" xfId="4216" xr:uid="{29F85636-AA1B-4EFC-9D45-1337E4327B33}"/>
    <cellStyle name="Normal 2 28 17" xfId="4217" xr:uid="{EBC63609-591A-40AF-8C69-4A7DC91E825B}"/>
    <cellStyle name="Normal 2 28 18" xfId="4218" xr:uid="{C887C821-FA2F-451F-AB00-B95FC48F5D9B}"/>
    <cellStyle name="Normal 2 28 19" xfId="4219" xr:uid="{9B2307D9-9822-4674-8061-C5D9B9EE6124}"/>
    <cellStyle name="Normal 2 28 2" xfId="4220" xr:uid="{D6954B9D-6001-4CD3-831E-249A817A1EE2}"/>
    <cellStyle name="Normal 2 28 20" xfId="4221" xr:uid="{75D4FE04-A52C-42DB-B603-80D0B76D3AF7}"/>
    <cellStyle name="Normal 2 28 21" xfId="4222" xr:uid="{F242F6D5-997A-46B3-A861-79B2C72FAAC0}"/>
    <cellStyle name="Normal 2 28 21 2" xfId="19754" xr:uid="{2B5B79DE-E40B-4611-B3AB-C6DD35AEA8AE}"/>
    <cellStyle name="Normal 2 28 21 2 2" xfId="19755" xr:uid="{BFD89AAD-EA39-4A17-BCCC-4CA8D326F561}"/>
    <cellStyle name="Normal 2 28 21 3" xfId="19756" xr:uid="{83FE53E3-CCA4-4F29-9164-839951202151}"/>
    <cellStyle name="Normal 2 28 22" xfId="19757" xr:uid="{9E95B50D-1BB7-4583-BCA1-03651CFFCACE}"/>
    <cellStyle name="Normal 2 28 23" xfId="19758" xr:uid="{BB8373F8-6BD9-4EA7-8EF1-4BF7960F8641}"/>
    <cellStyle name="Normal 2 28 24" xfId="19759" xr:uid="{C5C74048-5101-4041-809E-D7FBD3CE078B}"/>
    <cellStyle name="Normal 2 28 24 2" xfId="19760" xr:uid="{8C4B33B0-25B4-40C7-993B-E34E2785458E}"/>
    <cellStyle name="Normal 2 28 25" xfId="19761" xr:uid="{FCF0FE70-C7AA-4A97-94F9-4F9AB2E1721F}"/>
    <cellStyle name="Normal 2 28 26" xfId="19762" xr:uid="{D55D376A-6C45-44C5-A3C6-FD9CFB6D0E19}"/>
    <cellStyle name="Normal 2 28 27" xfId="19763" xr:uid="{D0C874FB-DBCC-424D-B182-5626E0792D25}"/>
    <cellStyle name="Normal 2 28 28" xfId="19764" xr:uid="{F9C8CD61-25AB-43CA-B79F-1CB9A20E0B99}"/>
    <cellStyle name="Normal 2 28 29" xfId="19765" xr:uid="{06CE2C12-8260-4CFE-934F-5BFC14C8C5BF}"/>
    <cellStyle name="Normal 2 28 3" xfId="4223" xr:uid="{476EED16-329F-46EF-B597-C42EDF8853C9}"/>
    <cellStyle name="Normal 2 28 30" xfId="19766" xr:uid="{00F43CF2-B969-4556-849B-23F9C160F003}"/>
    <cellStyle name="Normal 2 28 31" xfId="19767" xr:uid="{45B7701A-B79F-48AB-82F5-88410667AF1D}"/>
    <cellStyle name="Normal 2 28 32" xfId="19768" xr:uid="{1578698E-27CA-4575-8725-073C14FABFA5}"/>
    <cellStyle name="Normal 2 28 33" xfId="19769" xr:uid="{123D948B-5E90-4B94-A457-E232F03999AF}"/>
    <cellStyle name="Normal 2 28 34" xfId="19770" xr:uid="{CFB1F956-8E56-4F54-8FBE-C48D6555E1F0}"/>
    <cellStyle name="Normal 2 28 4" xfId="4224" xr:uid="{43FF9C90-3671-42B8-8BD7-F9A0DEAC8722}"/>
    <cellStyle name="Normal 2 28 5" xfId="4225" xr:uid="{D9DB8597-2830-4C60-85CB-084B564B3A0B}"/>
    <cellStyle name="Normal 2 28 6" xfId="4226" xr:uid="{BE07D190-19FC-428B-8035-300BD8A4411D}"/>
    <cellStyle name="Normal 2 28 7" xfId="4227" xr:uid="{2F7BC15F-C597-4278-9B4D-DFD2BB8AAB06}"/>
    <cellStyle name="Normal 2 28 8" xfId="4228" xr:uid="{EF138E96-7146-494E-BFEB-94129C8A34E5}"/>
    <cellStyle name="Normal 2 28 9" xfId="4229" xr:uid="{36B742DA-83F6-4BD2-94EB-E3B4E64E27B3}"/>
    <cellStyle name="Normal 2 29" xfId="4230" xr:uid="{97231002-8AB7-4B53-B8E4-04E37843BB0A}"/>
    <cellStyle name="Normal 2 29 10" xfId="4231" xr:uid="{E7200F56-4D43-4C3F-BCFF-227E4C80B64F}"/>
    <cellStyle name="Normal 2 29 11" xfId="4232" xr:uid="{5C60D4FF-1B6A-4C7F-8992-836896002C6B}"/>
    <cellStyle name="Normal 2 29 12" xfId="4233" xr:uid="{A5A4BD4F-0171-492A-B9EA-F29935E3F4F6}"/>
    <cellStyle name="Normal 2 29 13" xfId="4234" xr:uid="{41033A13-E086-421F-9689-96F1A6C4D4A8}"/>
    <cellStyle name="Normal 2 29 14" xfId="4235" xr:uid="{2FEEB772-3543-4A1A-9483-49193442841F}"/>
    <cellStyle name="Normal 2 29 15" xfId="4236" xr:uid="{E27338DD-85EB-459A-807D-1C5004C36685}"/>
    <cellStyle name="Normal 2 29 16" xfId="4237" xr:uid="{F76E4744-7EA0-41DF-950B-2B55252258FE}"/>
    <cellStyle name="Normal 2 29 17" xfId="4238" xr:uid="{A804B04B-DB73-4072-9374-C8403724F294}"/>
    <cellStyle name="Normal 2 29 18" xfId="4239" xr:uid="{A5ACC711-732E-4CDA-9A47-FFDF819C280E}"/>
    <cellStyle name="Normal 2 29 19" xfId="4240" xr:uid="{8CEE0D57-D08F-47E1-9E80-21CE3A939651}"/>
    <cellStyle name="Normal 2 29 2" xfId="4241" xr:uid="{E3000A42-9300-45E0-BA89-18495A1829AB}"/>
    <cellStyle name="Normal 2 29 20" xfId="4242" xr:uid="{EF8423CC-4901-4F05-9A03-1C426538BE8C}"/>
    <cellStyle name="Normal 2 29 21" xfId="4243" xr:uid="{6C5A0394-21E6-446E-8CAA-02AB51B064FD}"/>
    <cellStyle name="Normal 2 29 21 2" xfId="19771" xr:uid="{7C8A4988-E777-4FE7-85A6-81C7EFCB1522}"/>
    <cellStyle name="Normal 2 29 21 2 2" xfId="19772" xr:uid="{113AB6B9-6545-4C23-8475-F9895C07E288}"/>
    <cellStyle name="Normal 2 29 21 3" xfId="19773" xr:uid="{CC56F98D-7631-4958-9DFA-50E2395FDFDA}"/>
    <cellStyle name="Normal 2 29 22" xfId="19774" xr:uid="{B5EADB7E-EF8A-4BE7-8E16-98B19C989C4F}"/>
    <cellStyle name="Normal 2 29 23" xfId="19775" xr:uid="{961FE4EB-7386-496D-96A3-3B990AD74A8A}"/>
    <cellStyle name="Normal 2 29 24" xfId="19776" xr:uid="{875B768B-588F-4609-9D00-8CDDAE12D964}"/>
    <cellStyle name="Normal 2 29 24 2" xfId="19777" xr:uid="{643999B8-D12F-418B-8346-BED942DE41FA}"/>
    <cellStyle name="Normal 2 29 25" xfId="19778" xr:uid="{2AC08888-46E4-4793-AE24-12921BA0ABEE}"/>
    <cellStyle name="Normal 2 29 26" xfId="19779" xr:uid="{32B41DD1-09EC-4FBA-B6B6-4CE4E20DD4F7}"/>
    <cellStyle name="Normal 2 29 27" xfId="19780" xr:uid="{4487B6E4-8A90-40D8-98E7-05B92503DC40}"/>
    <cellStyle name="Normal 2 29 28" xfId="19781" xr:uid="{84D9B2D1-C496-44C6-885A-9F1E2D3AB856}"/>
    <cellStyle name="Normal 2 29 29" xfId="19782" xr:uid="{DF8DD9EF-8FBC-4791-9596-40DE20AC26AA}"/>
    <cellStyle name="Normal 2 29 3" xfId="4244" xr:uid="{6DAE9163-AAC2-4D4C-B96B-BE612EE3C9E6}"/>
    <cellStyle name="Normal 2 29 30" xfId="19783" xr:uid="{57AC77C4-B624-4AA0-A03A-EFE391EFBA9B}"/>
    <cellStyle name="Normal 2 29 31" xfId="19784" xr:uid="{9DD5416D-7C0F-472A-8F8C-C34803B6B7E8}"/>
    <cellStyle name="Normal 2 29 32" xfId="19785" xr:uid="{974CCC7E-AE20-40EF-9D35-E990F2E38416}"/>
    <cellStyle name="Normal 2 29 33" xfId="19786" xr:uid="{B6A4E024-7AEC-4839-9DDD-B61B0920D4DA}"/>
    <cellStyle name="Normal 2 29 34" xfId="19787" xr:uid="{D72CDDBC-4DF4-4900-8F04-A29C5E73C0D4}"/>
    <cellStyle name="Normal 2 29 4" xfId="4245" xr:uid="{A5A6663B-6BBE-4973-846F-C81586A15A59}"/>
    <cellStyle name="Normal 2 29 5" xfId="4246" xr:uid="{8835B47B-BAC3-4901-B6A1-F45F716D8BC7}"/>
    <cellStyle name="Normal 2 29 6" xfId="4247" xr:uid="{A8864067-74E2-40AB-8B21-E6DA4876022F}"/>
    <cellStyle name="Normal 2 29 7" xfId="4248" xr:uid="{1681CCC1-C234-445B-8D5B-B6BC5ADB057E}"/>
    <cellStyle name="Normal 2 29 8" xfId="4249" xr:uid="{6E6B1915-15A2-41BD-877D-FA3E0A82A80D}"/>
    <cellStyle name="Normal 2 29 9" xfId="4250" xr:uid="{21AC01FE-7D49-42EF-B3B5-CE25E3726A3E}"/>
    <cellStyle name="Normal 2 3" xfId="4251" xr:uid="{1A4AB949-F73E-45FC-812C-CE01CDD77D5B}"/>
    <cellStyle name="Normal 2 3 10" xfId="4252" xr:uid="{A75F51F6-BC3A-45F3-8CC7-7FD5706183D7}"/>
    <cellStyle name="Normal 2 3 10 10" xfId="4253" xr:uid="{BE1FA106-F94A-4CE7-A7B6-CE7BB4CA29E0}"/>
    <cellStyle name="Normal 2 3 10 10 2" xfId="4254" xr:uid="{14018C6B-D05E-4AD2-8AF7-38E168D21A2A}"/>
    <cellStyle name="Normal 2 3 10 11" xfId="19788" xr:uid="{8D9C0B33-95CE-445B-984A-60FEE36F3360}"/>
    <cellStyle name="Normal 2 3 10 11 2" xfId="19789" xr:uid="{706DB8BE-EC10-4D06-9F47-12100649052E}"/>
    <cellStyle name="Normal 2 3 10 11 2 2" xfId="19790" xr:uid="{0FD7E2CF-8419-4710-A373-17CCE8EA78B3}"/>
    <cellStyle name="Normal 2 3 10 11 3" xfId="19791" xr:uid="{23A21AD6-3A77-494C-B3DA-C6C12A56981C}"/>
    <cellStyle name="Normal 2 3 10 12" xfId="19792" xr:uid="{C713A93B-F94C-45FA-B8AE-166AE72C1166}"/>
    <cellStyle name="Normal 2 3 10 13" xfId="19793" xr:uid="{1EFF67A7-77C9-4D4F-BCDF-0474830766B9}"/>
    <cellStyle name="Normal 2 3 10 14" xfId="19794" xr:uid="{4B0E3587-DB26-469F-BF69-0B29FF62DA82}"/>
    <cellStyle name="Normal 2 3 10 14 2" xfId="19795" xr:uid="{B03268C7-DA1C-4189-89B4-9B9914030E57}"/>
    <cellStyle name="Normal 2 3 10 15" xfId="19796" xr:uid="{55E2CF79-14AD-489A-BE37-BA93B547E942}"/>
    <cellStyle name="Normal 2 3 10 16" xfId="19797" xr:uid="{2F58F37D-CC05-40EE-809C-1767C9172B99}"/>
    <cellStyle name="Normal 2 3 10 17" xfId="19798" xr:uid="{D5269E6F-524C-4923-A3B1-70931F3AC459}"/>
    <cellStyle name="Normal 2 3 10 18" xfId="19799" xr:uid="{1C19C8FB-00F9-4CA0-82B2-FEEEBCD3E015}"/>
    <cellStyle name="Normal 2 3 10 19" xfId="19800" xr:uid="{C0BDF0EE-4CD5-4DE9-A3D9-9439CDA30D9C}"/>
    <cellStyle name="Normal 2 3 10 2" xfId="4255" xr:uid="{CDFB14AB-BF1B-445B-88C2-57F7EB6BFD64}"/>
    <cellStyle name="Normal 2 3 10 2 2" xfId="4256" xr:uid="{1F75A1E0-E47D-445D-96DC-609834CD2E52}"/>
    <cellStyle name="Normal 2 3 10 20" xfId="19801" xr:uid="{FFD5179B-7048-4A31-9CB7-F9F42E99F8A0}"/>
    <cellStyle name="Normal 2 3 10 21" xfId="19802" xr:uid="{C2FE4595-FC6B-46DD-8C63-736588BC154F}"/>
    <cellStyle name="Normal 2 3 10 22" xfId="19803" xr:uid="{8CD16CD9-1187-4593-80C2-7F27509A2702}"/>
    <cellStyle name="Normal 2 3 10 23" xfId="19804" xr:uid="{BC6E0F1F-0825-4225-BF66-A5C082DABEB7}"/>
    <cellStyle name="Normal 2 3 10 24" xfId="19805" xr:uid="{30D0CEB7-E2E8-4CBE-9EE0-D664C1B22916}"/>
    <cellStyle name="Normal 2 3 10 25" xfId="19806" xr:uid="{D02346E0-C01B-4451-9592-0D0D68A0F795}"/>
    <cellStyle name="Normal 2 3 10 26" xfId="19807" xr:uid="{759F88D8-09BC-42DF-B89B-83C2E711152F}"/>
    <cellStyle name="Normal 2 3 10 27" xfId="19808" xr:uid="{2B8A2816-737A-4FF8-9E1E-BB2544E78B19}"/>
    <cellStyle name="Normal 2 3 10 28" xfId="19809" xr:uid="{0DAA84E2-3561-4CED-9C95-F6A1F60C2B9E}"/>
    <cellStyle name="Normal 2 3 10 29" xfId="19810" xr:uid="{0398C569-3E3E-4EFD-AE90-F16FF4A6D854}"/>
    <cellStyle name="Normal 2 3 10 3" xfId="4257" xr:uid="{6A0FD1F7-B3EE-45E3-9C3B-C9F5864FCA15}"/>
    <cellStyle name="Normal 2 3 10 3 2" xfId="4258" xr:uid="{E013E57E-27B4-4E24-BB9B-1E52A49EB9A8}"/>
    <cellStyle name="Normal 2 3 10 30" xfId="19811" xr:uid="{6699F2D5-5D1A-4FB9-AC9C-603F2BE58CBE}"/>
    <cellStyle name="Normal 2 3 10 31" xfId="19812" xr:uid="{788E17C8-E155-4D66-9011-5A36BFEC5B1B}"/>
    <cellStyle name="Normal 2 3 10 32" xfId="19813" xr:uid="{1C880882-39DE-4829-A39A-CE171FB949B1}"/>
    <cellStyle name="Normal 2 3 10 33" xfId="19814" xr:uid="{896929F9-27CE-4595-A2B2-EEFAC3F46728}"/>
    <cellStyle name="Normal 2 3 10 34" xfId="19815" xr:uid="{700824C6-7951-4B17-8CB9-3C43A17343B3}"/>
    <cellStyle name="Normal 2 3 10 35" xfId="19816" xr:uid="{0773A869-84F2-4582-A8AD-C24673AE4A9C}"/>
    <cellStyle name="Normal 2 3 10 36" xfId="19817" xr:uid="{175D0FBD-EA83-4BFB-8314-6D95197DEABD}"/>
    <cellStyle name="Normal 2 3 10 37" xfId="19818" xr:uid="{4AD5447B-9A36-410E-9287-C5845B7CD47C}"/>
    <cellStyle name="Normal 2 3 10 38" xfId="19819" xr:uid="{A5D982C8-ACD6-4C84-9A07-54CD67710264}"/>
    <cellStyle name="Normal 2 3 10 39" xfId="19820" xr:uid="{0CF3FD69-A104-4DED-ABE8-CEFEE8F5A6BB}"/>
    <cellStyle name="Normal 2 3 10 4" xfId="4259" xr:uid="{0CFB13C8-D64E-449E-9C84-D88FBD813A4F}"/>
    <cellStyle name="Normal 2 3 10 4 2" xfId="4260" xr:uid="{98169C6B-05D9-4F3C-840F-9295C24BF093}"/>
    <cellStyle name="Normal 2 3 10 40" xfId="19821" xr:uid="{993FA4A9-1A8B-4CE2-938A-6DA7BC7283C6}"/>
    <cellStyle name="Normal 2 3 10 5" xfId="4261" xr:uid="{7FD104D8-FB64-4DB3-A759-7C7E967F0BBA}"/>
    <cellStyle name="Normal 2 3 10 5 2" xfId="4262" xr:uid="{3EE74693-E18B-4300-941C-2997391D2979}"/>
    <cellStyle name="Normal 2 3 10 6" xfId="4263" xr:uid="{5B6B811F-B0F2-4078-8052-3F508701AC62}"/>
    <cellStyle name="Normal 2 3 10 6 2" xfId="4264" xr:uid="{7600D89F-9A41-4C90-BD56-EDB9C32AA8DD}"/>
    <cellStyle name="Normal 2 3 10 7" xfId="4265" xr:uid="{B9C0A182-1836-41E1-B12F-CD061A0AC8B0}"/>
    <cellStyle name="Normal 2 3 10 7 2" xfId="4266" xr:uid="{6E3CA06A-BF7D-4C2D-BCEE-E5464803939B}"/>
    <cellStyle name="Normal 2 3 10 8" xfId="4267" xr:uid="{51D53012-1437-4F03-8315-F0FA6439A00B}"/>
    <cellStyle name="Normal 2 3 10 8 2" xfId="4268" xr:uid="{64981C18-2581-4A6B-91E9-FA3E8A266B74}"/>
    <cellStyle name="Normal 2 3 10 9" xfId="4269" xr:uid="{3A89983E-D586-4CB4-AEA5-798B1AD15393}"/>
    <cellStyle name="Normal 2 3 10 9 2" xfId="4270" xr:uid="{34577012-0234-4B2F-A7E1-DA2FB46E1700}"/>
    <cellStyle name="Normal 2 3 11" xfId="4271" xr:uid="{E8A6E3F6-881B-42B3-A95D-3013BB55BFD5}"/>
    <cellStyle name="Normal 2 3 12" xfId="4272" xr:uid="{84AE93D1-BECB-4477-A54C-8320C125867D}"/>
    <cellStyle name="Normal 2 3 13" xfId="4273" xr:uid="{6A616BCE-273C-48D3-A484-E023035B57A0}"/>
    <cellStyle name="Normal 2 3 14" xfId="4274" xr:uid="{AD1580A7-0E91-4BAC-858B-7A9822974072}"/>
    <cellStyle name="Normal 2 3 15" xfId="4275" xr:uid="{4AB0D36C-BF21-4A3C-B071-003CF1797BFA}"/>
    <cellStyle name="Normal 2 3 16" xfId="19822" xr:uid="{108F6A49-1643-426C-87F3-1C5788F4565F}"/>
    <cellStyle name="Normal 2 3 17" xfId="19823" xr:uid="{8B8BE09B-54BD-4F5D-8171-DF5E759318C0}"/>
    <cellStyle name="Normal 2 3 18" xfId="19824" xr:uid="{47E33E2F-52B0-46DC-8971-C32CF9395DB5}"/>
    <cellStyle name="Normal 2 3 19" xfId="19825" xr:uid="{70B7876E-3048-446A-846A-F0A2CBD89769}"/>
    <cellStyle name="Normal 2 3 2" xfId="4276" xr:uid="{604FCD7E-C1A3-4566-A3B9-7F76C858D830}"/>
    <cellStyle name="Normal 2 3 2 10" xfId="4277" xr:uid="{D536282F-2A20-4B7D-8994-5A58ED7AC025}"/>
    <cellStyle name="Normal 2 3 2 10 10" xfId="19826" xr:uid="{E57FE801-2B05-4517-8FFD-53616B92B8AF}"/>
    <cellStyle name="Normal 2 3 2 10 11" xfId="19827" xr:uid="{45BE7FB3-3156-4A38-AFC5-A1C388BED22B}"/>
    <cellStyle name="Normal 2 3 2 10 12" xfId="19828" xr:uid="{66B50C59-E667-462C-9F7F-C14B01197487}"/>
    <cellStyle name="Normal 2 3 2 10 13" xfId="19829" xr:uid="{F618E9B8-A7A3-42D4-89EC-4DBB47C8CBA4}"/>
    <cellStyle name="Normal 2 3 2 10 14" xfId="19830" xr:uid="{6F2D1C05-9DA9-41B4-B714-F15A945E81F9}"/>
    <cellStyle name="Normal 2 3 2 10 15" xfId="19831" xr:uid="{47E7D4C1-F7B5-43C2-862B-C92AA426FA36}"/>
    <cellStyle name="Normal 2 3 2 10 16" xfId="19832" xr:uid="{792A6052-BFE7-440D-9798-1AEE8CBEDBEF}"/>
    <cellStyle name="Normal 2 3 2 10 17" xfId="19833" xr:uid="{0FAE1F18-AF87-4163-8E53-48FEE1FCEA6E}"/>
    <cellStyle name="Normal 2 3 2 10 18" xfId="19834" xr:uid="{98ADB129-4AE9-4917-BF1F-E1C6F4DC2338}"/>
    <cellStyle name="Normal 2 3 2 10 19" xfId="19835" xr:uid="{EF0357A5-2B3E-41A0-AC65-0054F6DB915D}"/>
    <cellStyle name="Normal 2 3 2 10 2" xfId="4278" xr:uid="{61CEB4C6-4B2D-41C1-974D-54A1FDA1EB73}"/>
    <cellStyle name="Normal 2 3 2 10 20" xfId="19836" xr:uid="{B0D95A9B-94B9-46E2-BE2C-BF956C9864D8}"/>
    <cellStyle name="Normal 2 3 2 10 21" xfId="19837" xr:uid="{45D4DCC2-D41C-43E7-A5C0-0D2A2F2B70A8}"/>
    <cellStyle name="Normal 2 3 2 10 22" xfId="19838" xr:uid="{A5EA8550-3FA2-458C-A36D-4167A8DAE4CF}"/>
    <cellStyle name="Normal 2 3 2 10 23" xfId="19839" xr:uid="{F0C28FC1-9285-4032-9B83-723CF5BE569E}"/>
    <cellStyle name="Normal 2 3 2 10 24" xfId="19840" xr:uid="{C69F49A9-9114-4F14-B678-735438FCA319}"/>
    <cellStyle name="Normal 2 3 2 10 25" xfId="19841" xr:uid="{71CD5F15-3EDA-4429-B946-A984FC32C1D4}"/>
    <cellStyle name="Normal 2 3 2 10 26" xfId="19842" xr:uid="{7773C8FA-7225-47A5-99ED-01B2774FBEB9}"/>
    <cellStyle name="Normal 2 3 2 10 27" xfId="19843" xr:uid="{D5225649-55CF-44DF-B3D0-B117112C1093}"/>
    <cellStyle name="Normal 2 3 2 10 28" xfId="19844" xr:uid="{F02F90EF-6999-4775-92F6-81B9FA6D62E9}"/>
    <cellStyle name="Normal 2 3 2 10 29" xfId="19845" xr:uid="{EC62A1FC-C3E3-483C-B5EF-9571BFDA44AF}"/>
    <cellStyle name="Normal 2 3 2 10 3" xfId="19846" xr:uid="{31873933-B27E-4DD3-BCEC-D3CE392EC7A6}"/>
    <cellStyle name="Normal 2 3 2 10 30" xfId="19847" xr:uid="{654E9097-4459-4FC8-AD68-30768F292E55}"/>
    <cellStyle name="Normal 2 3 2 10 31" xfId="19848" xr:uid="{6F4EEFD5-AEC8-4BEE-917E-FA82248A4C71}"/>
    <cellStyle name="Normal 2 3 2 10 4" xfId="19849" xr:uid="{D1721FA9-AE0F-4702-B98C-41F32CD527D6}"/>
    <cellStyle name="Normal 2 3 2 10 5" xfId="19850" xr:uid="{36CB97BD-1E12-4891-BCBA-F33E544E89A6}"/>
    <cellStyle name="Normal 2 3 2 10 6" xfId="19851" xr:uid="{E3683C7A-3C1F-45E1-AF57-0D459F468A38}"/>
    <cellStyle name="Normal 2 3 2 10 7" xfId="19852" xr:uid="{A16347D6-A000-4969-9BCF-DF3CAB7F5C49}"/>
    <cellStyle name="Normal 2 3 2 10 8" xfId="19853" xr:uid="{5DBB8A51-9758-4075-9AA3-7FC279838673}"/>
    <cellStyle name="Normal 2 3 2 10 9" xfId="19854" xr:uid="{D51DEF2E-205F-41CA-BA43-DBD4237D5DA3}"/>
    <cellStyle name="Normal 2 3 2 11" xfId="4279" xr:uid="{A6CE0535-D62E-4BCB-A756-EE05E9CBB9E2}"/>
    <cellStyle name="Normal 2 3 2 11 10" xfId="19855" xr:uid="{AD516C0D-F585-47BE-8282-CB6A0B165AA0}"/>
    <cellStyle name="Normal 2 3 2 11 11" xfId="19856" xr:uid="{77A57AE6-B0A3-4945-9E23-92EC579201D3}"/>
    <cellStyle name="Normal 2 3 2 11 12" xfId="19857" xr:uid="{31485778-24DC-41D5-9F19-47E505EBCAE4}"/>
    <cellStyle name="Normal 2 3 2 11 13" xfId="19858" xr:uid="{6CBBB2EB-1DFA-4541-8C45-5463DA2C8652}"/>
    <cellStyle name="Normal 2 3 2 11 14" xfId="19859" xr:uid="{2A1A57CF-C765-42CA-B0FD-69A3BD3D96F4}"/>
    <cellStyle name="Normal 2 3 2 11 15" xfId="19860" xr:uid="{510E0E0D-A03A-4DB7-B07F-0010F091FE96}"/>
    <cellStyle name="Normal 2 3 2 11 16" xfId="19861" xr:uid="{30BE7C27-F6AC-4DA1-8F05-D7B43605ACC0}"/>
    <cellStyle name="Normal 2 3 2 11 17" xfId="19862" xr:uid="{A44CF6EA-C019-4EE1-B6E6-713E1AAF3103}"/>
    <cellStyle name="Normal 2 3 2 11 18" xfId="19863" xr:uid="{BC7832D8-ACAC-45E9-BEAA-EC69A214A5E5}"/>
    <cellStyle name="Normal 2 3 2 11 19" xfId="19864" xr:uid="{AE1A860C-2B1D-4175-9B1D-E8BE31AEC47A}"/>
    <cellStyle name="Normal 2 3 2 11 2" xfId="4280" xr:uid="{A855A1DC-45FC-43C3-8931-2806111679B1}"/>
    <cellStyle name="Normal 2 3 2 11 20" xfId="19865" xr:uid="{9A8C4CF8-5D2A-437F-997A-8921249A1D73}"/>
    <cellStyle name="Normal 2 3 2 11 21" xfId="19866" xr:uid="{E16E5D47-D69D-4515-95BD-5F2FC0F4CBC3}"/>
    <cellStyle name="Normal 2 3 2 11 22" xfId="19867" xr:uid="{D2964C67-5DD4-4081-8622-17F52A6C9593}"/>
    <cellStyle name="Normal 2 3 2 11 23" xfId="19868" xr:uid="{D9319729-1ADF-438E-BD3F-6EC24F0A6192}"/>
    <cellStyle name="Normal 2 3 2 11 24" xfId="19869" xr:uid="{917D17E2-A845-456A-B85B-28EF1E603ABA}"/>
    <cellStyle name="Normal 2 3 2 11 25" xfId="19870" xr:uid="{C82FBF8F-45B0-4F67-BAA3-4D08E5CC8DD2}"/>
    <cellStyle name="Normal 2 3 2 11 26" xfId="19871" xr:uid="{66BC2C96-0F51-4EFD-A2D0-786CD67CAACD}"/>
    <cellStyle name="Normal 2 3 2 11 27" xfId="19872" xr:uid="{14593F94-1159-45D4-B26C-6040B43C39B8}"/>
    <cellStyle name="Normal 2 3 2 11 28" xfId="19873" xr:uid="{4836F126-9084-4539-BDD3-12A5A8885809}"/>
    <cellStyle name="Normal 2 3 2 11 29" xfId="19874" xr:uid="{2381CEA0-EFDC-4852-8A8D-CE881F653A2E}"/>
    <cellStyle name="Normal 2 3 2 11 3" xfId="19875" xr:uid="{2D83EBBB-25FB-4B51-9A2D-743D33995A07}"/>
    <cellStyle name="Normal 2 3 2 11 30" xfId="19876" xr:uid="{25103176-981B-4152-B6BA-6E194048BA4C}"/>
    <cellStyle name="Normal 2 3 2 11 31" xfId="19877" xr:uid="{44B25E8F-9EAE-484F-BD0D-6AA2E3B727F7}"/>
    <cellStyle name="Normal 2 3 2 11 4" xfId="19878" xr:uid="{F221D92E-EF35-49C9-ACCD-E8A19CA318FD}"/>
    <cellStyle name="Normal 2 3 2 11 5" xfId="19879" xr:uid="{E446B284-FD0E-483C-94F9-69CBA9E4C56A}"/>
    <cellStyle name="Normal 2 3 2 11 6" xfId="19880" xr:uid="{9CAFB771-584B-45CB-840B-51E536E9DF59}"/>
    <cellStyle name="Normal 2 3 2 11 7" xfId="19881" xr:uid="{8BED7DB5-B7C0-47F4-8F4E-3235E4A9C620}"/>
    <cellStyle name="Normal 2 3 2 11 8" xfId="19882" xr:uid="{42536AE5-961A-4076-8260-E0EE0E934E98}"/>
    <cellStyle name="Normal 2 3 2 11 9" xfId="19883" xr:uid="{371C3FC2-C6D8-468E-9E01-AF7DB97A18E6}"/>
    <cellStyle name="Normal 2 3 2 12" xfId="4281" xr:uid="{A7CEA723-0F54-4E9E-B689-BD6059D7FD18}"/>
    <cellStyle name="Normal 2 3 2 12 10" xfId="19884" xr:uid="{DF018922-79E7-48CA-B752-8441104086C7}"/>
    <cellStyle name="Normal 2 3 2 12 11" xfId="19885" xr:uid="{C9D97EFC-7594-4BDA-87FB-108E2874DC55}"/>
    <cellStyle name="Normal 2 3 2 12 12" xfId="19886" xr:uid="{2E561804-5853-40E1-9A15-14DB8137E389}"/>
    <cellStyle name="Normal 2 3 2 12 13" xfId="19887" xr:uid="{4A0313A3-B3CB-4F00-ABE0-17EA1D9454EC}"/>
    <cellStyle name="Normal 2 3 2 12 14" xfId="19888" xr:uid="{6CF0A66D-3DAC-4F77-AA5D-EDAA24B5C7E0}"/>
    <cellStyle name="Normal 2 3 2 12 15" xfId="19889" xr:uid="{5BD71357-294B-4564-8BD7-579E8FB6E751}"/>
    <cellStyle name="Normal 2 3 2 12 16" xfId="19890" xr:uid="{820D5AE2-C465-4E74-AE3A-B8EB2F07FD08}"/>
    <cellStyle name="Normal 2 3 2 12 17" xfId="19891" xr:uid="{8E92210F-B476-4130-B243-D76865341E6D}"/>
    <cellStyle name="Normal 2 3 2 12 18" xfId="19892" xr:uid="{59CB7977-E0B8-40C9-A064-92A39385BCAC}"/>
    <cellStyle name="Normal 2 3 2 12 19" xfId="19893" xr:uid="{F837792E-5733-4C6F-9B03-9FF005D87489}"/>
    <cellStyle name="Normal 2 3 2 12 2" xfId="4282" xr:uid="{314A4E01-9DCE-47D2-AF33-89C6AED49430}"/>
    <cellStyle name="Normal 2 3 2 12 20" xfId="19894" xr:uid="{558F7060-8A9B-42F1-AF55-2B9953578F08}"/>
    <cellStyle name="Normal 2 3 2 12 21" xfId="19895" xr:uid="{41CE1CD4-14A5-4558-AAB8-AD47EE5D0901}"/>
    <cellStyle name="Normal 2 3 2 12 22" xfId="19896" xr:uid="{8E32CF1C-EFD7-4411-BA6E-D502F2E31B5B}"/>
    <cellStyle name="Normal 2 3 2 12 23" xfId="19897" xr:uid="{1F02577A-DC76-4993-B469-FBB571BB5B75}"/>
    <cellStyle name="Normal 2 3 2 12 24" xfId="19898" xr:uid="{AAC545E9-50E1-4402-809B-C027B695678C}"/>
    <cellStyle name="Normal 2 3 2 12 25" xfId="19899" xr:uid="{321FA6B3-BE75-4ECF-A50C-9E4153960292}"/>
    <cellStyle name="Normal 2 3 2 12 26" xfId="19900" xr:uid="{49F0DA06-9291-4F16-8C86-A727D8B8D124}"/>
    <cellStyle name="Normal 2 3 2 12 27" xfId="19901" xr:uid="{4C5BD0BC-DE94-4E08-BB32-7DA56045FD8D}"/>
    <cellStyle name="Normal 2 3 2 12 28" xfId="19902" xr:uid="{81026453-E5B0-499D-8BCC-550AE83B8560}"/>
    <cellStyle name="Normal 2 3 2 12 29" xfId="19903" xr:uid="{C15C0B35-9C42-4FFB-B322-C6EE2EA19F3D}"/>
    <cellStyle name="Normal 2 3 2 12 3" xfId="19904" xr:uid="{C609FB6B-50A8-4DE5-B4F8-6AF2A15AC4A6}"/>
    <cellStyle name="Normal 2 3 2 12 30" xfId="19905" xr:uid="{3DD8DA68-3CE8-4F21-B9CF-41C010C1B1FA}"/>
    <cellStyle name="Normal 2 3 2 12 31" xfId="19906" xr:uid="{49BFB999-B83D-4D06-92B5-B94AF62AC2E3}"/>
    <cellStyle name="Normal 2 3 2 12 4" xfId="19907" xr:uid="{704D4AA3-8424-4201-B49D-A287EE5ACB2B}"/>
    <cellStyle name="Normal 2 3 2 12 5" xfId="19908" xr:uid="{C8834875-36F1-42B3-B648-3A773AC3B641}"/>
    <cellStyle name="Normal 2 3 2 12 6" xfId="19909" xr:uid="{3595057C-2085-40A2-952A-759ECF717FE3}"/>
    <cellStyle name="Normal 2 3 2 12 7" xfId="19910" xr:uid="{DB062134-6A2B-477D-B3EF-5449DA462D65}"/>
    <cellStyle name="Normal 2 3 2 12 8" xfId="19911" xr:uid="{5C8C21E6-6AEF-408E-9825-855E596E72EC}"/>
    <cellStyle name="Normal 2 3 2 12 9" xfId="19912" xr:uid="{ABD94C6D-B200-4466-99F7-0DC1E088F8CE}"/>
    <cellStyle name="Normal 2 3 2 13" xfId="4283" xr:uid="{0AA26FCE-4FD4-4ECD-8780-B9CC320149B4}"/>
    <cellStyle name="Normal 2 3 2 14" xfId="19913" xr:uid="{06A7E7DB-FBE2-4475-9C72-0089EEC2E827}"/>
    <cellStyle name="Normal 2 3 2 14 2" xfId="19914" xr:uid="{48521D01-26FB-4B26-919A-3C4FEE08B272}"/>
    <cellStyle name="Normal 2 3 2 14 2 2" xfId="19915" xr:uid="{4560923A-259F-4FE9-AEDD-045FD86F01D4}"/>
    <cellStyle name="Normal 2 3 2 14 3" xfId="19916" xr:uid="{8CC70746-9058-4B69-98C1-F2E78938055A}"/>
    <cellStyle name="Normal 2 3 2 15" xfId="19917" xr:uid="{583498A3-7B85-4C63-B860-91737B256E1C}"/>
    <cellStyle name="Normal 2 3 2 16" xfId="19918" xr:uid="{D405DB53-BF92-4B93-B6C6-B66F425A6ED3}"/>
    <cellStyle name="Normal 2 3 2 17" xfId="19919" xr:uid="{B284E2C1-9415-4E17-A55F-A78AC6B037AA}"/>
    <cellStyle name="Normal 2 3 2 17 2" xfId="19920" xr:uid="{25F3B8D5-BEB3-40CB-992E-64D169E920AD}"/>
    <cellStyle name="Normal 2 3 2 18" xfId="19921" xr:uid="{74E77558-058F-4D90-973C-2BAE215E10B8}"/>
    <cellStyle name="Normal 2 3 2 19" xfId="19922" xr:uid="{52116B24-DDFF-490B-8C12-E377A9692ECE}"/>
    <cellStyle name="Normal 2 3 2 2" xfId="4284" xr:uid="{00BAC074-A729-4174-846D-DC7598357D11}"/>
    <cellStyle name="Normal 2 3 2 2 10" xfId="4285" xr:uid="{23408E97-3A99-4744-8C2E-D4C666E8C4CE}"/>
    <cellStyle name="Normal 2 3 2 2 11" xfId="4286" xr:uid="{8F935119-B2BC-4BF9-9671-F9B985F0DCC8}"/>
    <cellStyle name="Normal 2 3 2 2 11 2" xfId="19923" xr:uid="{028A96F2-D595-4081-A18D-3F40F6215431}"/>
    <cellStyle name="Normal 2 3 2 2 11 2 2" xfId="19924" xr:uid="{1643C992-6819-4459-9250-4D39779FDBD9}"/>
    <cellStyle name="Normal 2 3 2 2 11 3" xfId="19925" xr:uid="{E461B439-30D8-4DD9-84C0-A5CD2A20F346}"/>
    <cellStyle name="Normal 2 3 2 2 12" xfId="19926" xr:uid="{5C5EF7F4-AF49-4CF9-AA05-1DD7AAFDEFDC}"/>
    <cellStyle name="Normal 2 3 2 2 13" xfId="19927" xr:uid="{FAF00C79-FCE1-4F8A-81E6-9388B04DAADB}"/>
    <cellStyle name="Normal 2 3 2 2 14" xfId="19928" xr:uid="{D3AD25C7-F056-4C38-9F92-6ECCB3695022}"/>
    <cellStyle name="Normal 2 3 2 2 14 2" xfId="19929" xr:uid="{1DF7DC0B-5045-47E4-BE07-FD8196B7106D}"/>
    <cellStyle name="Normal 2 3 2 2 15" xfId="19930" xr:uid="{C488B92F-6DC1-40AB-B64E-B46624613789}"/>
    <cellStyle name="Normal 2 3 2 2 16" xfId="19931" xr:uid="{EAD763E9-9E09-4E1A-BDD9-139AE53B58EC}"/>
    <cellStyle name="Normal 2 3 2 2 17" xfId="19932" xr:uid="{41BACFAB-965A-42A9-99C1-01A4FB9F634D}"/>
    <cellStyle name="Normal 2 3 2 2 18" xfId="19933" xr:uid="{85C40859-4340-4885-8C37-33871B35B35E}"/>
    <cellStyle name="Normal 2 3 2 2 19" xfId="19934" xr:uid="{07E47372-D565-4E6B-9CB2-EE9C9E0881FB}"/>
    <cellStyle name="Normal 2 3 2 2 2" xfId="4287" xr:uid="{19BAD7C7-83B9-497C-9CE2-988779E69181}"/>
    <cellStyle name="Normal 2 3 2 2 2 10" xfId="4288" xr:uid="{5B43BA64-A58A-4C96-95DC-FD8471901B81}"/>
    <cellStyle name="Normal 2 3 2 2 2 10 10" xfId="19935" xr:uid="{6C63FC32-9D47-4ECD-AFF3-03007EB78A80}"/>
    <cellStyle name="Normal 2 3 2 2 2 10 11" xfId="19936" xr:uid="{6F0BCE9A-8597-4309-B94D-5DFAAB192105}"/>
    <cellStyle name="Normal 2 3 2 2 2 10 12" xfId="19937" xr:uid="{9CF49FBD-068E-4568-A5B9-A859F487D058}"/>
    <cellStyle name="Normal 2 3 2 2 2 10 13" xfId="19938" xr:uid="{8936A02A-17AE-407E-B9EA-2900AB3FE7CD}"/>
    <cellStyle name="Normal 2 3 2 2 2 10 14" xfId="19939" xr:uid="{8DEAC7CC-CDBF-43AE-94DD-18D3B380E901}"/>
    <cellStyle name="Normal 2 3 2 2 2 10 15" xfId="19940" xr:uid="{A7C2B3BB-E450-41E5-8D01-D8791D313926}"/>
    <cellStyle name="Normal 2 3 2 2 2 10 16" xfId="19941" xr:uid="{6D5EC6D2-713A-4848-88A3-C9A174D5BF13}"/>
    <cellStyle name="Normal 2 3 2 2 2 10 17" xfId="19942" xr:uid="{CF24BC25-F0C3-4D9B-815B-050CDF55FA41}"/>
    <cellStyle name="Normal 2 3 2 2 2 10 18" xfId="19943" xr:uid="{8E099D2C-BDCD-47EE-AA19-1837EF30337D}"/>
    <cellStyle name="Normal 2 3 2 2 2 10 19" xfId="19944" xr:uid="{88E7DA78-2897-4B14-94CF-74D324DDABBB}"/>
    <cellStyle name="Normal 2 3 2 2 2 10 2" xfId="4289" xr:uid="{31F19C06-A3F6-4A06-9037-772946006EEF}"/>
    <cellStyle name="Normal 2 3 2 2 2 10 20" xfId="19945" xr:uid="{D97D8379-AEC9-4369-B8F4-EBD64A875DA6}"/>
    <cellStyle name="Normal 2 3 2 2 2 10 21" xfId="19946" xr:uid="{CD9DEC66-F2DB-4FD3-9EBD-C2DFA097C00F}"/>
    <cellStyle name="Normal 2 3 2 2 2 10 22" xfId="19947" xr:uid="{B4D8BC04-3E01-4118-8FEC-AE9B57ABDE40}"/>
    <cellStyle name="Normal 2 3 2 2 2 10 23" xfId="19948" xr:uid="{B25665E2-8E13-4A12-84BB-9F68732D4DD6}"/>
    <cellStyle name="Normal 2 3 2 2 2 10 24" xfId="19949" xr:uid="{964B0F84-E92A-48C6-84FD-10F36C5009F9}"/>
    <cellStyle name="Normal 2 3 2 2 2 10 25" xfId="19950" xr:uid="{CE45C0AD-02F9-4B93-8475-3EFF144BCC95}"/>
    <cellStyle name="Normal 2 3 2 2 2 10 26" xfId="19951" xr:uid="{F7FBBF4C-0BF5-470E-A9BA-B49AB4DA237D}"/>
    <cellStyle name="Normal 2 3 2 2 2 10 27" xfId="19952" xr:uid="{892C3F94-E9AC-4242-8690-7681677AE0D2}"/>
    <cellStyle name="Normal 2 3 2 2 2 10 28" xfId="19953" xr:uid="{F69D484C-1EB1-4630-AF8B-4F0C382FB0AA}"/>
    <cellStyle name="Normal 2 3 2 2 2 10 29" xfId="19954" xr:uid="{777BF5FB-7E60-435B-91B3-EF183C52CD0C}"/>
    <cellStyle name="Normal 2 3 2 2 2 10 3" xfId="19955" xr:uid="{1AE19229-A95B-487C-A3A8-00BBB87231F6}"/>
    <cellStyle name="Normal 2 3 2 2 2 10 30" xfId="19956" xr:uid="{72BA22DC-E133-42E9-8D1C-E693A3045CF0}"/>
    <cellStyle name="Normal 2 3 2 2 2 10 31" xfId="19957" xr:uid="{02599617-B632-492A-8339-007715D78FB7}"/>
    <cellStyle name="Normal 2 3 2 2 2 10 4" xfId="19958" xr:uid="{366179D2-329F-4C4F-9087-7906E65D6EEB}"/>
    <cellStyle name="Normal 2 3 2 2 2 10 5" xfId="19959" xr:uid="{894E1D54-7C29-48E2-ACCD-1AEA78853E0D}"/>
    <cellStyle name="Normal 2 3 2 2 2 10 6" xfId="19960" xr:uid="{D60BAED6-88D6-4725-8CB9-7298AC52A798}"/>
    <cellStyle name="Normal 2 3 2 2 2 10 7" xfId="19961" xr:uid="{0D88AB8A-9DDF-48D4-9A47-7EFA8787D538}"/>
    <cellStyle name="Normal 2 3 2 2 2 10 8" xfId="19962" xr:uid="{90E161D0-1290-4A66-A811-10B19588B075}"/>
    <cellStyle name="Normal 2 3 2 2 2 10 9" xfId="19963" xr:uid="{2B35C90A-5B94-46CF-BC6C-B347C46B5B95}"/>
    <cellStyle name="Normal 2 3 2 2 2 11" xfId="19964" xr:uid="{5C8E89B5-08A6-4054-8B99-94A71651C8D1}"/>
    <cellStyle name="Normal 2 3 2 2 2 11 2" xfId="19965" xr:uid="{10CD23AB-0C08-4105-9FE9-E324B801AC9F}"/>
    <cellStyle name="Normal 2 3 2 2 2 11 2 2" xfId="19966" xr:uid="{600ABCF5-357D-4051-89C5-2DB7451EEF53}"/>
    <cellStyle name="Normal 2 3 2 2 2 11 3" xfId="19967" xr:uid="{897FDA91-1269-46E7-B51B-2A01739D8EC3}"/>
    <cellStyle name="Normal 2 3 2 2 2 12" xfId="19968" xr:uid="{63B8D51C-B603-455E-BEA3-CFE9C52E6379}"/>
    <cellStyle name="Normal 2 3 2 2 2 13" xfId="19969" xr:uid="{E29F188A-9A7E-4467-9F3E-B62017B9F0EF}"/>
    <cellStyle name="Normal 2 3 2 2 2 14" xfId="19970" xr:uid="{D1F918F5-E6ED-46EB-B51F-73131026EAA9}"/>
    <cellStyle name="Normal 2 3 2 2 2 14 2" xfId="19971" xr:uid="{BB5CDA5F-4F63-4697-ADCF-202204812F1E}"/>
    <cellStyle name="Normal 2 3 2 2 2 15" xfId="19972" xr:uid="{9D02DFFB-3056-47AF-B5C6-B4163714B22D}"/>
    <cellStyle name="Normal 2 3 2 2 2 16" xfId="19973" xr:uid="{4C6D8410-99F2-4F30-82B8-6CD548715581}"/>
    <cellStyle name="Normal 2 3 2 2 2 17" xfId="19974" xr:uid="{AD27C5C6-6A36-402E-90B6-A9D6662F0E67}"/>
    <cellStyle name="Normal 2 3 2 2 2 18" xfId="19975" xr:uid="{1584419B-38EC-47AB-9A41-9DD1B8210747}"/>
    <cellStyle name="Normal 2 3 2 2 2 19" xfId="19976" xr:uid="{DA5739C8-DEE9-43D1-81BD-2C1376CBF98C}"/>
    <cellStyle name="Normal 2 3 2 2 2 2" xfId="4290" xr:uid="{7A52CD3A-8CD5-40DC-A832-ADBE5C8E12F7}"/>
    <cellStyle name="Normal 2 3 2 2 2 2 10" xfId="4291" xr:uid="{173BBDD7-16B3-483E-8D0D-770B0101AE88}"/>
    <cellStyle name="Normal 2 3 2 2 2 2 10 2" xfId="19977" xr:uid="{4C7A4017-3478-4F38-956F-B905F833EED4}"/>
    <cellStyle name="Normal 2 3 2 2 2 2 10 2 2" xfId="19978" xr:uid="{7AA8BA16-65C0-4183-A030-552060FBDBC6}"/>
    <cellStyle name="Normal 2 3 2 2 2 2 10 3" xfId="19979" xr:uid="{82796397-8537-4A7D-8603-DF08C5E74388}"/>
    <cellStyle name="Normal 2 3 2 2 2 2 11" xfId="19980" xr:uid="{3A0FB547-8FEF-49DE-B640-7480FBFF1958}"/>
    <cellStyle name="Normal 2 3 2 2 2 2 12" xfId="19981" xr:uid="{D570070A-D85F-4682-88D6-03BA29952D66}"/>
    <cellStyle name="Normal 2 3 2 2 2 2 13" xfId="19982" xr:uid="{B90070C5-7F4C-478F-8C07-98AE870EA03E}"/>
    <cellStyle name="Normal 2 3 2 2 2 2 13 2" xfId="19983" xr:uid="{3816B45D-7020-4A09-BAE3-66A0A2FACA03}"/>
    <cellStyle name="Normal 2 3 2 2 2 2 14" xfId="19984" xr:uid="{E2211A99-440C-4DCC-BBC8-CBAC137FF836}"/>
    <cellStyle name="Normal 2 3 2 2 2 2 15" xfId="19985" xr:uid="{C6E4A381-6743-4182-8074-1162D753F8AA}"/>
    <cellStyle name="Normal 2 3 2 2 2 2 16" xfId="19986" xr:uid="{EF455787-8C86-4FB9-9425-1A07953D893E}"/>
    <cellStyle name="Normal 2 3 2 2 2 2 17" xfId="19987" xr:uid="{F718CAD0-3B49-4431-8B88-D25EEE358D92}"/>
    <cellStyle name="Normal 2 3 2 2 2 2 18" xfId="19988" xr:uid="{95D8BC2A-09A3-4A7F-92DC-4F65925E9FDC}"/>
    <cellStyle name="Normal 2 3 2 2 2 2 19" xfId="19989" xr:uid="{48A8B51C-CDDD-4A32-B084-B5951F11F332}"/>
    <cellStyle name="Normal 2 3 2 2 2 2 2" xfId="4292" xr:uid="{2F7DCDE8-A7F0-45D4-8EB4-01914C1BB250}"/>
    <cellStyle name="Normal 2 3 2 2 2 2 2 10" xfId="19990" xr:uid="{A82D819D-EE19-4CEB-9F9A-6CBD2CFAC774}"/>
    <cellStyle name="Normal 2 3 2 2 2 2 2 10 2" xfId="19991" xr:uid="{4BE36C06-2058-4BC8-B318-538F0E2DADD4}"/>
    <cellStyle name="Normal 2 3 2 2 2 2 2 10 2 2" xfId="19992" xr:uid="{41F2F4E8-5AAE-4BA2-9E5B-0E0FFFE5A2EE}"/>
    <cellStyle name="Normal 2 3 2 2 2 2 2 10 3" xfId="19993" xr:uid="{14440262-03B5-48D2-B90C-40C0BF2FDC4D}"/>
    <cellStyle name="Normal 2 3 2 2 2 2 2 11" xfId="19994" xr:uid="{CB4DF6D7-A052-4F61-870A-ED7ABC9D91F5}"/>
    <cellStyle name="Normal 2 3 2 2 2 2 2 12" xfId="19995" xr:uid="{41587278-1E48-4840-8E25-733DEDC94D5D}"/>
    <cellStyle name="Normal 2 3 2 2 2 2 2 13" xfId="19996" xr:uid="{298F8BB3-9C0E-4282-AC25-311317A66AA8}"/>
    <cellStyle name="Normal 2 3 2 2 2 2 2 13 2" xfId="19997" xr:uid="{84087065-1C9E-4964-8D4A-B84A7A640646}"/>
    <cellStyle name="Normal 2 3 2 2 2 2 2 14" xfId="19998" xr:uid="{FA44B7DF-93C6-4A0F-B4AA-0421963E091A}"/>
    <cellStyle name="Normal 2 3 2 2 2 2 2 15" xfId="19999" xr:uid="{E990854A-9260-4E7D-9801-1D92AC07117A}"/>
    <cellStyle name="Normal 2 3 2 2 2 2 2 16" xfId="20000" xr:uid="{3F4C4527-FAC7-44E8-A924-554035FE9735}"/>
    <cellStyle name="Normal 2 3 2 2 2 2 2 17" xfId="20001" xr:uid="{65094C4A-7773-45FF-A37A-FDDD1541904C}"/>
    <cellStyle name="Normal 2 3 2 2 2 2 2 18" xfId="20002" xr:uid="{F4E2905D-1DF2-4FAA-93FE-BA930DFC7457}"/>
    <cellStyle name="Normal 2 3 2 2 2 2 2 19" xfId="20003" xr:uid="{12FE5DDC-E5A8-4C52-A501-2CA0D6BCEF3B}"/>
    <cellStyle name="Normal 2 3 2 2 2 2 2 2" xfId="4293" xr:uid="{DB4C0782-8E3E-4E32-8891-1F0E97F61890}"/>
    <cellStyle name="Normal 2 3 2 2 2 2 2 2 10" xfId="20004" xr:uid="{2309243E-605A-4DAA-939F-BF73C9198028}"/>
    <cellStyle name="Normal 2 3 2 2 2 2 2 2 11" xfId="20005" xr:uid="{E65DC13E-0112-4A1E-A6F7-69206507DE04}"/>
    <cellStyle name="Normal 2 3 2 2 2 2 2 2 12" xfId="20006" xr:uid="{BA431ACB-3272-46B0-8F8D-1535B37D09B8}"/>
    <cellStyle name="Normal 2 3 2 2 2 2 2 2 13" xfId="20007" xr:uid="{B8B4CE5D-8DCF-452E-9D65-F401A7CF8978}"/>
    <cellStyle name="Normal 2 3 2 2 2 2 2 2 14" xfId="20008" xr:uid="{90F1FB45-CCE8-406C-B80F-10A7F4BCC85E}"/>
    <cellStyle name="Normal 2 3 2 2 2 2 2 2 15" xfId="20009" xr:uid="{DE50BEC9-47ED-4D5B-B192-A290CB71E8B8}"/>
    <cellStyle name="Normal 2 3 2 2 2 2 2 2 16" xfId="20010" xr:uid="{96AA2BFE-C2EC-450D-A2AB-1327485897BC}"/>
    <cellStyle name="Normal 2 3 2 2 2 2 2 2 17" xfId="20011" xr:uid="{80C7CC2F-F6D1-4880-A7B5-27A9B37AB777}"/>
    <cellStyle name="Normal 2 3 2 2 2 2 2 2 18" xfId="20012" xr:uid="{3D45E7B5-1E23-49FF-8CC6-7B85949C7530}"/>
    <cellStyle name="Normal 2 3 2 2 2 2 2 2 19" xfId="20013" xr:uid="{DCE756E9-1CA9-4471-890B-6D87AC683339}"/>
    <cellStyle name="Normal 2 3 2 2 2 2 2 2 2" xfId="4294" xr:uid="{5B0FC689-FD1E-40B6-9BB2-87193709D68C}"/>
    <cellStyle name="Normal 2 3 2 2 2 2 2 2 2 10" xfId="20014" xr:uid="{C6B63718-B879-4B71-9455-17FF9763CDD8}"/>
    <cellStyle name="Normal 2 3 2 2 2 2 2 2 2 11" xfId="20015" xr:uid="{9154233F-4475-47ED-9694-A25940EC5E57}"/>
    <cellStyle name="Normal 2 3 2 2 2 2 2 2 2 12" xfId="20016" xr:uid="{D1507CCC-4173-408F-8792-C36C36062457}"/>
    <cellStyle name="Normal 2 3 2 2 2 2 2 2 2 13" xfId="20017" xr:uid="{601E6371-73E2-4807-9968-E3A1BB1B7376}"/>
    <cellStyle name="Normal 2 3 2 2 2 2 2 2 2 14" xfId="20018" xr:uid="{DDE5024D-2BFD-4465-92A5-F73914CDE15D}"/>
    <cellStyle name="Normal 2 3 2 2 2 2 2 2 2 15" xfId="20019" xr:uid="{B3D71DA9-3BFB-4715-BD99-C07274381F80}"/>
    <cellStyle name="Normal 2 3 2 2 2 2 2 2 2 16" xfId="20020" xr:uid="{F3F3B719-5BDE-4217-B780-C9766AA94BDF}"/>
    <cellStyle name="Normal 2 3 2 2 2 2 2 2 2 17" xfId="20021" xr:uid="{3247B5FC-D751-4472-9CFF-ECAF1FC0A061}"/>
    <cellStyle name="Normal 2 3 2 2 2 2 2 2 2 18" xfId="20022" xr:uid="{D4D32134-96C6-4C0E-B0A6-9BE4650F7A2D}"/>
    <cellStyle name="Normal 2 3 2 2 2 2 2 2 2 19" xfId="20023" xr:uid="{3AC8E6D6-AA3C-443F-AC81-6ED977AEA3C5}"/>
    <cellStyle name="Normal 2 3 2 2 2 2 2 2 2 2" xfId="4295" xr:uid="{857711D7-DAF7-4BE4-8AB4-B65FFD55BBC7}"/>
    <cellStyle name="Normal 2 3 2 2 2 2 2 2 2 2 10" xfId="20024" xr:uid="{60188600-FD1C-4129-8BFB-4A53349B5273}"/>
    <cellStyle name="Normal 2 3 2 2 2 2 2 2 2 2 11" xfId="20025" xr:uid="{968AB10D-9D93-446E-9E1F-B761A4E4DE8B}"/>
    <cellStyle name="Normal 2 3 2 2 2 2 2 2 2 2 12" xfId="20026" xr:uid="{D76ED0CB-3F36-4442-A96B-28BD2A346D9B}"/>
    <cellStyle name="Normal 2 3 2 2 2 2 2 2 2 2 13" xfId="20027" xr:uid="{55E89A1C-8691-495E-99FE-8BC51D8F118E}"/>
    <cellStyle name="Normal 2 3 2 2 2 2 2 2 2 2 14" xfId="20028" xr:uid="{76840ED5-A86E-41C9-BCE6-38F9A1D69B6F}"/>
    <cellStyle name="Normal 2 3 2 2 2 2 2 2 2 2 15" xfId="20029" xr:uid="{63E2CA0D-5F35-4BDC-8023-ADBB8DADC684}"/>
    <cellStyle name="Normal 2 3 2 2 2 2 2 2 2 2 16" xfId="20030" xr:uid="{16203259-9B4E-41A7-B47C-BBE018CB5BE2}"/>
    <cellStyle name="Normal 2 3 2 2 2 2 2 2 2 2 17" xfId="20031" xr:uid="{B02D8D63-AA34-41AF-B3C3-A8514F1518FD}"/>
    <cellStyle name="Normal 2 3 2 2 2 2 2 2 2 2 18" xfId="20032" xr:uid="{EEBF2F2D-1E15-44C4-B658-E3ACDEB158D0}"/>
    <cellStyle name="Normal 2 3 2 2 2 2 2 2 2 2 19" xfId="20033" xr:uid="{BB324EEB-8827-4B8C-83D3-F87E2B0E21CA}"/>
    <cellStyle name="Normal 2 3 2 2 2 2 2 2 2 2 2" xfId="4296" xr:uid="{FEBAF14D-6C44-4FD7-AEDC-2302B890B4C4}"/>
    <cellStyle name="Normal 2 3 2 2 2 2 2 2 2 2 2 2" xfId="20034" xr:uid="{93DD16A0-3021-4B48-8CCC-C39632195FEE}"/>
    <cellStyle name="Normal 2 3 2 2 2 2 2 2 2 2 2 2 2" xfId="20035" xr:uid="{E7B851B5-B7D4-4778-A3B2-800470DDD447}"/>
    <cellStyle name="Normal 2 3 2 2 2 2 2 2 2 2 2 3" xfId="20036" xr:uid="{FA4D8599-3A0D-4C53-A854-A3B4C7956E44}"/>
    <cellStyle name="Normal 2 3 2 2 2 2 2 2 2 2 20" xfId="20037" xr:uid="{3BB44214-EC80-408B-9177-76903860A460}"/>
    <cellStyle name="Normal 2 3 2 2 2 2 2 2 2 2 21" xfId="20038" xr:uid="{78E8B66D-0EF1-40F3-AC4B-24DA2BEFA9DB}"/>
    <cellStyle name="Normal 2 3 2 2 2 2 2 2 2 2 22" xfId="20039" xr:uid="{FD65E662-8665-49A6-9F6C-9D7FFF5B03FD}"/>
    <cellStyle name="Normal 2 3 2 2 2 2 2 2 2 2 23" xfId="20040" xr:uid="{6721F2FB-B8D3-47A5-87D4-86C8AAC74BB1}"/>
    <cellStyle name="Normal 2 3 2 2 2 2 2 2 2 2 24" xfId="20041" xr:uid="{931D715F-3516-4D53-8D8D-77077765A929}"/>
    <cellStyle name="Normal 2 3 2 2 2 2 2 2 2 2 25" xfId="20042" xr:uid="{DE56519E-A7DE-463B-8B07-DF73A1C64F51}"/>
    <cellStyle name="Normal 2 3 2 2 2 2 2 2 2 2 26" xfId="20043" xr:uid="{9A77F2B5-EE3A-45F1-B9D3-90201F4E1B1A}"/>
    <cellStyle name="Normal 2 3 2 2 2 2 2 2 2 2 27" xfId="20044" xr:uid="{F28E638B-3EAA-42B1-8482-A85D97B9EC6E}"/>
    <cellStyle name="Normal 2 3 2 2 2 2 2 2 2 2 28" xfId="20045" xr:uid="{3EC0E983-2D5C-46D7-84D0-1EA61BE4FD0E}"/>
    <cellStyle name="Normal 2 3 2 2 2 2 2 2 2 2 29" xfId="20046" xr:uid="{014C1C46-527A-4719-A635-6C59643E8FBB}"/>
    <cellStyle name="Normal 2 3 2 2 2 2 2 2 2 2 3" xfId="20047" xr:uid="{502C5BD0-5CB3-41BC-B776-0AE3A455C0AA}"/>
    <cellStyle name="Normal 2 3 2 2 2 2 2 2 2 2 30" xfId="20048" xr:uid="{189BF284-84FB-4404-B67E-4E448A8172D0}"/>
    <cellStyle name="Normal 2 3 2 2 2 2 2 2 2 2 31" xfId="20049" xr:uid="{2EED7BF2-C0C3-4291-AAD6-E9C92A1886C1}"/>
    <cellStyle name="Normal 2 3 2 2 2 2 2 2 2 2 4" xfId="20050" xr:uid="{67E9C9E9-54A5-4100-B7CC-6E6269321DDF}"/>
    <cellStyle name="Normal 2 3 2 2 2 2 2 2 2 2 5" xfId="20051" xr:uid="{249FBB5E-FDAE-4032-89FC-374B295C4EFA}"/>
    <cellStyle name="Normal 2 3 2 2 2 2 2 2 2 2 5 2" xfId="20052" xr:uid="{4FBAB390-676E-47A5-BC9C-DCCA6C149425}"/>
    <cellStyle name="Normal 2 3 2 2 2 2 2 2 2 2 6" xfId="20053" xr:uid="{1AE4CFA6-5869-49F0-9336-F0D4FFB490F4}"/>
    <cellStyle name="Normal 2 3 2 2 2 2 2 2 2 2 7" xfId="20054" xr:uid="{3BE42E37-E387-45DC-9054-C4BA44AAF28C}"/>
    <cellStyle name="Normal 2 3 2 2 2 2 2 2 2 2 8" xfId="20055" xr:uid="{68B7CAA5-E78E-41B2-BE2B-62DBB12E388B}"/>
    <cellStyle name="Normal 2 3 2 2 2 2 2 2 2 2 9" xfId="20056" xr:uid="{033C2C5C-7F4B-491F-9F9D-A3BB56A003B1}"/>
    <cellStyle name="Normal 2 3 2 2 2 2 2 2 2 20" xfId="20057" xr:uid="{33FF9AF4-82AA-4D15-9FD0-6444A443E9C0}"/>
    <cellStyle name="Normal 2 3 2 2 2 2 2 2 2 21" xfId="20058" xr:uid="{68B69FA6-9B8B-4835-A68F-8D4E4F2A0D61}"/>
    <cellStyle name="Normal 2 3 2 2 2 2 2 2 2 22" xfId="20059" xr:uid="{19C81314-3B55-4799-95AC-B1CB59C4C184}"/>
    <cellStyle name="Normal 2 3 2 2 2 2 2 2 2 23" xfId="20060" xr:uid="{7DF629C8-1F7B-4D5B-BB58-30FA55A9C0CF}"/>
    <cellStyle name="Normal 2 3 2 2 2 2 2 2 2 24" xfId="20061" xr:uid="{A11ADFD7-B7C7-45DA-A036-BA7BC0F6F74E}"/>
    <cellStyle name="Normal 2 3 2 2 2 2 2 2 2 25" xfId="20062" xr:uid="{74C7AA40-3760-4793-8685-E1C4EF55DD7C}"/>
    <cellStyle name="Normal 2 3 2 2 2 2 2 2 2 26" xfId="20063" xr:uid="{43886932-A804-4C48-84F5-C2CB11BD7537}"/>
    <cellStyle name="Normal 2 3 2 2 2 2 2 2 2 27" xfId="20064" xr:uid="{14011671-2FCC-479B-B360-3F82A2AFE04C}"/>
    <cellStyle name="Normal 2 3 2 2 2 2 2 2 2 28" xfId="20065" xr:uid="{F143E618-14E8-4F69-9D9E-E08E31818BB2}"/>
    <cellStyle name="Normal 2 3 2 2 2 2 2 2 2 29" xfId="20066" xr:uid="{2928AABB-77CE-4ADD-89CB-CD016E7D6C9B}"/>
    <cellStyle name="Normal 2 3 2 2 2 2 2 2 2 3" xfId="20067" xr:uid="{870C2780-848C-44C8-B84C-EC58D20A1214}"/>
    <cellStyle name="Normal 2 3 2 2 2 2 2 2 2 3 2" xfId="20068" xr:uid="{E3551511-A74A-40A7-85DE-82EF2179C513}"/>
    <cellStyle name="Normal 2 3 2 2 2 2 2 2 2 3 2 2" xfId="20069" xr:uid="{A6D3858B-50D3-4D5E-8CBE-06BE326D49D9}"/>
    <cellStyle name="Normal 2 3 2 2 2 2 2 2 2 3 3" xfId="20070" xr:uid="{27909775-5A38-4E01-9F4D-E6D3EB0667D5}"/>
    <cellStyle name="Normal 2 3 2 2 2 2 2 2 2 30" xfId="20071" xr:uid="{6C5CCC54-BCF1-404F-93DC-BE3DBD8733C3}"/>
    <cellStyle name="Normal 2 3 2 2 2 2 2 2 2 31" xfId="20072" xr:uid="{0B09B228-91F9-4AFA-A700-3C41DA0A9A26}"/>
    <cellStyle name="Normal 2 3 2 2 2 2 2 2 2 4" xfId="20073" xr:uid="{1F98FDD6-09A1-4EA7-8977-E1917244BAA1}"/>
    <cellStyle name="Normal 2 3 2 2 2 2 2 2 2 5" xfId="20074" xr:uid="{EB6AD89F-2D9F-48F7-8BE1-7B4180B4BC54}"/>
    <cellStyle name="Normal 2 3 2 2 2 2 2 2 2 5 2" xfId="20075" xr:uid="{1EAD966A-55B2-4711-BA4D-BC197D535C6B}"/>
    <cellStyle name="Normal 2 3 2 2 2 2 2 2 2 6" xfId="20076" xr:uid="{E67362CA-881D-4037-94C5-96178D561979}"/>
    <cellStyle name="Normal 2 3 2 2 2 2 2 2 2 7" xfId="20077" xr:uid="{90CBF867-D11A-4E1F-A913-DFE1FAF43A0F}"/>
    <cellStyle name="Normal 2 3 2 2 2 2 2 2 2 8" xfId="20078" xr:uid="{EFC5242A-886B-4FD9-BE42-FAFEF1487746}"/>
    <cellStyle name="Normal 2 3 2 2 2 2 2 2 2 9" xfId="20079" xr:uid="{C1ADA887-210D-4A81-9F50-67FC33D82A38}"/>
    <cellStyle name="Normal 2 3 2 2 2 2 2 2 20" xfId="20080" xr:uid="{E29DD963-52F9-4072-B5AE-1ECC272D369A}"/>
    <cellStyle name="Normal 2 3 2 2 2 2 2 2 21" xfId="20081" xr:uid="{F261918C-6B5A-4809-A937-A560ADE69D7C}"/>
    <cellStyle name="Normal 2 3 2 2 2 2 2 2 22" xfId="20082" xr:uid="{F740D1E3-4118-4D42-A4BF-7C8BDF77D5F0}"/>
    <cellStyle name="Normal 2 3 2 2 2 2 2 2 23" xfId="20083" xr:uid="{04B16CAC-FA6E-4391-81F8-20686E0A7304}"/>
    <cellStyle name="Normal 2 3 2 2 2 2 2 2 24" xfId="20084" xr:uid="{903024EF-8D1D-417A-8EC5-AE2BDBF9BCC2}"/>
    <cellStyle name="Normal 2 3 2 2 2 2 2 2 25" xfId="20085" xr:uid="{BCF42B3D-C7CC-4DDF-BC02-4EDFFDAF4B47}"/>
    <cellStyle name="Normal 2 3 2 2 2 2 2 2 26" xfId="20086" xr:uid="{23D4EFBF-0BEB-47E6-A549-8CA0BA135D6B}"/>
    <cellStyle name="Normal 2 3 2 2 2 2 2 2 27" xfId="20087" xr:uid="{F9E224DA-F8D0-4521-978B-06233974A047}"/>
    <cellStyle name="Normal 2 3 2 2 2 2 2 2 28" xfId="20088" xr:uid="{6CDF62AC-6362-4DE1-9EA6-365E771586DB}"/>
    <cellStyle name="Normal 2 3 2 2 2 2 2 2 29" xfId="20089" xr:uid="{92690C4B-BDB9-465C-9F52-8C952FA63740}"/>
    <cellStyle name="Normal 2 3 2 2 2 2 2 2 3" xfId="4297" xr:uid="{F593131B-8631-47B5-8F61-B36C71816EBD}"/>
    <cellStyle name="Normal 2 3 2 2 2 2 2 2 3 2" xfId="20090" xr:uid="{07121D1B-5813-47ED-98F0-64E6B08C983A}"/>
    <cellStyle name="Normal 2 3 2 2 2 2 2 2 3 2 2" xfId="20091" xr:uid="{8048913F-3479-483D-B394-BD0954D8A7F0}"/>
    <cellStyle name="Normal 2 3 2 2 2 2 2 2 3 3" xfId="20092" xr:uid="{706D9E7C-47C5-4143-8EA7-A960F606EB69}"/>
    <cellStyle name="Normal 2 3 2 2 2 2 2 2 30" xfId="20093" xr:uid="{0FFDA3F8-5868-40E8-9D10-AD8A9E7F09EC}"/>
    <cellStyle name="Normal 2 3 2 2 2 2 2 2 31" xfId="20094" xr:uid="{0340A7EF-2A98-4ACF-8D96-72C5BE6B8DD8}"/>
    <cellStyle name="Normal 2 3 2 2 2 2 2 2 32" xfId="20095" xr:uid="{38188D9B-1246-4B95-BB49-E4B2F4CC3952}"/>
    <cellStyle name="Normal 2 3 2 2 2 2 2 2 4" xfId="20096" xr:uid="{10BCF4F4-8DDC-4BA3-9AFC-84A5086A34FC}"/>
    <cellStyle name="Normal 2 3 2 2 2 2 2 2 5" xfId="20097" xr:uid="{1457417C-44A4-463D-BC04-A0971C52DDA5}"/>
    <cellStyle name="Normal 2 3 2 2 2 2 2 2 6" xfId="20098" xr:uid="{08D9883F-9FAB-4A94-8855-EF7AA18093B7}"/>
    <cellStyle name="Normal 2 3 2 2 2 2 2 2 6 2" xfId="20099" xr:uid="{F7A60F75-AAE2-4A41-8C09-FDA20C049C7F}"/>
    <cellStyle name="Normal 2 3 2 2 2 2 2 2 7" xfId="20100" xr:uid="{2A0F5026-93CB-4812-AA29-B334C8EEDF42}"/>
    <cellStyle name="Normal 2 3 2 2 2 2 2 2 8" xfId="20101" xr:uid="{6339B4FC-2D78-4720-B8B7-41F17F1A0CFC}"/>
    <cellStyle name="Normal 2 3 2 2 2 2 2 2 9" xfId="20102" xr:uid="{555A5095-3450-4D83-9832-6AE42151E090}"/>
    <cellStyle name="Normal 2 3 2 2 2 2 2 20" xfId="20103" xr:uid="{110EFBCD-881F-4E0F-BF3B-3BF9C5FDA8B6}"/>
    <cellStyle name="Normal 2 3 2 2 2 2 2 21" xfId="20104" xr:uid="{A4601D85-951F-4ACD-9C32-64B92766575C}"/>
    <cellStyle name="Normal 2 3 2 2 2 2 2 22" xfId="20105" xr:uid="{1A9B0A6A-C185-44B4-88AE-5247FCB90532}"/>
    <cellStyle name="Normal 2 3 2 2 2 2 2 23" xfId="20106" xr:uid="{8C7B0D0A-7BF6-475D-B91A-4B531078835D}"/>
    <cellStyle name="Normal 2 3 2 2 2 2 2 24" xfId="20107" xr:uid="{D94E6846-57F4-4DE8-8EF5-F3AC27C763DE}"/>
    <cellStyle name="Normal 2 3 2 2 2 2 2 25" xfId="20108" xr:uid="{0E46DB64-8F42-4D55-ACA5-9A2A3614EB18}"/>
    <cellStyle name="Normal 2 3 2 2 2 2 2 26" xfId="20109" xr:uid="{9DB5E453-7F8D-4CC4-A496-17ED3E85FC1B}"/>
    <cellStyle name="Normal 2 3 2 2 2 2 2 27" xfId="20110" xr:uid="{B3C305F5-ABE4-44B4-AC35-E4027D1E58B6}"/>
    <cellStyle name="Normal 2 3 2 2 2 2 2 28" xfId="20111" xr:uid="{C6C6310B-E1AB-4AE0-AC42-2B3BD95B4DBF}"/>
    <cellStyle name="Normal 2 3 2 2 2 2 2 29" xfId="20112" xr:uid="{1B93A2DE-6EC4-48FF-A288-1614C56E15C7}"/>
    <cellStyle name="Normal 2 3 2 2 2 2 2 3" xfId="4298" xr:uid="{C55E5462-8B18-4641-860C-EE8C79171ACF}"/>
    <cellStyle name="Normal 2 3 2 2 2 2 2 3 10" xfId="20113" xr:uid="{134212A2-4A8A-4AC1-AB54-E81752C5CBFC}"/>
    <cellStyle name="Normal 2 3 2 2 2 2 2 3 11" xfId="20114" xr:uid="{A165006A-C8C5-42E0-B209-3F6B779CCD67}"/>
    <cellStyle name="Normal 2 3 2 2 2 2 2 3 12" xfId="20115" xr:uid="{A55DF42F-BD0A-41C2-9656-69BC6FAB7DE2}"/>
    <cellStyle name="Normal 2 3 2 2 2 2 2 3 13" xfId="20116" xr:uid="{41075FCA-45C5-4ED5-B4EC-BA947905CBEB}"/>
    <cellStyle name="Normal 2 3 2 2 2 2 2 3 14" xfId="20117" xr:uid="{CA85907A-D087-4171-A4E9-8DACDC057DC5}"/>
    <cellStyle name="Normal 2 3 2 2 2 2 2 3 15" xfId="20118" xr:uid="{6854CD3D-CF55-4B8B-944D-14CFA2409BAA}"/>
    <cellStyle name="Normal 2 3 2 2 2 2 2 3 16" xfId="20119" xr:uid="{B11BB485-9AAF-47B4-B3F4-F92CF431336F}"/>
    <cellStyle name="Normal 2 3 2 2 2 2 2 3 17" xfId="20120" xr:uid="{7AF01191-2D54-4ED4-88B4-3FD0962059CE}"/>
    <cellStyle name="Normal 2 3 2 2 2 2 2 3 18" xfId="20121" xr:uid="{56016CD9-1B38-4E3D-883C-F3D2794961F9}"/>
    <cellStyle name="Normal 2 3 2 2 2 2 2 3 19" xfId="20122" xr:uid="{80585656-4B57-4D21-8A10-050DE27D9B13}"/>
    <cellStyle name="Normal 2 3 2 2 2 2 2 3 2" xfId="4299" xr:uid="{A6E38364-DA59-42B0-A385-531A44593677}"/>
    <cellStyle name="Normal 2 3 2 2 2 2 2 3 20" xfId="20123" xr:uid="{17B24860-8E64-4D5F-9C7D-BFFC7544AD58}"/>
    <cellStyle name="Normal 2 3 2 2 2 2 2 3 21" xfId="20124" xr:uid="{961F6E8F-1822-4ED4-A6C1-1DE118002F6C}"/>
    <cellStyle name="Normal 2 3 2 2 2 2 2 3 22" xfId="20125" xr:uid="{20DD07AF-B952-4F7E-9871-3F5EF2843763}"/>
    <cellStyle name="Normal 2 3 2 2 2 2 2 3 23" xfId="20126" xr:uid="{ECF90C80-4465-4EA1-BBD3-39E91F24EC9E}"/>
    <cellStyle name="Normal 2 3 2 2 2 2 2 3 24" xfId="20127" xr:uid="{AABE9C1D-376E-4285-83CB-EE0139AF5634}"/>
    <cellStyle name="Normal 2 3 2 2 2 2 2 3 25" xfId="20128" xr:uid="{88C999EF-ED17-4FAA-B1FC-385A205612AC}"/>
    <cellStyle name="Normal 2 3 2 2 2 2 2 3 26" xfId="20129" xr:uid="{300CA824-DE73-4724-971B-D525DEEBBAFE}"/>
    <cellStyle name="Normal 2 3 2 2 2 2 2 3 27" xfId="20130" xr:uid="{51704501-FAED-429F-BAA4-6FD27856B590}"/>
    <cellStyle name="Normal 2 3 2 2 2 2 2 3 28" xfId="20131" xr:uid="{64B95B8C-7B32-44C2-A6D4-DC9706A297BB}"/>
    <cellStyle name="Normal 2 3 2 2 2 2 2 3 29" xfId="20132" xr:uid="{151C6C42-70DD-445F-AED2-EB79EDF8617D}"/>
    <cellStyle name="Normal 2 3 2 2 2 2 2 3 3" xfId="20133" xr:uid="{BD1EE497-8ADA-4FEC-BDEB-EEC846784F1B}"/>
    <cellStyle name="Normal 2 3 2 2 2 2 2 3 30" xfId="20134" xr:uid="{851141A0-99FE-4C8A-8D81-AB2FD6C71B9D}"/>
    <cellStyle name="Normal 2 3 2 2 2 2 2 3 31" xfId="20135" xr:uid="{CE4FA44E-3B85-4E3E-841E-2A736AA887E2}"/>
    <cellStyle name="Normal 2 3 2 2 2 2 2 3 4" xfId="20136" xr:uid="{B960B721-E699-4E6C-8E4E-0492D2DE828A}"/>
    <cellStyle name="Normal 2 3 2 2 2 2 2 3 5" xfId="20137" xr:uid="{74571E6A-71B4-4BC2-9383-7AA86344F8FC}"/>
    <cellStyle name="Normal 2 3 2 2 2 2 2 3 6" xfId="20138" xr:uid="{6775EC53-6730-49E0-896E-825F5740F7F1}"/>
    <cellStyle name="Normal 2 3 2 2 2 2 2 3 7" xfId="20139" xr:uid="{98CEAA8B-9808-4CFF-8F23-376F8BA1DA97}"/>
    <cellStyle name="Normal 2 3 2 2 2 2 2 3 8" xfId="20140" xr:uid="{22BD6D45-2145-478E-94C0-6207ED624E28}"/>
    <cellStyle name="Normal 2 3 2 2 2 2 2 3 9" xfId="20141" xr:uid="{5D728F82-A0AB-4DDD-BBD4-8C066B07E727}"/>
    <cellStyle name="Normal 2 3 2 2 2 2 2 30" xfId="20142" xr:uid="{E80B8640-0248-4595-8070-984734288054}"/>
    <cellStyle name="Normal 2 3 2 2 2 2 2 31" xfId="20143" xr:uid="{120C0FCA-20C0-4D77-8E45-028656F21E2A}"/>
    <cellStyle name="Normal 2 3 2 2 2 2 2 32" xfId="20144" xr:uid="{7AFF6E0A-222A-4D20-9795-86F668CFFA89}"/>
    <cellStyle name="Normal 2 3 2 2 2 2 2 33" xfId="20145" xr:uid="{6442137A-6FEF-4D4E-9D88-E82A1342FCD1}"/>
    <cellStyle name="Normal 2 3 2 2 2 2 2 34" xfId="20146" xr:uid="{E37461EB-CE17-4C53-A1E8-FCC0039B548B}"/>
    <cellStyle name="Normal 2 3 2 2 2 2 2 35" xfId="20147" xr:uid="{144241F0-5F7A-4696-A685-429939B36DA7}"/>
    <cellStyle name="Normal 2 3 2 2 2 2 2 36" xfId="20148" xr:uid="{C3C3A6FB-5730-4353-9EB4-C82F5DF47046}"/>
    <cellStyle name="Normal 2 3 2 2 2 2 2 37" xfId="20149" xr:uid="{F46A9F26-A909-414E-A1D7-25B7AB182382}"/>
    <cellStyle name="Normal 2 3 2 2 2 2 2 38" xfId="20150" xr:uid="{83C50491-1CE1-4113-B185-483F2ABCE43C}"/>
    <cellStyle name="Normal 2 3 2 2 2 2 2 39" xfId="20151" xr:uid="{15A3BF08-4AE9-480E-945C-303A16711298}"/>
    <cellStyle name="Normal 2 3 2 2 2 2 2 4" xfId="4300" xr:uid="{DA2B8EB2-932A-4595-AAA5-5E47E2AF052F}"/>
    <cellStyle name="Normal 2 3 2 2 2 2 2 4 10" xfId="20152" xr:uid="{2DEA658C-C26D-4978-9BC1-44BCD685D1B9}"/>
    <cellStyle name="Normal 2 3 2 2 2 2 2 4 11" xfId="20153" xr:uid="{31CC1012-A88F-402C-980B-A6CB5EE357F7}"/>
    <cellStyle name="Normal 2 3 2 2 2 2 2 4 12" xfId="20154" xr:uid="{80E9C59B-DCBE-4214-9226-731E0173300E}"/>
    <cellStyle name="Normal 2 3 2 2 2 2 2 4 13" xfId="20155" xr:uid="{A8B5A6BB-9979-46B2-8515-7398D63823B7}"/>
    <cellStyle name="Normal 2 3 2 2 2 2 2 4 14" xfId="20156" xr:uid="{F54F5B04-AEB7-476A-AFCB-0CDDE328A427}"/>
    <cellStyle name="Normal 2 3 2 2 2 2 2 4 15" xfId="20157" xr:uid="{1210E010-C8BF-47C1-9C09-F289359471A2}"/>
    <cellStyle name="Normal 2 3 2 2 2 2 2 4 16" xfId="20158" xr:uid="{89EC4753-515B-47B5-BF46-D560B728923B}"/>
    <cellStyle name="Normal 2 3 2 2 2 2 2 4 17" xfId="20159" xr:uid="{2D624DB3-66F3-4543-A078-8740A2E4C90C}"/>
    <cellStyle name="Normal 2 3 2 2 2 2 2 4 18" xfId="20160" xr:uid="{833068C4-39B1-4E04-B5CC-1DED3A1151C7}"/>
    <cellStyle name="Normal 2 3 2 2 2 2 2 4 19" xfId="20161" xr:uid="{C70D8C8E-6E08-41A2-A797-1E525B440D95}"/>
    <cellStyle name="Normal 2 3 2 2 2 2 2 4 2" xfId="4301" xr:uid="{0905DB23-F616-49BA-85FB-2B1F3BBDAA6B}"/>
    <cellStyle name="Normal 2 3 2 2 2 2 2 4 20" xfId="20162" xr:uid="{8C31308E-F2DC-4928-BBBF-271E2674EA3C}"/>
    <cellStyle name="Normal 2 3 2 2 2 2 2 4 21" xfId="20163" xr:uid="{4D2E89BF-7910-4BB7-8BA6-7DCAC4780F9E}"/>
    <cellStyle name="Normal 2 3 2 2 2 2 2 4 22" xfId="20164" xr:uid="{4B653436-89DB-402B-912C-997B42DBE94C}"/>
    <cellStyle name="Normal 2 3 2 2 2 2 2 4 23" xfId="20165" xr:uid="{C12D123A-861E-4382-A82C-B0D8E2DD667A}"/>
    <cellStyle name="Normal 2 3 2 2 2 2 2 4 24" xfId="20166" xr:uid="{12B19ECE-5CF7-4FE8-BDDB-1908B37D9132}"/>
    <cellStyle name="Normal 2 3 2 2 2 2 2 4 25" xfId="20167" xr:uid="{0CA42384-CC44-4859-85BF-2C9D3EEB6DF8}"/>
    <cellStyle name="Normal 2 3 2 2 2 2 2 4 26" xfId="20168" xr:uid="{6AAD73A5-A109-4E5B-A39F-C9E7A9AD1963}"/>
    <cellStyle name="Normal 2 3 2 2 2 2 2 4 27" xfId="20169" xr:uid="{5BFAE6A9-FB60-4BA4-A3E5-1FEAE0F61D16}"/>
    <cellStyle name="Normal 2 3 2 2 2 2 2 4 28" xfId="20170" xr:uid="{E3ED8D5A-F6DC-4B25-8548-64007BA64192}"/>
    <cellStyle name="Normal 2 3 2 2 2 2 2 4 29" xfId="20171" xr:uid="{1C5DC8F6-63BA-423E-829D-DE4811340AF6}"/>
    <cellStyle name="Normal 2 3 2 2 2 2 2 4 3" xfId="20172" xr:uid="{6A75AE54-EAA2-4DB4-9D36-6DED02EF0C91}"/>
    <cellStyle name="Normal 2 3 2 2 2 2 2 4 30" xfId="20173" xr:uid="{D1F56C21-36A0-4AC1-8CC7-25417B24CEB4}"/>
    <cellStyle name="Normal 2 3 2 2 2 2 2 4 31" xfId="20174" xr:uid="{ACDB2AB1-126E-4F05-88BA-BD9E58F8CE63}"/>
    <cellStyle name="Normal 2 3 2 2 2 2 2 4 4" xfId="20175" xr:uid="{C919132A-490C-45F1-8A9F-020F3E13184F}"/>
    <cellStyle name="Normal 2 3 2 2 2 2 2 4 5" xfId="20176" xr:uid="{7CC5C41E-0735-4FDE-887E-AB25035F6F20}"/>
    <cellStyle name="Normal 2 3 2 2 2 2 2 4 6" xfId="20177" xr:uid="{D4C51BF9-9FBB-4488-A977-9B6A4884ECAC}"/>
    <cellStyle name="Normal 2 3 2 2 2 2 2 4 7" xfId="20178" xr:uid="{C2D6DA11-C9B0-4278-A832-29A235757C2B}"/>
    <cellStyle name="Normal 2 3 2 2 2 2 2 4 8" xfId="20179" xr:uid="{47F2752B-2DFC-4D01-A0F3-0A628A3FDF24}"/>
    <cellStyle name="Normal 2 3 2 2 2 2 2 4 9" xfId="20180" xr:uid="{4D59CCEA-4F39-4259-9038-1E964FD2F4C6}"/>
    <cellStyle name="Normal 2 3 2 2 2 2 2 5" xfId="4302" xr:uid="{B5122825-EDD0-4A70-A882-2C47710164AD}"/>
    <cellStyle name="Normal 2 3 2 2 2 2 2 5 10" xfId="20181" xr:uid="{92F7A9E2-0006-4F7D-A4E9-9FE492F3D16B}"/>
    <cellStyle name="Normal 2 3 2 2 2 2 2 5 11" xfId="20182" xr:uid="{30E53AFE-8AC1-43C5-9492-0BCF4D6CA2EC}"/>
    <cellStyle name="Normal 2 3 2 2 2 2 2 5 12" xfId="20183" xr:uid="{B8361158-FE14-4C08-83F8-AFB792D468AA}"/>
    <cellStyle name="Normal 2 3 2 2 2 2 2 5 13" xfId="20184" xr:uid="{33230553-1F38-4340-BF28-75FECCB876DB}"/>
    <cellStyle name="Normal 2 3 2 2 2 2 2 5 14" xfId="20185" xr:uid="{F8B8661A-52B2-4FE1-BB8E-C1DD099C24B9}"/>
    <cellStyle name="Normal 2 3 2 2 2 2 2 5 15" xfId="20186" xr:uid="{243BA4CE-1C8E-4E43-8F7F-B32D63405E1C}"/>
    <cellStyle name="Normal 2 3 2 2 2 2 2 5 16" xfId="20187" xr:uid="{35F51C85-01D3-4007-9499-2900074240B4}"/>
    <cellStyle name="Normal 2 3 2 2 2 2 2 5 17" xfId="20188" xr:uid="{D26328C0-8F2B-4C49-BD10-C6BC6A93BF6C}"/>
    <cellStyle name="Normal 2 3 2 2 2 2 2 5 18" xfId="20189" xr:uid="{75081D18-58C3-4A78-9659-629761C00C41}"/>
    <cellStyle name="Normal 2 3 2 2 2 2 2 5 19" xfId="20190" xr:uid="{7E649D98-520E-43CC-935A-07C49323A47C}"/>
    <cellStyle name="Normal 2 3 2 2 2 2 2 5 2" xfId="4303" xr:uid="{74A307E6-BCF6-4A63-B1AE-30169844E9E9}"/>
    <cellStyle name="Normal 2 3 2 2 2 2 2 5 20" xfId="20191" xr:uid="{589CC378-8360-48D1-B460-56F6FE4FF8C8}"/>
    <cellStyle name="Normal 2 3 2 2 2 2 2 5 21" xfId="20192" xr:uid="{35E849E2-93D0-4F3C-8CAF-C12CCB1AAA71}"/>
    <cellStyle name="Normal 2 3 2 2 2 2 2 5 22" xfId="20193" xr:uid="{D797A8D2-ECF2-44C7-8F9C-5BDE7185F0C1}"/>
    <cellStyle name="Normal 2 3 2 2 2 2 2 5 23" xfId="20194" xr:uid="{468FF21B-884F-4339-8040-8C86F1DE1E01}"/>
    <cellStyle name="Normal 2 3 2 2 2 2 2 5 24" xfId="20195" xr:uid="{14869EC1-0671-4525-9E22-D66076814F49}"/>
    <cellStyle name="Normal 2 3 2 2 2 2 2 5 25" xfId="20196" xr:uid="{9E7DF24F-6AD9-4A3A-AF76-861403BD4E2E}"/>
    <cellStyle name="Normal 2 3 2 2 2 2 2 5 26" xfId="20197" xr:uid="{69A26DC9-1852-4B85-8D0B-3DD46582FA26}"/>
    <cellStyle name="Normal 2 3 2 2 2 2 2 5 27" xfId="20198" xr:uid="{84794038-1B25-4B45-935C-902FB2DD3BB3}"/>
    <cellStyle name="Normal 2 3 2 2 2 2 2 5 28" xfId="20199" xr:uid="{673422AB-785B-4EAE-9345-C056041694C5}"/>
    <cellStyle name="Normal 2 3 2 2 2 2 2 5 29" xfId="20200" xr:uid="{1A3840DF-5DD7-4084-BD21-D80B6CF9C54C}"/>
    <cellStyle name="Normal 2 3 2 2 2 2 2 5 3" xfId="20201" xr:uid="{08457644-D560-4B6C-B522-21C05200109E}"/>
    <cellStyle name="Normal 2 3 2 2 2 2 2 5 30" xfId="20202" xr:uid="{D2F3E013-08F1-4D94-BB61-B7F65F9D8B3B}"/>
    <cellStyle name="Normal 2 3 2 2 2 2 2 5 31" xfId="20203" xr:uid="{8A8A07EA-D2B0-4F66-8AD5-B9155674DEF7}"/>
    <cellStyle name="Normal 2 3 2 2 2 2 2 5 4" xfId="20204" xr:uid="{9C003F0E-3298-4700-A5C9-271AD93C3FD5}"/>
    <cellStyle name="Normal 2 3 2 2 2 2 2 5 5" xfId="20205" xr:uid="{6E1F393C-D232-45E2-AE53-874D5DD2B521}"/>
    <cellStyle name="Normal 2 3 2 2 2 2 2 5 6" xfId="20206" xr:uid="{2D04E155-044B-4F17-85E3-F8729DED2D3D}"/>
    <cellStyle name="Normal 2 3 2 2 2 2 2 5 7" xfId="20207" xr:uid="{96CA6D61-1626-48DA-AC65-C7F59A688FDB}"/>
    <cellStyle name="Normal 2 3 2 2 2 2 2 5 8" xfId="20208" xr:uid="{5223B75C-39EA-4A4E-B430-7685320770C8}"/>
    <cellStyle name="Normal 2 3 2 2 2 2 2 5 9" xfId="20209" xr:uid="{D91C4939-4E87-4AC8-AC3F-2A9450ED62E6}"/>
    <cellStyle name="Normal 2 3 2 2 2 2 2 6" xfId="4304" xr:uid="{79081CC7-B4A4-4704-B481-2D0729F05BBB}"/>
    <cellStyle name="Normal 2 3 2 2 2 2 2 6 10" xfId="20210" xr:uid="{35BEBC92-B414-41D1-9A01-BA73632A7FE0}"/>
    <cellStyle name="Normal 2 3 2 2 2 2 2 6 11" xfId="20211" xr:uid="{696108CC-5B31-4808-A79E-8BAF7FDBB049}"/>
    <cellStyle name="Normal 2 3 2 2 2 2 2 6 12" xfId="20212" xr:uid="{E9F013A7-F4FC-41DF-B743-9ED50DDD7DF0}"/>
    <cellStyle name="Normal 2 3 2 2 2 2 2 6 13" xfId="20213" xr:uid="{30CCBA08-5EDE-4A31-8C3A-7068EC69C06F}"/>
    <cellStyle name="Normal 2 3 2 2 2 2 2 6 14" xfId="20214" xr:uid="{78897E09-6B59-4527-9BB1-D876B578BBFB}"/>
    <cellStyle name="Normal 2 3 2 2 2 2 2 6 15" xfId="20215" xr:uid="{69167896-D6DF-48CD-B6C5-301588FE9FFB}"/>
    <cellStyle name="Normal 2 3 2 2 2 2 2 6 16" xfId="20216" xr:uid="{51EEAB87-A2FC-4D0C-9BC6-CEA15F9B6AFF}"/>
    <cellStyle name="Normal 2 3 2 2 2 2 2 6 17" xfId="20217" xr:uid="{0C2DEDA6-99AB-4A13-AB14-0597F450925D}"/>
    <cellStyle name="Normal 2 3 2 2 2 2 2 6 18" xfId="20218" xr:uid="{C2AA9E0B-C84E-48F1-BCE8-4B7ECD0EE637}"/>
    <cellStyle name="Normal 2 3 2 2 2 2 2 6 19" xfId="20219" xr:uid="{B24E7457-A02C-4179-9471-21D1559E4035}"/>
    <cellStyle name="Normal 2 3 2 2 2 2 2 6 2" xfId="4305" xr:uid="{B38A82F4-66FF-425E-B461-F437596B9FC0}"/>
    <cellStyle name="Normal 2 3 2 2 2 2 2 6 20" xfId="20220" xr:uid="{2961D2A8-DC15-4B02-912A-DAC222BDF11C}"/>
    <cellStyle name="Normal 2 3 2 2 2 2 2 6 21" xfId="20221" xr:uid="{D268CEBC-4B7E-4DC1-B125-1657FF862275}"/>
    <cellStyle name="Normal 2 3 2 2 2 2 2 6 22" xfId="20222" xr:uid="{1E2BFEE1-73CE-4F56-8870-8F5F15CCEE71}"/>
    <cellStyle name="Normal 2 3 2 2 2 2 2 6 23" xfId="20223" xr:uid="{89FB2CAC-F224-4DA7-B79D-3F04CD86A555}"/>
    <cellStyle name="Normal 2 3 2 2 2 2 2 6 24" xfId="20224" xr:uid="{31F6B3FB-78EE-49BE-BC2C-CDCCD9282481}"/>
    <cellStyle name="Normal 2 3 2 2 2 2 2 6 25" xfId="20225" xr:uid="{05C99C21-D10E-4ECC-B459-01C9ED51F60F}"/>
    <cellStyle name="Normal 2 3 2 2 2 2 2 6 26" xfId="20226" xr:uid="{3BFB22C4-4E0F-4931-AE57-D561A513C3EB}"/>
    <cellStyle name="Normal 2 3 2 2 2 2 2 6 27" xfId="20227" xr:uid="{5B14BA7B-6F1A-466B-8C3A-3758D2B6C480}"/>
    <cellStyle name="Normal 2 3 2 2 2 2 2 6 28" xfId="20228" xr:uid="{A67EB9ED-27F5-497E-ACD0-ED50FBAF9FF4}"/>
    <cellStyle name="Normal 2 3 2 2 2 2 2 6 29" xfId="20229" xr:uid="{564476AA-10B7-4A2C-B688-B071158528E6}"/>
    <cellStyle name="Normal 2 3 2 2 2 2 2 6 3" xfId="20230" xr:uid="{3A2C3727-B14D-4DFA-911D-2A5FF2C42EA6}"/>
    <cellStyle name="Normal 2 3 2 2 2 2 2 6 30" xfId="20231" xr:uid="{B0C55FC0-10CD-49FE-893B-03DEFF1CDF02}"/>
    <cellStyle name="Normal 2 3 2 2 2 2 2 6 31" xfId="20232" xr:uid="{4BCC70F4-4F79-4B1E-BFF1-1509826B5485}"/>
    <cellStyle name="Normal 2 3 2 2 2 2 2 6 4" xfId="20233" xr:uid="{BB954777-9447-4477-A9DC-8ECA3D248500}"/>
    <cellStyle name="Normal 2 3 2 2 2 2 2 6 5" xfId="20234" xr:uid="{28354C7A-D9E9-4A05-A160-43AD17DD73E3}"/>
    <cellStyle name="Normal 2 3 2 2 2 2 2 6 6" xfId="20235" xr:uid="{D29FDBC2-6460-4545-A892-DD9BF26E312C}"/>
    <cellStyle name="Normal 2 3 2 2 2 2 2 6 7" xfId="20236" xr:uid="{96521BAB-57D0-44E3-A366-6C72924F0772}"/>
    <cellStyle name="Normal 2 3 2 2 2 2 2 6 8" xfId="20237" xr:uid="{EEA82953-E9B9-447D-B14A-CE5A7EA8E87B}"/>
    <cellStyle name="Normal 2 3 2 2 2 2 2 6 9" xfId="20238" xr:uid="{3822CDC4-0E1F-4769-BA30-6B216A57BFDE}"/>
    <cellStyle name="Normal 2 3 2 2 2 2 2 7" xfId="4306" xr:uid="{320FD301-20C9-4916-8191-3FF005203167}"/>
    <cellStyle name="Normal 2 3 2 2 2 2 2 7 10" xfId="20239" xr:uid="{8E8CB005-B7DC-4948-A68D-7BE172EEF5DF}"/>
    <cellStyle name="Normal 2 3 2 2 2 2 2 7 11" xfId="20240" xr:uid="{120ED243-BEBA-40BC-B4DF-4A2DBF93124B}"/>
    <cellStyle name="Normal 2 3 2 2 2 2 2 7 12" xfId="20241" xr:uid="{66CC9067-48A9-46C1-B3A8-8EB154435A20}"/>
    <cellStyle name="Normal 2 3 2 2 2 2 2 7 13" xfId="20242" xr:uid="{8356AB1F-BD58-4A2B-811B-D14FECA3D3F4}"/>
    <cellStyle name="Normal 2 3 2 2 2 2 2 7 14" xfId="20243" xr:uid="{2DEE1F08-48B7-4465-809A-F4A3D3825708}"/>
    <cellStyle name="Normal 2 3 2 2 2 2 2 7 15" xfId="20244" xr:uid="{1E61A67E-F183-4BA8-B1D2-67CA84365535}"/>
    <cellStyle name="Normal 2 3 2 2 2 2 2 7 16" xfId="20245" xr:uid="{B170CDCD-797E-4D5B-AC09-DF91B29A7ECA}"/>
    <cellStyle name="Normal 2 3 2 2 2 2 2 7 17" xfId="20246" xr:uid="{22B72C74-8054-4278-8E4A-8D8EE4B4AAD7}"/>
    <cellStyle name="Normal 2 3 2 2 2 2 2 7 18" xfId="20247" xr:uid="{60E93695-553E-4453-9E34-B178DC7A4891}"/>
    <cellStyle name="Normal 2 3 2 2 2 2 2 7 19" xfId="20248" xr:uid="{88EEB59E-D935-4E3A-AB57-66F39B3E8D94}"/>
    <cellStyle name="Normal 2 3 2 2 2 2 2 7 2" xfId="4307" xr:uid="{C83B7B01-1C47-41CA-A346-90A371657D1B}"/>
    <cellStyle name="Normal 2 3 2 2 2 2 2 7 20" xfId="20249" xr:uid="{0D4C09F2-7423-4DC0-8AF2-1DB1B0303B47}"/>
    <cellStyle name="Normal 2 3 2 2 2 2 2 7 21" xfId="20250" xr:uid="{2AFE0677-5E68-4362-A83A-47817BAEC3AC}"/>
    <cellStyle name="Normal 2 3 2 2 2 2 2 7 22" xfId="20251" xr:uid="{3C5928EA-59B2-4214-9777-9FA901DD631C}"/>
    <cellStyle name="Normal 2 3 2 2 2 2 2 7 23" xfId="20252" xr:uid="{D8746534-5180-4E77-A350-DA2FAAF06060}"/>
    <cellStyle name="Normal 2 3 2 2 2 2 2 7 24" xfId="20253" xr:uid="{7EB27180-A1D8-4517-96A3-1DFAC149F7F8}"/>
    <cellStyle name="Normal 2 3 2 2 2 2 2 7 25" xfId="20254" xr:uid="{C6F077B9-6EB7-464C-B99F-72418382ADF7}"/>
    <cellStyle name="Normal 2 3 2 2 2 2 2 7 26" xfId="20255" xr:uid="{313F6BA3-B3DA-4928-A2FF-560316270D24}"/>
    <cellStyle name="Normal 2 3 2 2 2 2 2 7 27" xfId="20256" xr:uid="{AC25B032-C50D-4D64-8311-C1ACD4BBA1AA}"/>
    <cellStyle name="Normal 2 3 2 2 2 2 2 7 28" xfId="20257" xr:uid="{EB94DF81-8E2D-4E73-B3AF-84FFBCA55412}"/>
    <cellStyle name="Normal 2 3 2 2 2 2 2 7 29" xfId="20258" xr:uid="{45450A0E-163C-4979-B5C0-70DD5779A524}"/>
    <cellStyle name="Normal 2 3 2 2 2 2 2 7 3" xfId="20259" xr:uid="{3CB90307-A0BF-40A9-8AE4-AAE551C0A1D1}"/>
    <cellStyle name="Normal 2 3 2 2 2 2 2 7 30" xfId="20260" xr:uid="{7BD42AED-D553-4537-8D0E-BD9931F377AB}"/>
    <cellStyle name="Normal 2 3 2 2 2 2 2 7 31" xfId="20261" xr:uid="{0479565E-87C1-42E2-92F1-045B3B71D5A8}"/>
    <cellStyle name="Normal 2 3 2 2 2 2 2 7 4" xfId="20262" xr:uid="{1F0AF919-C25D-4D08-ADCA-E9DAC0CAA50D}"/>
    <cellStyle name="Normal 2 3 2 2 2 2 2 7 5" xfId="20263" xr:uid="{2B7F42C5-1223-4041-9E3E-B0899B9885F8}"/>
    <cellStyle name="Normal 2 3 2 2 2 2 2 7 6" xfId="20264" xr:uid="{F253A4E7-9316-4B0F-B13A-383397C3091D}"/>
    <cellStyle name="Normal 2 3 2 2 2 2 2 7 7" xfId="20265" xr:uid="{B9DDC7C4-550E-4EAB-A4DE-1461A9D7FE45}"/>
    <cellStyle name="Normal 2 3 2 2 2 2 2 7 8" xfId="20266" xr:uid="{27BD006D-D2DA-49A3-9825-385D9DC7C6C6}"/>
    <cellStyle name="Normal 2 3 2 2 2 2 2 7 9" xfId="20267" xr:uid="{A8415873-AE33-45B5-A560-617F99EC16CD}"/>
    <cellStyle name="Normal 2 3 2 2 2 2 2 8" xfId="4308" xr:uid="{FA682FED-F497-44C8-A456-DEE0433CD492}"/>
    <cellStyle name="Normal 2 3 2 2 2 2 2 8 10" xfId="20268" xr:uid="{B4D14945-42D0-480A-A3ED-7531AD91721A}"/>
    <cellStyle name="Normal 2 3 2 2 2 2 2 8 11" xfId="20269" xr:uid="{3711F6E8-2B69-4DBD-A67C-781C755CD91F}"/>
    <cellStyle name="Normal 2 3 2 2 2 2 2 8 12" xfId="20270" xr:uid="{B5D358A4-3351-4A2C-B4ED-5E56158ECB5B}"/>
    <cellStyle name="Normal 2 3 2 2 2 2 2 8 13" xfId="20271" xr:uid="{F3E019D6-56B6-42F7-8463-2570376C805E}"/>
    <cellStyle name="Normal 2 3 2 2 2 2 2 8 14" xfId="20272" xr:uid="{1ABA7E9E-773D-46D5-A829-966CE3852A2F}"/>
    <cellStyle name="Normal 2 3 2 2 2 2 2 8 15" xfId="20273" xr:uid="{F0C22749-7564-4064-A463-4A39CAFF88A2}"/>
    <cellStyle name="Normal 2 3 2 2 2 2 2 8 16" xfId="20274" xr:uid="{F9E4269D-2C16-466B-A934-E6276E7DB37F}"/>
    <cellStyle name="Normal 2 3 2 2 2 2 2 8 17" xfId="20275" xr:uid="{654A2082-D5A9-4552-9D02-94DDE814C388}"/>
    <cellStyle name="Normal 2 3 2 2 2 2 2 8 18" xfId="20276" xr:uid="{5E9D440B-578A-4537-90F1-7C0B9C4058C5}"/>
    <cellStyle name="Normal 2 3 2 2 2 2 2 8 19" xfId="20277" xr:uid="{808C94FE-1495-43DA-ABDE-5DD8956ACB74}"/>
    <cellStyle name="Normal 2 3 2 2 2 2 2 8 2" xfId="4309" xr:uid="{BF11813C-93EF-4D22-B425-1CC3BAB6452C}"/>
    <cellStyle name="Normal 2 3 2 2 2 2 2 8 20" xfId="20278" xr:uid="{30326D18-D02C-4CC4-BD4F-6371F86DDFA4}"/>
    <cellStyle name="Normal 2 3 2 2 2 2 2 8 21" xfId="20279" xr:uid="{897A17B2-ED77-4A46-AFF4-A211BC8A41E6}"/>
    <cellStyle name="Normal 2 3 2 2 2 2 2 8 22" xfId="20280" xr:uid="{7BC13C46-4499-4857-BB71-4FEEFDC54578}"/>
    <cellStyle name="Normal 2 3 2 2 2 2 2 8 23" xfId="20281" xr:uid="{02ED7E98-596D-4786-9F7B-7182740D6591}"/>
    <cellStyle name="Normal 2 3 2 2 2 2 2 8 24" xfId="20282" xr:uid="{45B6555A-EA74-4CC2-A4A6-54A84A20ABF6}"/>
    <cellStyle name="Normal 2 3 2 2 2 2 2 8 25" xfId="20283" xr:uid="{C903E7C7-EAE1-491E-BFA8-03E17475A962}"/>
    <cellStyle name="Normal 2 3 2 2 2 2 2 8 26" xfId="20284" xr:uid="{52D66624-DB53-4D6E-ACA4-A23C2A1E7086}"/>
    <cellStyle name="Normal 2 3 2 2 2 2 2 8 27" xfId="20285" xr:uid="{A7E1D915-61C1-4EF9-AF33-074A00ADA6F1}"/>
    <cellStyle name="Normal 2 3 2 2 2 2 2 8 28" xfId="20286" xr:uid="{39F234BE-9DF0-404D-9BB9-6B05C2189044}"/>
    <cellStyle name="Normal 2 3 2 2 2 2 2 8 29" xfId="20287" xr:uid="{5005FD7D-DB23-4D72-A652-2AE3E14C98FF}"/>
    <cellStyle name="Normal 2 3 2 2 2 2 2 8 3" xfId="20288" xr:uid="{3343FB49-9CAA-493D-B8C0-DEAD79BA001E}"/>
    <cellStyle name="Normal 2 3 2 2 2 2 2 8 30" xfId="20289" xr:uid="{3AEF2CA5-4E46-492E-9A0C-135E91AFC69C}"/>
    <cellStyle name="Normal 2 3 2 2 2 2 2 8 31" xfId="20290" xr:uid="{BDA87BA6-F2BD-4185-B487-A6A673304C68}"/>
    <cellStyle name="Normal 2 3 2 2 2 2 2 8 4" xfId="20291" xr:uid="{2C75C575-4B27-4E71-9411-C51E4763499F}"/>
    <cellStyle name="Normal 2 3 2 2 2 2 2 8 5" xfId="20292" xr:uid="{5B78FFB1-318E-4AB8-9671-61446155A482}"/>
    <cellStyle name="Normal 2 3 2 2 2 2 2 8 6" xfId="20293" xr:uid="{8993FC51-5591-4288-A605-3D49213FFE2B}"/>
    <cellStyle name="Normal 2 3 2 2 2 2 2 8 7" xfId="20294" xr:uid="{DF2F2E7E-162A-4234-AC53-0CC4603AB94A}"/>
    <cellStyle name="Normal 2 3 2 2 2 2 2 8 8" xfId="20295" xr:uid="{48B904B1-EE5D-40C3-B02A-83D68D5DB3E3}"/>
    <cellStyle name="Normal 2 3 2 2 2 2 2 8 9" xfId="20296" xr:uid="{7D3BD9C9-E349-46C4-A611-1FBBACD9A2A8}"/>
    <cellStyle name="Normal 2 3 2 2 2 2 2 9" xfId="4310" xr:uid="{C7520AD7-8C97-4F54-AC37-A80462F8D901}"/>
    <cellStyle name="Normal 2 3 2 2 2 2 2 9 10" xfId="20297" xr:uid="{ADF4782C-3C9A-47BC-9E3B-69EA1847DBF7}"/>
    <cellStyle name="Normal 2 3 2 2 2 2 2 9 11" xfId="20298" xr:uid="{9DE2B488-6AFA-4460-8507-FB0973F1C906}"/>
    <cellStyle name="Normal 2 3 2 2 2 2 2 9 12" xfId="20299" xr:uid="{174A73ED-4E84-4307-958F-47A0D99D8C20}"/>
    <cellStyle name="Normal 2 3 2 2 2 2 2 9 13" xfId="20300" xr:uid="{CEC0068A-DC93-48E8-840C-C7B7316A1ECD}"/>
    <cellStyle name="Normal 2 3 2 2 2 2 2 9 14" xfId="20301" xr:uid="{2040CEAA-2438-46F8-86B3-1E624CC45012}"/>
    <cellStyle name="Normal 2 3 2 2 2 2 2 9 15" xfId="20302" xr:uid="{51B97A0D-F429-4A0C-9DA9-B6D52AF94967}"/>
    <cellStyle name="Normal 2 3 2 2 2 2 2 9 16" xfId="20303" xr:uid="{460EE39C-A1C5-4E35-865F-D166E682E572}"/>
    <cellStyle name="Normal 2 3 2 2 2 2 2 9 17" xfId="20304" xr:uid="{ECF0F565-6C1A-4779-AC30-0F094A14DCC1}"/>
    <cellStyle name="Normal 2 3 2 2 2 2 2 9 18" xfId="20305" xr:uid="{B6A5AF7C-A6FC-413D-823F-A35B7AE581E7}"/>
    <cellStyle name="Normal 2 3 2 2 2 2 2 9 19" xfId="20306" xr:uid="{D2029F73-FB4A-42E1-9DEB-F5F04B76B2CA}"/>
    <cellStyle name="Normal 2 3 2 2 2 2 2 9 2" xfId="4311" xr:uid="{B046DBAA-95A8-45A5-8C85-C118E66BDC84}"/>
    <cellStyle name="Normal 2 3 2 2 2 2 2 9 20" xfId="20307" xr:uid="{824B0B5E-F811-45DC-9618-CD305FDEA7C6}"/>
    <cellStyle name="Normal 2 3 2 2 2 2 2 9 21" xfId="20308" xr:uid="{D28D3774-F2BB-4455-9A79-48D47EA6BBFC}"/>
    <cellStyle name="Normal 2 3 2 2 2 2 2 9 22" xfId="20309" xr:uid="{6C41EB29-9D50-4A80-BA77-F4FA8931E0A4}"/>
    <cellStyle name="Normal 2 3 2 2 2 2 2 9 23" xfId="20310" xr:uid="{6246B698-08A0-44B1-85C6-B7AF169F70AE}"/>
    <cellStyle name="Normal 2 3 2 2 2 2 2 9 24" xfId="20311" xr:uid="{597596B6-F790-4B40-B1A5-A2AFEE2AF3DC}"/>
    <cellStyle name="Normal 2 3 2 2 2 2 2 9 25" xfId="20312" xr:uid="{CD8C0214-C545-4D72-8E4A-E7E9DCF915A8}"/>
    <cellStyle name="Normal 2 3 2 2 2 2 2 9 26" xfId="20313" xr:uid="{3CA54279-54BD-4C51-B950-DC9D83DFFC92}"/>
    <cellStyle name="Normal 2 3 2 2 2 2 2 9 27" xfId="20314" xr:uid="{101B89B8-D204-4932-BABA-F924876932FD}"/>
    <cellStyle name="Normal 2 3 2 2 2 2 2 9 28" xfId="20315" xr:uid="{1F70236A-5881-498E-8641-46B9195A8E44}"/>
    <cellStyle name="Normal 2 3 2 2 2 2 2 9 29" xfId="20316" xr:uid="{2DE629FA-F47E-40D6-AF69-0C4170A04F41}"/>
    <cellStyle name="Normal 2 3 2 2 2 2 2 9 3" xfId="20317" xr:uid="{7849A477-0C1E-4F4E-99BD-CF95FCCE5CAE}"/>
    <cellStyle name="Normal 2 3 2 2 2 2 2 9 30" xfId="20318" xr:uid="{34497CDB-F157-4121-B68D-EEF43267E605}"/>
    <cellStyle name="Normal 2 3 2 2 2 2 2 9 31" xfId="20319" xr:uid="{C1958D0A-FC49-4C14-8042-ADBDA53727AE}"/>
    <cellStyle name="Normal 2 3 2 2 2 2 2 9 4" xfId="20320" xr:uid="{5C26BE62-A111-4C13-A545-51390AF6F872}"/>
    <cellStyle name="Normal 2 3 2 2 2 2 2 9 5" xfId="20321" xr:uid="{2C284D5E-29D8-4EDB-99CA-3852D5549AE9}"/>
    <cellStyle name="Normal 2 3 2 2 2 2 2 9 6" xfId="20322" xr:uid="{3D6B8B84-2B08-42F8-B921-14ADA1CF1FEC}"/>
    <cellStyle name="Normal 2 3 2 2 2 2 2 9 7" xfId="20323" xr:uid="{09B71A5D-89DB-4F48-B911-A989BDACCF88}"/>
    <cellStyle name="Normal 2 3 2 2 2 2 2 9 8" xfId="20324" xr:uid="{0EFA85AC-5070-4402-AC6A-7EC83BA3CB49}"/>
    <cellStyle name="Normal 2 3 2 2 2 2 2 9 9" xfId="20325" xr:uid="{4E4C1F11-0302-42A3-92C2-5FE368326774}"/>
    <cellStyle name="Normal 2 3 2 2 2 2 20" xfId="20326" xr:uid="{71E762F2-2D38-4073-A61F-24739713A323}"/>
    <cellStyle name="Normal 2 3 2 2 2 2 21" xfId="20327" xr:uid="{3921537D-B83D-4355-BA8F-20CA1BB5EB04}"/>
    <cellStyle name="Normal 2 3 2 2 2 2 22" xfId="20328" xr:uid="{ABF9EB10-B04E-4F8B-BAF1-202D1A9EEEBB}"/>
    <cellStyle name="Normal 2 3 2 2 2 2 23" xfId="20329" xr:uid="{5321FD2A-DDCB-4DD0-B81E-576976641A2A}"/>
    <cellStyle name="Normal 2 3 2 2 2 2 24" xfId="20330" xr:uid="{CA6AC5E9-988E-443F-B8FB-5C5EF62A8318}"/>
    <cellStyle name="Normal 2 3 2 2 2 2 25" xfId="20331" xr:uid="{F3BBA6CC-CDC4-450E-85A8-F9BCF9000EC3}"/>
    <cellStyle name="Normal 2 3 2 2 2 2 26" xfId="20332" xr:uid="{2D863448-3BB8-43D3-8BCA-18063EBF481D}"/>
    <cellStyle name="Normal 2 3 2 2 2 2 27" xfId="20333" xr:uid="{EF84C303-69B7-4FDB-BCD3-A6708119EDC6}"/>
    <cellStyle name="Normal 2 3 2 2 2 2 28" xfId="20334" xr:uid="{FB4466DF-01C8-495B-8609-15878134F22E}"/>
    <cellStyle name="Normal 2 3 2 2 2 2 29" xfId="20335" xr:uid="{ABFAB0E4-226D-4F23-A71A-72B9E7C4A495}"/>
    <cellStyle name="Normal 2 3 2 2 2 2 3" xfId="4312" xr:uid="{ADB692FE-F985-4C0B-B097-1B5E859DACAF}"/>
    <cellStyle name="Normal 2 3 2 2 2 2 30" xfId="20336" xr:uid="{A7C42D08-2DB2-4104-88B5-87114E845461}"/>
    <cellStyle name="Normal 2 3 2 2 2 2 31" xfId="20337" xr:uid="{8EB4F76E-BC95-42E4-A36B-3309D4484111}"/>
    <cellStyle name="Normal 2 3 2 2 2 2 32" xfId="20338" xr:uid="{E79E4F5B-9620-41F5-A4A8-303B242DDD6B}"/>
    <cellStyle name="Normal 2 3 2 2 2 2 33" xfId="20339" xr:uid="{EEB4AF80-D30D-45A4-B681-4D74AB691483}"/>
    <cellStyle name="Normal 2 3 2 2 2 2 34" xfId="20340" xr:uid="{FD3B4DCA-0345-414D-8285-D045EF951104}"/>
    <cellStyle name="Normal 2 3 2 2 2 2 35" xfId="20341" xr:uid="{AFE8C8AA-2A89-48BA-8591-6EB3A6243EE1}"/>
    <cellStyle name="Normal 2 3 2 2 2 2 36" xfId="20342" xr:uid="{C84ADE8C-8134-45C4-95DF-95A6995BA7E2}"/>
    <cellStyle name="Normal 2 3 2 2 2 2 37" xfId="20343" xr:uid="{2BC3EAA0-F10B-465C-90E2-96D1BB47A164}"/>
    <cellStyle name="Normal 2 3 2 2 2 2 38" xfId="20344" xr:uid="{1CDC95A8-F134-4C7B-AFCC-9C4731841E6B}"/>
    <cellStyle name="Normal 2 3 2 2 2 2 39" xfId="20345" xr:uid="{CC5B9996-39DE-4977-9ED6-301EB2102B45}"/>
    <cellStyle name="Normal 2 3 2 2 2 2 4" xfId="4313" xr:uid="{55A63281-E621-40EC-A9EF-6230D4DC58C4}"/>
    <cellStyle name="Normal 2 3 2 2 2 2 5" xfId="4314" xr:uid="{F3B9D1BD-5541-4CA1-9601-F2B83BAD4CA6}"/>
    <cellStyle name="Normal 2 3 2 2 2 2 6" xfId="4315" xr:uid="{F3832E60-1677-4977-A0DE-31287EA808D3}"/>
    <cellStyle name="Normal 2 3 2 2 2 2 7" xfId="4316" xr:uid="{C8B788C8-3B04-4019-8337-E59AA0C7A0B0}"/>
    <cellStyle name="Normal 2 3 2 2 2 2 8" xfId="4317" xr:uid="{6A907DCC-B316-4D45-B6A9-C138AB0C4376}"/>
    <cellStyle name="Normal 2 3 2 2 2 2 9" xfId="4318" xr:uid="{57710403-22AB-49BC-A124-EFA711B79575}"/>
    <cellStyle name="Normal 2 3 2 2 2 20" xfId="20346" xr:uid="{13B4B73B-9EC0-48F2-93F8-57843D2DA33F}"/>
    <cellStyle name="Normal 2 3 2 2 2 21" xfId="20347" xr:uid="{3866563B-3AB9-43EE-9598-7104FE65D32D}"/>
    <cellStyle name="Normal 2 3 2 2 2 22" xfId="20348" xr:uid="{231E7ECD-6A24-423E-9ACA-223684E0D608}"/>
    <cellStyle name="Normal 2 3 2 2 2 23" xfId="20349" xr:uid="{00FCD027-C77D-4BB0-AB0E-5614D217212F}"/>
    <cellStyle name="Normal 2 3 2 2 2 24" xfId="20350" xr:uid="{09FDD744-D80E-48E2-9A0D-6523EAD6775D}"/>
    <cellStyle name="Normal 2 3 2 2 2 25" xfId="20351" xr:uid="{2D5B9C11-06A1-414A-A534-8F1ACF936CCA}"/>
    <cellStyle name="Normal 2 3 2 2 2 26" xfId="20352" xr:uid="{893E6823-9C8F-44ED-BA31-3ED7B5B2709D}"/>
    <cellStyle name="Normal 2 3 2 2 2 27" xfId="20353" xr:uid="{EA58A650-8E25-4A6D-9D84-9BA3DF6DE2BB}"/>
    <cellStyle name="Normal 2 3 2 2 2 28" xfId="20354" xr:uid="{71DD79DF-5DDA-4F3E-BC0A-3180AAB8BF9E}"/>
    <cellStyle name="Normal 2 3 2 2 2 29" xfId="20355" xr:uid="{C013B845-6337-4032-801D-F3ACFC5FA8A7}"/>
    <cellStyle name="Normal 2 3 2 2 2 3" xfId="4319" xr:uid="{40FD3C17-4F31-4745-AFF1-DD5B0DA886CF}"/>
    <cellStyle name="Normal 2 3 2 2 2 3 10" xfId="20356" xr:uid="{58CFF7DC-F678-4785-9890-E2322E79BA0A}"/>
    <cellStyle name="Normal 2 3 2 2 2 3 11" xfId="20357" xr:uid="{D14E457C-F83A-4F47-8B2B-9BD6FD9ED41B}"/>
    <cellStyle name="Normal 2 3 2 2 2 3 12" xfId="20358" xr:uid="{35357171-4483-48AD-9160-020BB1D3D05B}"/>
    <cellStyle name="Normal 2 3 2 2 2 3 13" xfId="20359" xr:uid="{8B6579C9-A070-48E2-9657-4286EB3CD695}"/>
    <cellStyle name="Normal 2 3 2 2 2 3 14" xfId="20360" xr:uid="{05759328-075C-495B-A097-9D7CF313E5E7}"/>
    <cellStyle name="Normal 2 3 2 2 2 3 15" xfId="20361" xr:uid="{6695FDB6-63D7-4322-9D58-B3D1C9D4102C}"/>
    <cellStyle name="Normal 2 3 2 2 2 3 16" xfId="20362" xr:uid="{9B8D28A5-A07C-465F-B9E7-C7D8187D319B}"/>
    <cellStyle name="Normal 2 3 2 2 2 3 17" xfId="20363" xr:uid="{38958349-1C63-421A-A5D6-6E2CF093EAB0}"/>
    <cellStyle name="Normal 2 3 2 2 2 3 18" xfId="20364" xr:uid="{7FA398DE-4DEB-423D-AF77-6C6305743B18}"/>
    <cellStyle name="Normal 2 3 2 2 2 3 19" xfId="20365" xr:uid="{D450F37D-6D19-4F51-96F2-3703D9A7D474}"/>
    <cellStyle name="Normal 2 3 2 2 2 3 2" xfId="4320" xr:uid="{38371F13-D0F4-41C1-B637-5132468F3284}"/>
    <cellStyle name="Normal 2 3 2 2 2 3 20" xfId="20366" xr:uid="{5EF57896-EF7D-49D5-B866-ABB841F262CE}"/>
    <cellStyle name="Normal 2 3 2 2 2 3 21" xfId="20367" xr:uid="{0D5175D8-F90E-47FE-AD0B-E9E576B53440}"/>
    <cellStyle name="Normal 2 3 2 2 2 3 22" xfId="20368" xr:uid="{1C2C562E-1E4F-4F3E-9B1D-D24B0B5DB749}"/>
    <cellStyle name="Normal 2 3 2 2 2 3 23" xfId="20369" xr:uid="{406201E9-2717-428A-89D0-E7DF92013EC0}"/>
    <cellStyle name="Normal 2 3 2 2 2 3 24" xfId="20370" xr:uid="{9E870067-515E-4DF4-9809-CB5C42BCD819}"/>
    <cellStyle name="Normal 2 3 2 2 2 3 25" xfId="20371" xr:uid="{A3ABAABD-0222-498D-A7BA-3F03E5638705}"/>
    <cellStyle name="Normal 2 3 2 2 2 3 26" xfId="20372" xr:uid="{BFEF10A0-28A5-47D7-A8C3-254DDA3050EC}"/>
    <cellStyle name="Normal 2 3 2 2 2 3 27" xfId="20373" xr:uid="{F04FA7C0-CD22-4048-B5FC-635719B71331}"/>
    <cellStyle name="Normal 2 3 2 2 2 3 28" xfId="20374" xr:uid="{126E44AC-34EE-42D4-B64F-4B0491B042F0}"/>
    <cellStyle name="Normal 2 3 2 2 2 3 29" xfId="20375" xr:uid="{392E1156-5B64-482C-B625-2F2FD4EE4E25}"/>
    <cellStyle name="Normal 2 3 2 2 2 3 3" xfId="20376" xr:uid="{02195F54-D324-44BB-99BA-AB478F71381A}"/>
    <cellStyle name="Normal 2 3 2 2 2 3 30" xfId="20377" xr:uid="{CD13A649-1585-4E57-9E31-C42D4737D070}"/>
    <cellStyle name="Normal 2 3 2 2 2 3 31" xfId="20378" xr:uid="{550A4DBF-488C-4177-9F4A-075B31DEFA9A}"/>
    <cellStyle name="Normal 2 3 2 2 2 3 4" xfId="20379" xr:uid="{4FEF5043-9FD9-4CC8-A1F7-CB6A4E232C0A}"/>
    <cellStyle name="Normal 2 3 2 2 2 3 5" xfId="20380" xr:uid="{E74546D4-8413-4E69-9F4B-F78FB6680AB4}"/>
    <cellStyle name="Normal 2 3 2 2 2 3 6" xfId="20381" xr:uid="{635DB181-58C8-4684-8027-91484EC62C42}"/>
    <cellStyle name="Normal 2 3 2 2 2 3 7" xfId="20382" xr:uid="{2FBAFF20-808E-49EC-998A-1BCEC1B294BC}"/>
    <cellStyle name="Normal 2 3 2 2 2 3 8" xfId="20383" xr:uid="{6A85665A-1CC9-43A4-8148-D7565DE4679C}"/>
    <cellStyle name="Normal 2 3 2 2 2 3 9" xfId="20384" xr:uid="{D7FA9251-2A33-40D7-A4D6-425B0FCC154A}"/>
    <cellStyle name="Normal 2 3 2 2 2 30" xfId="20385" xr:uid="{AB09E72A-A0BA-4477-A6F8-D71388E93430}"/>
    <cellStyle name="Normal 2 3 2 2 2 31" xfId="20386" xr:uid="{0B89FADF-EBD0-49D6-B766-D09D10F6A48C}"/>
    <cellStyle name="Normal 2 3 2 2 2 32" xfId="20387" xr:uid="{45976193-BE66-4E4F-87AB-3020B24CAED0}"/>
    <cellStyle name="Normal 2 3 2 2 2 33" xfId="20388" xr:uid="{2A2620D7-B1E8-459E-A043-7DAA0E48E965}"/>
    <cellStyle name="Normal 2 3 2 2 2 34" xfId="20389" xr:uid="{868B1244-47ED-4428-960B-DD2711C16ABD}"/>
    <cellStyle name="Normal 2 3 2 2 2 35" xfId="20390" xr:uid="{436D025E-4A2C-48FE-9F5F-0B30DBDFBF3B}"/>
    <cellStyle name="Normal 2 3 2 2 2 36" xfId="20391" xr:uid="{70908A45-17E1-4E7F-8007-98F25393A651}"/>
    <cellStyle name="Normal 2 3 2 2 2 37" xfId="20392" xr:uid="{73505D8A-2E85-49B9-AC5A-80B3B252BBBF}"/>
    <cellStyle name="Normal 2 3 2 2 2 38" xfId="20393" xr:uid="{AF4F2867-3C32-41AB-82F6-C9B8B9A4C4A8}"/>
    <cellStyle name="Normal 2 3 2 2 2 39" xfId="20394" xr:uid="{FF67D1D0-F7D2-4AC1-BAA3-F503C49EEFA3}"/>
    <cellStyle name="Normal 2 3 2 2 2 4" xfId="4321" xr:uid="{2E5DB5DB-F99E-4A22-A122-9140601B46E6}"/>
    <cellStyle name="Normal 2 3 2 2 2 4 10" xfId="20395" xr:uid="{66D9CF3D-99FD-4BBE-9A06-FC6430A4D8D8}"/>
    <cellStyle name="Normal 2 3 2 2 2 4 11" xfId="20396" xr:uid="{14CC4E4C-9E5D-45A4-BFCF-AF667C6A814E}"/>
    <cellStyle name="Normal 2 3 2 2 2 4 12" xfId="20397" xr:uid="{75129CEB-9D7E-45A9-ACD5-04B153AF79BE}"/>
    <cellStyle name="Normal 2 3 2 2 2 4 13" xfId="20398" xr:uid="{7C2A7141-048E-472F-9183-93547F1246F2}"/>
    <cellStyle name="Normal 2 3 2 2 2 4 14" xfId="20399" xr:uid="{3D78F970-0123-4830-B6AD-0F7C60C35477}"/>
    <cellStyle name="Normal 2 3 2 2 2 4 15" xfId="20400" xr:uid="{112F7FE3-1083-4CEB-A6CC-06025872F8E8}"/>
    <cellStyle name="Normal 2 3 2 2 2 4 16" xfId="20401" xr:uid="{AD3B2FD5-548C-4589-8883-DB8765472E33}"/>
    <cellStyle name="Normal 2 3 2 2 2 4 17" xfId="20402" xr:uid="{CA9BAE56-FA0C-4237-9BA6-2E7AB1A21FAD}"/>
    <cellStyle name="Normal 2 3 2 2 2 4 18" xfId="20403" xr:uid="{9A437D75-FF41-4028-BCD7-14ACC87D48EC}"/>
    <cellStyle name="Normal 2 3 2 2 2 4 19" xfId="20404" xr:uid="{0C863C1B-C420-46A1-B79B-D09F26B6AD5D}"/>
    <cellStyle name="Normal 2 3 2 2 2 4 2" xfId="4322" xr:uid="{10830A72-EDDD-4220-8195-13E0183C6477}"/>
    <cellStyle name="Normal 2 3 2 2 2 4 20" xfId="20405" xr:uid="{DF543461-E2F6-469B-83B2-55F5955B766E}"/>
    <cellStyle name="Normal 2 3 2 2 2 4 21" xfId="20406" xr:uid="{B8022FFE-51EE-4BEA-A600-8AB0D9529602}"/>
    <cellStyle name="Normal 2 3 2 2 2 4 22" xfId="20407" xr:uid="{D8680AC5-56B7-4278-BFC6-3A6C45E908C4}"/>
    <cellStyle name="Normal 2 3 2 2 2 4 23" xfId="20408" xr:uid="{CD62C0B9-00A3-4973-BC7E-AA6A800812E1}"/>
    <cellStyle name="Normal 2 3 2 2 2 4 24" xfId="20409" xr:uid="{2B034377-999F-46D8-A76E-0B66DB101750}"/>
    <cellStyle name="Normal 2 3 2 2 2 4 25" xfId="20410" xr:uid="{551AEE7A-0201-4E54-806D-CD7F415BEF66}"/>
    <cellStyle name="Normal 2 3 2 2 2 4 26" xfId="20411" xr:uid="{B8F679AD-05CC-42B6-AAA5-869A8E7765EF}"/>
    <cellStyle name="Normal 2 3 2 2 2 4 27" xfId="20412" xr:uid="{3836F656-AF48-4183-8155-4A02FAD91EB9}"/>
    <cellStyle name="Normal 2 3 2 2 2 4 28" xfId="20413" xr:uid="{DFD21897-D3F9-4FA0-846A-7EC86B36370A}"/>
    <cellStyle name="Normal 2 3 2 2 2 4 29" xfId="20414" xr:uid="{ACEEF6AB-158D-45DF-B9C8-E20178264445}"/>
    <cellStyle name="Normal 2 3 2 2 2 4 3" xfId="20415" xr:uid="{92933926-9A31-427B-A165-571C3BB13DAE}"/>
    <cellStyle name="Normal 2 3 2 2 2 4 30" xfId="20416" xr:uid="{B6859800-EDE0-462E-9F24-BF400ADF4F34}"/>
    <cellStyle name="Normal 2 3 2 2 2 4 31" xfId="20417" xr:uid="{94D7D515-70DB-48CE-BB37-32A303DA9633}"/>
    <cellStyle name="Normal 2 3 2 2 2 4 4" xfId="20418" xr:uid="{61BFBB58-961A-409C-8820-3F61160F6960}"/>
    <cellStyle name="Normal 2 3 2 2 2 4 5" xfId="20419" xr:uid="{DD49536D-7113-43D6-837C-BA6C42CC3D74}"/>
    <cellStyle name="Normal 2 3 2 2 2 4 6" xfId="20420" xr:uid="{3E9CE689-CDE0-4648-85FA-998252A979B9}"/>
    <cellStyle name="Normal 2 3 2 2 2 4 7" xfId="20421" xr:uid="{A96F8014-24BF-46CA-94B1-C8931F676863}"/>
    <cellStyle name="Normal 2 3 2 2 2 4 8" xfId="20422" xr:uid="{00DB3EA2-5659-4EE7-87E9-0CE413800D38}"/>
    <cellStyle name="Normal 2 3 2 2 2 4 9" xfId="20423" xr:uid="{9B4D273F-0EC7-48E1-9030-12F77D8C3060}"/>
    <cellStyle name="Normal 2 3 2 2 2 40" xfId="20424" xr:uid="{AC82F178-26A8-48C9-AAE5-B8756BC89AA1}"/>
    <cellStyle name="Normal 2 3 2 2 2 5" xfId="4323" xr:uid="{941A0584-014B-4AA6-8941-B2615A31E2FE}"/>
    <cellStyle name="Normal 2 3 2 2 2 5 10" xfId="20425" xr:uid="{834CB979-C46A-484A-8E5B-5098F5C149DD}"/>
    <cellStyle name="Normal 2 3 2 2 2 5 11" xfId="20426" xr:uid="{F0B5CAF2-60E7-4D86-8833-07D871A90B30}"/>
    <cellStyle name="Normal 2 3 2 2 2 5 12" xfId="20427" xr:uid="{7F3828D3-DACD-4BF0-A843-1E178BA69DEA}"/>
    <cellStyle name="Normal 2 3 2 2 2 5 13" xfId="20428" xr:uid="{7C100FDD-1E05-4554-9EDE-A8295ABF19A5}"/>
    <cellStyle name="Normal 2 3 2 2 2 5 14" xfId="20429" xr:uid="{AEB40176-CD46-4561-9D2A-55073B64ECCE}"/>
    <cellStyle name="Normal 2 3 2 2 2 5 15" xfId="20430" xr:uid="{0F20C654-36B4-4D31-8469-87BFCCF3E38C}"/>
    <cellStyle name="Normal 2 3 2 2 2 5 16" xfId="20431" xr:uid="{6CA95043-5B86-417F-A460-256E297F56FE}"/>
    <cellStyle name="Normal 2 3 2 2 2 5 17" xfId="20432" xr:uid="{4D73F1BF-B068-47D2-9C23-70942DE4526A}"/>
    <cellStyle name="Normal 2 3 2 2 2 5 18" xfId="20433" xr:uid="{8CA914D8-59A4-48A6-B8D6-EF884EE39A9F}"/>
    <cellStyle name="Normal 2 3 2 2 2 5 19" xfId="20434" xr:uid="{97ED5AC0-56C1-44D7-953D-3B92371C3877}"/>
    <cellStyle name="Normal 2 3 2 2 2 5 2" xfId="4324" xr:uid="{98BFCE8E-9D69-4102-9BBA-BB35FE1ACBA9}"/>
    <cellStyle name="Normal 2 3 2 2 2 5 20" xfId="20435" xr:uid="{CA36D150-ECFA-4DEA-B91F-0A0AA079C26D}"/>
    <cellStyle name="Normal 2 3 2 2 2 5 21" xfId="20436" xr:uid="{82360794-55D6-472C-B2A2-ACCA0075B296}"/>
    <cellStyle name="Normal 2 3 2 2 2 5 22" xfId="20437" xr:uid="{E7377912-4441-4F3D-AF28-9367DB192E1A}"/>
    <cellStyle name="Normal 2 3 2 2 2 5 23" xfId="20438" xr:uid="{F99216E7-706B-4A6D-9E40-421B9966FA50}"/>
    <cellStyle name="Normal 2 3 2 2 2 5 24" xfId="20439" xr:uid="{0B5850B4-2A24-4C20-81B2-15EF7FF96A8F}"/>
    <cellStyle name="Normal 2 3 2 2 2 5 25" xfId="20440" xr:uid="{9A66ECC3-BEBC-4C5E-8A12-33F33C4D2011}"/>
    <cellStyle name="Normal 2 3 2 2 2 5 26" xfId="20441" xr:uid="{B9A8CC4A-BBA9-44FC-8620-DCEC68BA81B4}"/>
    <cellStyle name="Normal 2 3 2 2 2 5 27" xfId="20442" xr:uid="{FE153E88-A0AE-44CB-BABE-726C7A4C3E47}"/>
    <cellStyle name="Normal 2 3 2 2 2 5 28" xfId="20443" xr:uid="{89947F09-973F-4BE9-9F76-64C54AB1B024}"/>
    <cellStyle name="Normal 2 3 2 2 2 5 29" xfId="20444" xr:uid="{210B29F7-27E9-4429-A94D-67710BDA8516}"/>
    <cellStyle name="Normal 2 3 2 2 2 5 3" xfId="20445" xr:uid="{0EA3D649-5CF0-4226-8B8B-C8869B52B3D5}"/>
    <cellStyle name="Normal 2 3 2 2 2 5 30" xfId="20446" xr:uid="{BAAE9028-186D-495D-ABF3-B191B1CA5392}"/>
    <cellStyle name="Normal 2 3 2 2 2 5 31" xfId="20447" xr:uid="{0D03E540-5621-418C-A6F8-9A47651EE2CC}"/>
    <cellStyle name="Normal 2 3 2 2 2 5 4" xfId="20448" xr:uid="{86D1E899-22D5-4B80-BFB7-DD9933C0FA30}"/>
    <cellStyle name="Normal 2 3 2 2 2 5 5" xfId="20449" xr:uid="{E0668901-793F-4E2E-8CE0-9E35C732F539}"/>
    <cellStyle name="Normal 2 3 2 2 2 5 6" xfId="20450" xr:uid="{218522E2-D602-40F7-A290-BC89299FE94A}"/>
    <cellStyle name="Normal 2 3 2 2 2 5 7" xfId="20451" xr:uid="{24D0FE7B-13CE-4DB4-9191-B221C227C2E5}"/>
    <cellStyle name="Normal 2 3 2 2 2 5 8" xfId="20452" xr:uid="{85FC442E-DC93-4ED2-A457-072F8FFAF7B5}"/>
    <cellStyle name="Normal 2 3 2 2 2 5 9" xfId="20453" xr:uid="{54D339C8-53BC-4C24-8F83-030AC83360BD}"/>
    <cellStyle name="Normal 2 3 2 2 2 6" xfId="4325" xr:uid="{1A620E73-1A76-4E80-912E-71C5D2F3E3D5}"/>
    <cellStyle name="Normal 2 3 2 2 2 6 10" xfId="20454" xr:uid="{59709CDD-A464-4862-8535-119C99E8C101}"/>
    <cellStyle name="Normal 2 3 2 2 2 6 11" xfId="20455" xr:uid="{227A7B70-192D-4A56-989F-DF33C53D5B80}"/>
    <cellStyle name="Normal 2 3 2 2 2 6 12" xfId="20456" xr:uid="{54BA34EB-6A8D-478E-B3CF-95BCCA1B659B}"/>
    <cellStyle name="Normal 2 3 2 2 2 6 13" xfId="20457" xr:uid="{D26EC98C-1B86-4C92-B713-90D6E5FD94B2}"/>
    <cellStyle name="Normal 2 3 2 2 2 6 14" xfId="20458" xr:uid="{0D259865-76BE-48AB-A40C-0683CD9F85A1}"/>
    <cellStyle name="Normal 2 3 2 2 2 6 15" xfId="20459" xr:uid="{C9FAB56F-6626-44BB-948C-696C1957814A}"/>
    <cellStyle name="Normal 2 3 2 2 2 6 16" xfId="20460" xr:uid="{C6FC917E-9F9D-4A23-B8B8-ACFCA0562E4E}"/>
    <cellStyle name="Normal 2 3 2 2 2 6 17" xfId="20461" xr:uid="{039475B4-F9C2-41F3-9DEF-9923B0A1E75B}"/>
    <cellStyle name="Normal 2 3 2 2 2 6 18" xfId="20462" xr:uid="{2F1E5C0B-BFFD-4E62-9BA3-2B6E7C5DEB4B}"/>
    <cellStyle name="Normal 2 3 2 2 2 6 19" xfId="20463" xr:uid="{502C009F-D180-4F60-97F1-D78D65BE1A06}"/>
    <cellStyle name="Normal 2 3 2 2 2 6 2" xfId="4326" xr:uid="{92719C23-DD82-4E11-986B-A024EA6977AD}"/>
    <cellStyle name="Normal 2 3 2 2 2 6 20" xfId="20464" xr:uid="{02FC03F2-3202-4FA5-9614-998E8AF55ADC}"/>
    <cellStyle name="Normal 2 3 2 2 2 6 21" xfId="20465" xr:uid="{783A8D66-77A3-4D23-BE04-E688A3AAADFF}"/>
    <cellStyle name="Normal 2 3 2 2 2 6 22" xfId="20466" xr:uid="{C7D0A09C-4CD8-407C-B550-41871121EFA9}"/>
    <cellStyle name="Normal 2 3 2 2 2 6 23" xfId="20467" xr:uid="{534FEE27-C6C2-4977-9F15-202D358F18A6}"/>
    <cellStyle name="Normal 2 3 2 2 2 6 24" xfId="20468" xr:uid="{49A2BAD7-08E0-4716-BE45-7512822F5BC2}"/>
    <cellStyle name="Normal 2 3 2 2 2 6 25" xfId="20469" xr:uid="{4C539992-89F2-44E7-9D9D-C6C03C75B09B}"/>
    <cellStyle name="Normal 2 3 2 2 2 6 26" xfId="20470" xr:uid="{B4B9B453-8488-4F6E-91AE-1C658CA7CFC7}"/>
    <cellStyle name="Normal 2 3 2 2 2 6 27" xfId="20471" xr:uid="{531EB666-E6A8-4FA1-96F5-9C7A60FBD598}"/>
    <cellStyle name="Normal 2 3 2 2 2 6 28" xfId="20472" xr:uid="{4A56BD96-4AA6-4448-8825-B0C2C33766C9}"/>
    <cellStyle name="Normal 2 3 2 2 2 6 29" xfId="20473" xr:uid="{C3732EB0-38C0-4642-9B86-F6A5343C46BB}"/>
    <cellStyle name="Normal 2 3 2 2 2 6 3" xfId="20474" xr:uid="{D22CFF76-A593-437B-BDAC-6D679CC07BA9}"/>
    <cellStyle name="Normal 2 3 2 2 2 6 30" xfId="20475" xr:uid="{188FDA9A-C0AE-4373-8B1B-7C6083ABE8FD}"/>
    <cellStyle name="Normal 2 3 2 2 2 6 31" xfId="20476" xr:uid="{4C3AA269-4C79-4A6C-BA7E-BFE4AB2CA155}"/>
    <cellStyle name="Normal 2 3 2 2 2 6 4" xfId="20477" xr:uid="{69CE2775-9B94-43A8-8BD6-F87F5ECE6381}"/>
    <cellStyle name="Normal 2 3 2 2 2 6 5" xfId="20478" xr:uid="{87F114CD-3A46-440E-B45E-BE0FAEB20CBD}"/>
    <cellStyle name="Normal 2 3 2 2 2 6 6" xfId="20479" xr:uid="{F4BAB925-F215-43C2-B8B2-1B6D2C9C20AD}"/>
    <cellStyle name="Normal 2 3 2 2 2 6 7" xfId="20480" xr:uid="{23455886-7623-4BCD-8C17-D637114DF7CB}"/>
    <cellStyle name="Normal 2 3 2 2 2 6 8" xfId="20481" xr:uid="{ACEF96E1-7ACF-47A4-9E53-7DFD4BB1283E}"/>
    <cellStyle name="Normal 2 3 2 2 2 6 9" xfId="20482" xr:uid="{FE28C231-3CB8-4DBE-BD4A-E0BC61252D8F}"/>
    <cellStyle name="Normal 2 3 2 2 2 7" xfId="4327" xr:uid="{ABF59128-8973-44BE-BADB-F26297FE848C}"/>
    <cellStyle name="Normal 2 3 2 2 2 7 10" xfId="20483" xr:uid="{9C7B5752-2C0D-4619-BC22-F54CB73A0659}"/>
    <cellStyle name="Normal 2 3 2 2 2 7 11" xfId="20484" xr:uid="{C345B7D8-4AB3-4536-9F11-5C85819C6267}"/>
    <cellStyle name="Normal 2 3 2 2 2 7 12" xfId="20485" xr:uid="{C4751BE3-DF8D-4D43-9552-CEB2F5EAFF39}"/>
    <cellStyle name="Normal 2 3 2 2 2 7 13" xfId="20486" xr:uid="{67A94586-5A4B-4022-867E-CD74DFC8F774}"/>
    <cellStyle name="Normal 2 3 2 2 2 7 14" xfId="20487" xr:uid="{FA6A7AB0-17E0-4739-A799-2994F5A3B551}"/>
    <cellStyle name="Normal 2 3 2 2 2 7 15" xfId="20488" xr:uid="{05F3650F-96A7-4013-BAA6-A9D9F9F1FC02}"/>
    <cellStyle name="Normal 2 3 2 2 2 7 16" xfId="20489" xr:uid="{11997A54-8CE3-4EDD-AE47-D28FDA0FBF0C}"/>
    <cellStyle name="Normal 2 3 2 2 2 7 17" xfId="20490" xr:uid="{A5A59D86-8597-4972-BB28-128646FA8544}"/>
    <cellStyle name="Normal 2 3 2 2 2 7 18" xfId="20491" xr:uid="{92AE7A6B-9587-4249-9F6D-1BE658F4A660}"/>
    <cellStyle name="Normal 2 3 2 2 2 7 19" xfId="20492" xr:uid="{4CAA161E-81EE-4217-A1FB-B70EFB63F934}"/>
    <cellStyle name="Normal 2 3 2 2 2 7 2" xfId="4328" xr:uid="{6AEF70DC-99C8-4147-9A7B-E9C18AABB03C}"/>
    <cellStyle name="Normal 2 3 2 2 2 7 20" xfId="20493" xr:uid="{2601CF7F-2DE4-45E3-A868-0E35399F3980}"/>
    <cellStyle name="Normal 2 3 2 2 2 7 21" xfId="20494" xr:uid="{E96DC3E3-590C-447A-959C-93CCB0934422}"/>
    <cellStyle name="Normal 2 3 2 2 2 7 22" xfId="20495" xr:uid="{5F24B8DD-B579-472C-B9CB-1E31A23B1CC1}"/>
    <cellStyle name="Normal 2 3 2 2 2 7 23" xfId="20496" xr:uid="{2493BF1E-4D00-4910-AEB7-9359E223638E}"/>
    <cellStyle name="Normal 2 3 2 2 2 7 24" xfId="20497" xr:uid="{6319BC04-5987-4194-BA47-1CA97B42E65F}"/>
    <cellStyle name="Normal 2 3 2 2 2 7 25" xfId="20498" xr:uid="{E1AF9CB0-CCA1-48B3-9AA3-2D128B2DD598}"/>
    <cellStyle name="Normal 2 3 2 2 2 7 26" xfId="20499" xr:uid="{A1CD9F45-4311-4666-9B29-B1B29CC4CF67}"/>
    <cellStyle name="Normal 2 3 2 2 2 7 27" xfId="20500" xr:uid="{C2FCE3DE-D092-4B6A-9ED5-3D1F2AEDC2FA}"/>
    <cellStyle name="Normal 2 3 2 2 2 7 28" xfId="20501" xr:uid="{497A09B0-90B5-4C94-9BFD-5899D81C20D7}"/>
    <cellStyle name="Normal 2 3 2 2 2 7 29" xfId="20502" xr:uid="{E5B74F1C-B4E0-4E6F-BCA2-3D919C702372}"/>
    <cellStyle name="Normal 2 3 2 2 2 7 3" xfId="20503" xr:uid="{8B241138-E78A-47DC-ACB0-0AA8543847C8}"/>
    <cellStyle name="Normal 2 3 2 2 2 7 30" xfId="20504" xr:uid="{110BFF91-96A2-4090-9D0C-08F2AE4894BC}"/>
    <cellStyle name="Normal 2 3 2 2 2 7 31" xfId="20505" xr:uid="{A0EF6F27-7334-4BDB-9BDD-9E46B472384C}"/>
    <cellStyle name="Normal 2 3 2 2 2 7 4" xfId="20506" xr:uid="{503BDADC-5A0D-498B-A340-DA651FE5F11C}"/>
    <cellStyle name="Normal 2 3 2 2 2 7 5" xfId="20507" xr:uid="{3C888D09-AFF4-4A6D-8A06-9C082149200A}"/>
    <cellStyle name="Normal 2 3 2 2 2 7 6" xfId="20508" xr:uid="{2AA02675-CADC-45DD-B490-259287E95A0B}"/>
    <cellStyle name="Normal 2 3 2 2 2 7 7" xfId="20509" xr:uid="{62A51FD9-4CFC-448D-BE98-466D9C6CE04F}"/>
    <cellStyle name="Normal 2 3 2 2 2 7 8" xfId="20510" xr:uid="{8B9EB29C-4202-4913-90CC-8006199A22C8}"/>
    <cellStyle name="Normal 2 3 2 2 2 7 9" xfId="20511" xr:uid="{48BF0AEC-6C1E-4C83-80C1-35A46176C67C}"/>
    <cellStyle name="Normal 2 3 2 2 2 8" xfId="4329" xr:uid="{EA8B5D73-70C0-4A30-8702-AF603242AADE}"/>
    <cellStyle name="Normal 2 3 2 2 2 8 10" xfId="20512" xr:uid="{F9B4FBE7-8417-4D91-8825-E69EBC8B2801}"/>
    <cellStyle name="Normal 2 3 2 2 2 8 11" xfId="20513" xr:uid="{749E6085-9A1B-4030-AC59-ECE65EDC2BD8}"/>
    <cellStyle name="Normal 2 3 2 2 2 8 12" xfId="20514" xr:uid="{53C09649-F31B-4657-9F94-781DDCE11D58}"/>
    <cellStyle name="Normal 2 3 2 2 2 8 13" xfId="20515" xr:uid="{B6EE8BB0-E7E6-44C3-9319-32926BAA8EAD}"/>
    <cellStyle name="Normal 2 3 2 2 2 8 14" xfId="20516" xr:uid="{12902F7B-8340-49B9-8E87-D82CAA3229AF}"/>
    <cellStyle name="Normal 2 3 2 2 2 8 15" xfId="20517" xr:uid="{877541AB-C376-4862-B155-4A66F1865E6C}"/>
    <cellStyle name="Normal 2 3 2 2 2 8 16" xfId="20518" xr:uid="{B9BBC7C5-7312-4D54-B6B8-8E03617BC6A2}"/>
    <cellStyle name="Normal 2 3 2 2 2 8 17" xfId="20519" xr:uid="{4E1600AE-7BAD-4D52-BC97-9A2FCEA3864B}"/>
    <cellStyle name="Normal 2 3 2 2 2 8 18" xfId="20520" xr:uid="{616FD625-1625-4F28-8551-F4052571DCAB}"/>
    <cellStyle name="Normal 2 3 2 2 2 8 19" xfId="20521" xr:uid="{960C607D-A780-43D8-BDFB-13BC7019FC7D}"/>
    <cellStyle name="Normal 2 3 2 2 2 8 2" xfId="4330" xr:uid="{73648E1A-A9D4-4D4A-837D-7EA0CBD59DD5}"/>
    <cellStyle name="Normal 2 3 2 2 2 8 20" xfId="20522" xr:uid="{DBA33F5B-50C5-44A5-A19D-80BFE9362BA0}"/>
    <cellStyle name="Normal 2 3 2 2 2 8 21" xfId="20523" xr:uid="{7659FD84-CAE5-4F1E-BD64-261FDD63D22B}"/>
    <cellStyle name="Normal 2 3 2 2 2 8 22" xfId="20524" xr:uid="{331D7F44-265B-4D71-9A67-C31B75ED1340}"/>
    <cellStyle name="Normal 2 3 2 2 2 8 23" xfId="20525" xr:uid="{44085FF0-CC2F-4234-A494-076A30A329FA}"/>
    <cellStyle name="Normal 2 3 2 2 2 8 24" xfId="20526" xr:uid="{96FF5BDD-33AD-48C6-8858-C2ECF70664EE}"/>
    <cellStyle name="Normal 2 3 2 2 2 8 25" xfId="20527" xr:uid="{0CDC5AA6-D156-4F50-AB97-76CD7C79D3A3}"/>
    <cellStyle name="Normal 2 3 2 2 2 8 26" xfId="20528" xr:uid="{F775AB64-1FDB-4C7D-A26A-7980AACD6535}"/>
    <cellStyle name="Normal 2 3 2 2 2 8 27" xfId="20529" xr:uid="{56696374-C08A-492F-9902-CF9A6CC21197}"/>
    <cellStyle name="Normal 2 3 2 2 2 8 28" xfId="20530" xr:uid="{D7892514-EB36-4D78-9D85-D743BCD9A15F}"/>
    <cellStyle name="Normal 2 3 2 2 2 8 29" xfId="20531" xr:uid="{2BA9742A-B6C4-4E6F-B5C5-ED42DD320375}"/>
    <cellStyle name="Normal 2 3 2 2 2 8 3" xfId="20532" xr:uid="{4C870709-54B1-4AF1-8236-432AA308C205}"/>
    <cellStyle name="Normal 2 3 2 2 2 8 30" xfId="20533" xr:uid="{66B8E382-9426-475A-B441-BF92BA6E9934}"/>
    <cellStyle name="Normal 2 3 2 2 2 8 31" xfId="20534" xr:uid="{1C79339C-4C9B-4872-8EF7-33B17AEE6FDD}"/>
    <cellStyle name="Normal 2 3 2 2 2 8 4" xfId="20535" xr:uid="{401B81E5-CF09-4D63-8F00-8568B69FDC1E}"/>
    <cellStyle name="Normal 2 3 2 2 2 8 5" xfId="20536" xr:uid="{53A72202-85AF-4C22-80D1-EBE00DBCBEE6}"/>
    <cellStyle name="Normal 2 3 2 2 2 8 6" xfId="20537" xr:uid="{A1355050-9F98-488F-9212-8AB954727EC1}"/>
    <cellStyle name="Normal 2 3 2 2 2 8 7" xfId="20538" xr:uid="{85A41BD4-A514-42FC-8759-55946BDC7EB1}"/>
    <cellStyle name="Normal 2 3 2 2 2 8 8" xfId="20539" xr:uid="{5FF5E88E-4519-44F5-B6F2-2F83AE6ED716}"/>
    <cellStyle name="Normal 2 3 2 2 2 8 9" xfId="20540" xr:uid="{CB9426EA-4F74-4300-A19A-B285D60050B2}"/>
    <cellStyle name="Normal 2 3 2 2 2 9" xfId="4331" xr:uid="{65F953E5-8009-47B7-8FA5-246B5E5F0B8C}"/>
    <cellStyle name="Normal 2 3 2 2 2 9 10" xfId="20541" xr:uid="{68CED4FD-08BD-4D41-9AEA-9BEFCAC2DA7F}"/>
    <cellStyle name="Normal 2 3 2 2 2 9 11" xfId="20542" xr:uid="{316620CC-5467-4CB7-B7E4-F4B4EA6E4CA7}"/>
    <cellStyle name="Normal 2 3 2 2 2 9 12" xfId="20543" xr:uid="{6A140871-88A9-4204-A3EB-4BE2A219DDD6}"/>
    <cellStyle name="Normal 2 3 2 2 2 9 13" xfId="20544" xr:uid="{4AC3DB16-CE92-4C55-863F-A24266E3AC81}"/>
    <cellStyle name="Normal 2 3 2 2 2 9 14" xfId="20545" xr:uid="{0B00753B-815E-4A4F-A133-3D7B430B8BCD}"/>
    <cellStyle name="Normal 2 3 2 2 2 9 15" xfId="20546" xr:uid="{74B470C9-6849-46DD-8F56-63B4BE384D15}"/>
    <cellStyle name="Normal 2 3 2 2 2 9 16" xfId="20547" xr:uid="{7F854407-49A8-443E-9BBA-64D3214D5C02}"/>
    <cellStyle name="Normal 2 3 2 2 2 9 17" xfId="20548" xr:uid="{10DB3286-88BD-4D48-BE89-72BDF87FADB2}"/>
    <cellStyle name="Normal 2 3 2 2 2 9 18" xfId="20549" xr:uid="{1DF4E766-82AC-4E81-9818-3FA984CCA80E}"/>
    <cellStyle name="Normal 2 3 2 2 2 9 19" xfId="20550" xr:uid="{AB98655C-6ACB-47AF-A846-9EA46C800C77}"/>
    <cellStyle name="Normal 2 3 2 2 2 9 2" xfId="4332" xr:uid="{3C45B940-2933-4C5D-9844-B4BD9B81DFB5}"/>
    <cellStyle name="Normal 2 3 2 2 2 9 20" xfId="20551" xr:uid="{DADFBD77-3DA4-4B38-BF79-82F0E1B56B79}"/>
    <cellStyle name="Normal 2 3 2 2 2 9 21" xfId="20552" xr:uid="{E76E99B0-813B-48CB-A962-B7DB10C0FFC0}"/>
    <cellStyle name="Normal 2 3 2 2 2 9 22" xfId="20553" xr:uid="{FC6E1B5C-7BE1-4321-A1B6-0B31AF1FCF52}"/>
    <cellStyle name="Normal 2 3 2 2 2 9 23" xfId="20554" xr:uid="{4B4DE5CC-19FF-4C70-B8E8-DBD446A482EB}"/>
    <cellStyle name="Normal 2 3 2 2 2 9 24" xfId="20555" xr:uid="{0E4850B3-F741-48B1-89F7-D314EC285A36}"/>
    <cellStyle name="Normal 2 3 2 2 2 9 25" xfId="20556" xr:uid="{0D29EDF5-3769-4E29-8AE6-BA42D4374D5E}"/>
    <cellStyle name="Normal 2 3 2 2 2 9 26" xfId="20557" xr:uid="{E72ED663-2E68-4321-B743-9424A5CDF394}"/>
    <cellStyle name="Normal 2 3 2 2 2 9 27" xfId="20558" xr:uid="{D651750B-79F0-414C-B9F9-3727394EA723}"/>
    <cellStyle name="Normal 2 3 2 2 2 9 28" xfId="20559" xr:uid="{3A3222FE-67C2-4546-BDE4-5EFBC48B7EBE}"/>
    <cellStyle name="Normal 2 3 2 2 2 9 29" xfId="20560" xr:uid="{EF0FFB15-2580-4996-B6F2-3EAD87D3C859}"/>
    <cellStyle name="Normal 2 3 2 2 2 9 3" xfId="20561" xr:uid="{C2685839-1720-4E49-B044-FB8094AE2E6E}"/>
    <cellStyle name="Normal 2 3 2 2 2 9 30" xfId="20562" xr:uid="{76EC8BF8-3A11-40C5-9EAF-CB4A6CAA9B60}"/>
    <cellStyle name="Normal 2 3 2 2 2 9 31" xfId="20563" xr:uid="{D8A85839-8ACF-4764-932E-E5EB8478277E}"/>
    <cellStyle name="Normal 2 3 2 2 2 9 4" xfId="20564" xr:uid="{F1366693-A158-48DB-A30B-01DC539B78D9}"/>
    <cellStyle name="Normal 2 3 2 2 2 9 5" xfId="20565" xr:uid="{59AA0BFF-645E-4273-8CF5-EAEF0B125990}"/>
    <cellStyle name="Normal 2 3 2 2 2 9 6" xfId="20566" xr:uid="{8A7B850B-41AD-4CE3-8E11-D242B7404C32}"/>
    <cellStyle name="Normal 2 3 2 2 2 9 7" xfId="20567" xr:uid="{8BE43B94-4F53-46F1-A36E-66CD32E2CBB0}"/>
    <cellStyle name="Normal 2 3 2 2 2 9 8" xfId="20568" xr:uid="{4A47FA34-A0DB-454B-B487-217E1F1A0D29}"/>
    <cellStyle name="Normal 2 3 2 2 2 9 9" xfId="20569" xr:uid="{F1CE7030-41AF-4436-8B6D-728DDDC91513}"/>
    <cellStyle name="Normal 2 3 2 2 20" xfId="20570" xr:uid="{B43EA0C5-38FB-4C74-99D0-218F71D1771F}"/>
    <cellStyle name="Normal 2 3 2 2 21" xfId="20571" xr:uid="{B3219B01-59D8-46A8-8482-E6013AC1DB8D}"/>
    <cellStyle name="Normal 2 3 2 2 22" xfId="20572" xr:uid="{30FF5C64-76F4-4CBA-BF5A-F49C069927EB}"/>
    <cellStyle name="Normal 2 3 2 2 23" xfId="20573" xr:uid="{3ECE32F1-F725-4F62-8D59-31B9F569F874}"/>
    <cellStyle name="Normal 2 3 2 2 24" xfId="20574" xr:uid="{8C36265D-B726-45DB-90BE-DF107A46247D}"/>
    <cellStyle name="Normal 2 3 2 2 25" xfId="20575" xr:uid="{EEDF325C-F10F-4229-8E68-7AEC25702249}"/>
    <cellStyle name="Normal 2 3 2 2 26" xfId="20576" xr:uid="{1DF446CB-3693-41B4-8914-20276D430542}"/>
    <cellStyle name="Normal 2 3 2 2 27" xfId="20577" xr:uid="{DC7C3EFA-A1AA-48DB-90C2-66A74058AEA0}"/>
    <cellStyle name="Normal 2 3 2 2 28" xfId="20578" xr:uid="{A3E05CB7-AB1B-4EAF-86CC-03CD0FEA0B38}"/>
    <cellStyle name="Normal 2 3 2 2 29" xfId="20579" xr:uid="{9382B67E-20C1-48AB-9B41-EAADECB7BDB1}"/>
    <cellStyle name="Normal 2 3 2 2 3" xfId="4333" xr:uid="{754A0446-F3DF-4127-97C3-E44E97DAA1B3}"/>
    <cellStyle name="Normal 2 3 2 2 3 2" xfId="4334" xr:uid="{372872AB-A309-4629-A88D-CF940A40F410}"/>
    <cellStyle name="Normal 2 3 2 2 3 2 10" xfId="20580" xr:uid="{17C91FDA-D366-4C89-B5B0-196B4A87D204}"/>
    <cellStyle name="Normal 2 3 2 2 3 2 11" xfId="20581" xr:uid="{A92C3E48-27DA-4A7D-A192-62DA0813E416}"/>
    <cellStyle name="Normal 2 3 2 2 3 2 12" xfId="20582" xr:uid="{2410A96B-AC9D-4F4F-921F-C4B70E22F7E2}"/>
    <cellStyle name="Normal 2 3 2 2 3 2 13" xfId="20583" xr:uid="{73336BDB-543D-43CD-B282-00C9A8946724}"/>
    <cellStyle name="Normal 2 3 2 2 3 2 14" xfId="20584" xr:uid="{9B4C1B7F-7A35-4607-B2F6-BE83DA8A3827}"/>
    <cellStyle name="Normal 2 3 2 2 3 2 15" xfId="20585" xr:uid="{F39979B5-BE5E-457D-B07B-9E079BC4396E}"/>
    <cellStyle name="Normal 2 3 2 2 3 2 16" xfId="20586" xr:uid="{E17C3581-FBF5-49DA-B552-F10F87750C3C}"/>
    <cellStyle name="Normal 2 3 2 2 3 2 17" xfId="20587" xr:uid="{949FAAFC-9731-4371-96B6-97B0F0B32052}"/>
    <cellStyle name="Normal 2 3 2 2 3 2 18" xfId="20588" xr:uid="{956A98A0-45AD-4F5A-BE29-B2B63BA9FC86}"/>
    <cellStyle name="Normal 2 3 2 2 3 2 19" xfId="20589" xr:uid="{8006E56A-8874-4996-8D3F-2DA91D3912FF}"/>
    <cellStyle name="Normal 2 3 2 2 3 2 2" xfId="4335" xr:uid="{4AE1AE45-668F-427A-AB48-454B5C09F5C8}"/>
    <cellStyle name="Normal 2 3 2 2 3 2 20" xfId="20590" xr:uid="{E476D15E-8CFA-462B-AC77-AA83DE525349}"/>
    <cellStyle name="Normal 2 3 2 2 3 2 21" xfId="20591" xr:uid="{E2FA0E2B-A160-418A-BEA8-6CAA2098AF29}"/>
    <cellStyle name="Normal 2 3 2 2 3 2 22" xfId="20592" xr:uid="{094B78F2-9CFA-4C85-A6EF-827CFE3682DA}"/>
    <cellStyle name="Normal 2 3 2 2 3 2 23" xfId="20593" xr:uid="{21A936F2-1ADB-49D6-BF6D-920815F1223B}"/>
    <cellStyle name="Normal 2 3 2 2 3 2 24" xfId="20594" xr:uid="{2A72DD14-96FD-495A-ABB8-0D225F0C9403}"/>
    <cellStyle name="Normal 2 3 2 2 3 2 25" xfId="20595" xr:uid="{D17F6133-4552-4DA5-B8DF-0076FAA3B205}"/>
    <cellStyle name="Normal 2 3 2 2 3 2 26" xfId="20596" xr:uid="{8A29546A-AEBE-4D41-A560-D189D74CCFB1}"/>
    <cellStyle name="Normal 2 3 2 2 3 2 27" xfId="20597" xr:uid="{BFC787E4-C90A-4DC4-9CC1-224EFDBD8DA8}"/>
    <cellStyle name="Normal 2 3 2 2 3 2 28" xfId="20598" xr:uid="{DD89555D-060D-4530-BAFC-00B56C1E65FB}"/>
    <cellStyle name="Normal 2 3 2 2 3 2 29" xfId="20599" xr:uid="{6AA58DF6-601D-4295-A637-09C5821ABD19}"/>
    <cellStyle name="Normal 2 3 2 2 3 2 3" xfId="20600" xr:uid="{FE2C1559-0592-42D6-9CE6-22645C0246C3}"/>
    <cellStyle name="Normal 2 3 2 2 3 2 30" xfId="20601" xr:uid="{76A102AB-E379-4098-A00A-C5E8A2B0ED20}"/>
    <cellStyle name="Normal 2 3 2 2 3 2 31" xfId="20602" xr:uid="{059782CC-1CF8-4DB7-BF95-0651E863E087}"/>
    <cellStyle name="Normal 2 3 2 2 3 2 4" xfId="20603" xr:uid="{6F8BA38C-5266-4DEA-8E6D-276E21C5F18C}"/>
    <cellStyle name="Normal 2 3 2 2 3 2 5" xfId="20604" xr:uid="{DBBE270D-3B8B-4E61-9AF9-14407CD307AE}"/>
    <cellStyle name="Normal 2 3 2 2 3 2 6" xfId="20605" xr:uid="{D20B0A44-4C27-4D49-85C4-F95ACFFCF9C9}"/>
    <cellStyle name="Normal 2 3 2 2 3 2 7" xfId="20606" xr:uid="{142D7455-FD30-4D1E-8285-64AE1D3A966B}"/>
    <cellStyle name="Normal 2 3 2 2 3 2 8" xfId="20607" xr:uid="{963C8E98-6559-4B48-8469-C91230BF1B53}"/>
    <cellStyle name="Normal 2 3 2 2 3 2 9" xfId="20608" xr:uid="{8BD14111-54E8-4421-8430-EAA87DF45ED3}"/>
    <cellStyle name="Normal 2 3 2 2 3 3" xfId="4336" xr:uid="{E069F8EB-199E-4347-BC71-DABD74AEA394}"/>
    <cellStyle name="Normal 2 3 2 2 3 3 10" xfId="20609" xr:uid="{C311FDFA-E078-49CE-A4B7-4ECCE419338F}"/>
    <cellStyle name="Normal 2 3 2 2 3 3 11" xfId="20610" xr:uid="{9CFFC97E-3DD0-49E5-A936-51BC3E19CFFD}"/>
    <cellStyle name="Normal 2 3 2 2 3 3 12" xfId="20611" xr:uid="{E8233DA4-815A-4753-8491-D5D10E40744A}"/>
    <cellStyle name="Normal 2 3 2 2 3 3 13" xfId="20612" xr:uid="{CB27144A-71AD-47CE-AA94-8F7C2433867D}"/>
    <cellStyle name="Normal 2 3 2 2 3 3 14" xfId="20613" xr:uid="{98CA549F-9543-4E31-A078-68689A3B726D}"/>
    <cellStyle name="Normal 2 3 2 2 3 3 15" xfId="20614" xr:uid="{BB8637E1-0529-4124-B7BC-4E63783252DD}"/>
    <cellStyle name="Normal 2 3 2 2 3 3 16" xfId="20615" xr:uid="{05F927D1-3845-4EDA-B9EF-F57FE2722B4A}"/>
    <cellStyle name="Normal 2 3 2 2 3 3 17" xfId="20616" xr:uid="{39762B49-8472-484B-AEA4-850CFF17AE25}"/>
    <cellStyle name="Normal 2 3 2 2 3 3 18" xfId="20617" xr:uid="{262FAF48-7552-4424-A804-8A47DF03B67D}"/>
    <cellStyle name="Normal 2 3 2 2 3 3 19" xfId="20618" xr:uid="{0B18C4E0-EAB1-4457-AC71-91EB8CBEA282}"/>
    <cellStyle name="Normal 2 3 2 2 3 3 2" xfId="4337" xr:uid="{78803E53-A3BE-4CD4-8B1E-4C8AFE989946}"/>
    <cellStyle name="Normal 2 3 2 2 3 3 20" xfId="20619" xr:uid="{534B736A-E483-46A1-A300-A0B96D88E305}"/>
    <cellStyle name="Normal 2 3 2 2 3 3 21" xfId="20620" xr:uid="{6DDACEBC-A2F3-4AD1-8A6C-56C4E2958089}"/>
    <cellStyle name="Normal 2 3 2 2 3 3 22" xfId="20621" xr:uid="{BA5DDEBA-4ECD-4E5B-ABAF-C7B52992042A}"/>
    <cellStyle name="Normal 2 3 2 2 3 3 23" xfId="20622" xr:uid="{E566659E-3022-4332-A57F-1B57551CE761}"/>
    <cellStyle name="Normal 2 3 2 2 3 3 24" xfId="20623" xr:uid="{FDA02339-2DE9-4BAD-A5FC-976CE2575EFA}"/>
    <cellStyle name="Normal 2 3 2 2 3 3 25" xfId="20624" xr:uid="{06693FD5-F174-4507-9EE6-867DD19E080E}"/>
    <cellStyle name="Normal 2 3 2 2 3 3 26" xfId="20625" xr:uid="{2A6B02D4-992B-4F2D-B299-F13D6197C3C9}"/>
    <cellStyle name="Normal 2 3 2 2 3 3 27" xfId="20626" xr:uid="{F7639582-26E9-4B75-9238-2D3D751E5D48}"/>
    <cellStyle name="Normal 2 3 2 2 3 3 28" xfId="20627" xr:uid="{7B0CDA9B-2D64-45C8-A1ED-06D4782C775E}"/>
    <cellStyle name="Normal 2 3 2 2 3 3 29" xfId="20628" xr:uid="{1C619114-6DDF-4F3C-B3AB-D06EFE437984}"/>
    <cellStyle name="Normal 2 3 2 2 3 3 3" xfId="20629" xr:uid="{46D7DDCC-2799-48D6-B214-5C1D33BA5AAA}"/>
    <cellStyle name="Normal 2 3 2 2 3 3 30" xfId="20630" xr:uid="{D3BA21E6-1A04-47ED-B0EE-15F6A597A688}"/>
    <cellStyle name="Normal 2 3 2 2 3 3 31" xfId="20631" xr:uid="{42BE0105-54EE-4149-90EC-46200E7AA199}"/>
    <cellStyle name="Normal 2 3 2 2 3 3 4" xfId="20632" xr:uid="{04675444-CB94-414D-9D7C-A339F1F4E7F7}"/>
    <cellStyle name="Normal 2 3 2 2 3 3 5" xfId="20633" xr:uid="{E627877F-E441-49A1-B8F2-2219B2492AA3}"/>
    <cellStyle name="Normal 2 3 2 2 3 3 6" xfId="20634" xr:uid="{F23E6D8C-19A4-413B-B709-F8724302190E}"/>
    <cellStyle name="Normal 2 3 2 2 3 3 7" xfId="20635" xr:uid="{D287A07F-25E0-4037-8EDF-7E2FD4F08C85}"/>
    <cellStyle name="Normal 2 3 2 2 3 3 8" xfId="20636" xr:uid="{532BB3AE-EFDA-43A3-AD6C-8E9814F9F6DD}"/>
    <cellStyle name="Normal 2 3 2 2 3 3 9" xfId="20637" xr:uid="{AAFD1E2C-C1D3-47D0-8A81-4DE74C4DA5A3}"/>
    <cellStyle name="Normal 2 3 2 2 3 4" xfId="4338" xr:uid="{9FE8465A-C432-41B6-9418-477C23097777}"/>
    <cellStyle name="Normal 2 3 2 2 3 4 10" xfId="20638" xr:uid="{159922B6-A6C9-4935-81F4-6AE879357FC6}"/>
    <cellStyle name="Normal 2 3 2 2 3 4 11" xfId="20639" xr:uid="{D8D72E37-05D3-4F88-A15A-96EAB1D418C6}"/>
    <cellStyle name="Normal 2 3 2 2 3 4 12" xfId="20640" xr:uid="{B59C491B-A250-4CD5-8AE3-602EA42C5053}"/>
    <cellStyle name="Normal 2 3 2 2 3 4 13" xfId="20641" xr:uid="{8CDC7B41-4199-41AC-9B97-97F152A02599}"/>
    <cellStyle name="Normal 2 3 2 2 3 4 14" xfId="20642" xr:uid="{A43FBECC-4A1D-4D88-BA11-E0E6640C2F5D}"/>
    <cellStyle name="Normal 2 3 2 2 3 4 15" xfId="20643" xr:uid="{26521F80-97CD-4723-B9A9-87BF0486B433}"/>
    <cellStyle name="Normal 2 3 2 2 3 4 16" xfId="20644" xr:uid="{CB64B92A-14E7-45EF-87E3-DD623BA2EF83}"/>
    <cellStyle name="Normal 2 3 2 2 3 4 17" xfId="20645" xr:uid="{5047CAB8-6730-465C-B871-69F545ADEE62}"/>
    <cellStyle name="Normal 2 3 2 2 3 4 18" xfId="20646" xr:uid="{B976708A-7B66-46AC-AD3C-509856111A8F}"/>
    <cellStyle name="Normal 2 3 2 2 3 4 19" xfId="20647" xr:uid="{51EAC9AE-7220-40BF-A96F-D9A35E49C85F}"/>
    <cellStyle name="Normal 2 3 2 2 3 4 2" xfId="4339" xr:uid="{1F3B91A4-0B5B-4F43-89C2-AC9ADB6EFF2A}"/>
    <cellStyle name="Normal 2 3 2 2 3 4 20" xfId="20648" xr:uid="{C34E5271-1E1E-4CA6-A11C-5D72A956C7C3}"/>
    <cellStyle name="Normal 2 3 2 2 3 4 21" xfId="20649" xr:uid="{E8F0EAB9-740D-4511-9BBF-042B4A8669A3}"/>
    <cellStyle name="Normal 2 3 2 2 3 4 22" xfId="20650" xr:uid="{7DCFB592-C7C3-4A57-B6C5-EB1999E068DD}"/>
    <cellStyle name="Normal 2 3 2 2 3 4 23" xfId="20651" xr:uid="{98617666-193B-42EA-9030-D859CCB4E5CA}"/>
    <cellStyle name="Normal 2 3 2 2 3 4 24" xfId="20652" xr:uid="{B2C25E27-4844-4F79-A8B8-0F949DDFB89D}"/>
    <cellStyle name="Normal 2 3 2 2 3 4 25" xfId="20653" xr:uid="{210F07EB-5697-4811-BE72-0DC849B9B777}"/>
    <cellStyle name="Normal 2 3 2 2 3 4 26" xfId="20654" xr:uid="{9C7D9A39-8545-46BA-875A-AC40ED0CA605}"/>
    <cellStyle name="Normal 2 3 2 2 3 4 27" xfId="20655" xr:uid="{1C775724-7F6B-4CA8-ADBC-8EEA3234936C}"/>
    <cellStyle name="Normal 2 3 2 2 3 4 28" xfId="20656" xr:uid="{AFD4CF8C-DC9F-4072-86FA-AE75E5CCE4BD}"/>
    <cellStyle name="Normal 2 3 2 2 3 4 29" xfId="20657" xr:uid="{A9363800-A456-4457-9940-2D00D288631F}"/>
    <cellStyle name="Normal 2 3 2 2 3 4 3" xfId="20658" xr:uid="{F2154D4F-4037-4246-888C-2CB292CA743C}"/>
    <cellStyle name="Normal 2 3 2 2 3 4 30" xfId="20659" xr:uid="{7D6629B2-2183-4FDA-B8A3-7E2A14F53F71}"/>
    <cellStyle name="Normal 2 3 2 2 3 4 31" xfId="20660" xr:uid="{8BFDE8C0-BD08-4291-AB12-176490908603}"/>
    <cellStyle name="Normal 2 3 2 2 3 4 4" xfId="20661" xr:uid="{CFD7CA2D-870E-43B5-BF0D-B6C09E67DFE1}"/>
    <cellStyle name="Normal 2 3 2 2 3 4 5" xfId="20662" xr:uid="{F58CB8E2-076A-406B-A5A3-EC85B544CF04}"/>
    <cellStyle name="Normal 2 3 2 2 3 4 6" xfId="20663" xr:uid="{C5E3E3BA-00B0-4802-AAAE-919F69FB24EB}"/>
    <cellStyle name="Normal 2 3 2 2 3 4 7" xfId="20664" xr:uid="{91CB0E1C-A2B8-4043-BD34-1444B8FD6BC0}"/>
    <cellStyle name="Normal 2 3 2 2 3 4 8" xfId="20665" xr:uid="{DC679E21-D441-479E-BDA1-7760D6998ACA}"/>
    <cellStyle name="Normal 2 3 2 2 3 4 9" xfId="20666" xr:uid="{06672F48-A158-4D18-84DB-046F37341967}"/>
    <cellStyle name="Normal 2 3 2 2 3 5" xfId="4340" xr:uid="{DDB785DA-BFD8-448B-A3DA-864038173D7A}"/>
    <cellStyle name="Normal 2 3 2 2 3 5 10" xfId="20667" xr:uid="{076214C6-9323-4D92-851E-1E9CED8513BA}"/>
    <cellStyle name="Normal 2 3 2 2 3 5 11" xfId="20668" xr:uid="{5D630370-14C1-4CEA-A1D2-4FB6B330C26E}"/>
    <cellStyle name="Normal 2 3 2 2 3 5 12" xfId="20669" xr:uid="{D745E94D-2BAC-4E6D-83D3-689B75691400}"/>
    <cellStyle name="Normal 2 3 2 2 3 5 13" xfId="20670" xr:uid="{CF35BB3A-19E9-4308-AC25-A8EA6BB88D9F}"/>
    <cellStyle name="Normal 2 3 2 2 3 5 14" xfId="20671" xr:uid="{7C7507EC-8BEF-4F21-99EA-F42CA15ABC34}"/>
    <cellStyle name="Normal 2 3 2 2 3 5 15" xfId="20672" xr:uid="{940B10FB-6B58-413E-8E7E-A6D944F995FF}"/>
    <cellStyle name="Normal 2 3 2 2 3 5 16" xfId="20673" xr:uid="{18C1E844-A16B-4A19-8700-0D3C111354F4}"/>
    <cellStyle name="Normal 2 3 2 2 3 5 17" xfId="20674" xr:uid="{54BB11E8-E32E-4159-A7EE-6A09EC02D4FD}"/>
    <cellStyle name="Normal 2 3 2 2 3 5 18" xfId="20675" xr:uid="{E8E45A8D-78E4-4935-A892-5C82D1C9135B}"/>
    <cellStyle name="Normal 2 3 2 2 3 5 19" xfId="20676" xr:uid="{7EA82A2C-0F0F-4538-9DDA-C7900D794E01}"/>
    <cellStyle name="Normal 2 3 2 2 3 5 2" xfId="4341" xr:uid="{31A7E37A-A24E-4C0E-B4A9-139EC65D6A2E}"/>
    <cellStyle name="Normal 2 3 2 2 3 5 20" xfId="20677" xr:uid="{7A9C5A5F-625D-4CA4-8263-4911BAD98F5B}"/>
    <cellStyle name="Normal 2 3 2 2 3 5 21" xfId="20678" xr:uid="{B06F3FEE-B79A-4168-9C25-FC8F4476958B}"/>
    <cellStyle name="Normal 2 3 2 2 3 5 22" xfId="20679" xr:uid="{3F7A2D6C-D0D0-4E12-9B92-B0144E8DD9A0}"/>
    <cellStyle name="Normal 2 3 2 2 3 5 23" xfId="20680" xr:uid="{C2156A0D-C20D-4BB8-9C33-DE7768527EF5}"/>
    <cellStyle name="Normal 2 3 2 2 3 5 24" xfId="20681" xr:uid="{95C68DAF-8893-4722-9041-7BD79305C9F2}"/>
    <cellStyle name="Normal 2 3 2 2 3 5 25" xfId="20682" xr:uid="{E4C51F70-8570-4131-8B6B-98DA1C3D890E}"/>
    <cellStyle name="Normal 2 3 2 2 3 5 26" xfId="20683" xr:uid="{AA7B0086-8348-48CE-AC7E-184100960A98}"/>
    <cellStyle name="Normal 2 3 2 2 3 5 27" xfId="20684" xr:uid="{1EEE3D80-89BD-469B-8C40-5626E4AF6768}"/>
    <cellStyle name="Normal 2 3 2 2 3 5 28" xfId="20685" xr:uid="{4DB7A1B0-4F6A-4350-865A-4417851DB359}"/>
    <cellStyle name="Normal 2 3 2 2 3 5 29" xfId="20686" xr:uid="{176A80D1-2B14-400B-9A77-37F85240CF72}"/>
    <cellStyle name="Normal 2 3 2 2 3 5 3" xfId="20687" xr:uid="{141500D8-E33A-4693-B50F-CD90CD668605}"/>
    <cellStyle name="Normal 2 3 2 2 3 5 30" xfId="20688" xr:uid="{CC8616FA-8892-491E-A0B7-E9838C2F591E}"/>
    <cellStyle name="Normal 2 3 2 2 3 5 31" xfId="20689" xr:uid="{7FFE458C-4415-4AE1-8E0B-73082E5B944C}"/>
    <cellStyle name="Normal 2 3 2 2 3 5 4" xfId="20690" xr:uid="{183BC25B-20BA-425D-BF82-A50AA595CDDC}"/>
    <cellStyle name="Normal 2 3 2 2 3 5 5" xfId="20691" xr:uid="{9058DFBF-A08F-48AA-B119-89A2BC1EFCB4}"/>
    <cellStyle name="Normal 2 3 2 2 3 5 6" xfId="20692" xr:uid="{D92F5F09-6519-4677-BBCF-8BCBCA795558}"/>
    <cellStyle name="Normal 2 3 2 2 3 5 7" xfId="20693" xr:uid="{AE0CFE22-8A26-4238-BAFC-7177CE35672D}"/>
    <cellStyle name="Normal 2 3 2 2 3 5 8" xfId="20694" xr:uid="{71C9C65B-956F-4DEB-B890-2117157079F5}"/>
    <cellStyle name="Normal 2 3 2 2 3 5 9" xfId="20695" xr:uid="{0F241A39-D140-4CAC-B4A8-3B1785D4CF15}"/>
    <cellStyle name="Normal 2 3 2 2 3 6" xfId="4342" xr:uid="{C709E683-E22F-4C9C-A38C-4193F107E111}"/>
    <cellStyle name="Normal 2 3 2 2 3 6 10" xfId="20696" xr:uid="{3BBFAEAA-7589-4495-B8FB-230D0F031755}"/>
    <cellStyle name="Normal 2 3 2 2 3 6 11" xfId="20697" xr:uid="{A53251D0-06C1-4692-BFB1-C9B7C44D1C55}"/>
    <cellStyle name="Normal 2 3 2 2 3 6 12" xfId="20698" xr:uid="{0356A408-1865-4069-A29D-7818EA2B858A}"/>
    <cellStyle name="Normal 2 3 2 2 3 6 13" xfId="20699" xr:uid="{9A0F55E8-7A31-4B16-A34C-67C20DFF7446}"/>
    <cellStyle name="Normal 2 3 2 2 3 6 14" xfId="20700" xr:uid="{372FA8FC-CA14-4F64-B681-1AD47E685F20}"/>
    <cellStyle name="Normal 2 3 2 2 3 6 15" xfId="20701" xr:uid="{434EB7D3-BEA6-4013-9213-6B947EA4DBC7}"/>
    <cellStyle name="Normal 2 3 2 2 3 6 16" xfId="20702" xr:uid="{E9D5D3F9-0407-47C7-95A7-6E47000C77F7}"/>
    <cellStyle name="Normal 2 3 2 2 3 6 17" xfId="20703" xr:uid="{8D87432B-34C3-49FF-9A80-F01213816AC6}"/>
    <cellStyle name="Normal 2 3 2 2 3 6 18" xfId="20704" xr:uid="{5948F744-71BB-4D7D-939E-BC486C3D6D93}"/>
    <cellStyle name="Normal 2 3 2 2 3 6 19" xfId="20705" xr:uid="{23CF31CA-5E77-4A04-B24A-C2BC0AAE46AD}"/>
    <cellStyle name="Normal 2 3 2 2 3 6 2" xfId="4343" xr:uid="{350DDA87-AAC1-4C93-9660-E2B97F0E6600}"/>
    <cellStyle name="Normal 2 3 2 2 3 6 20" xfId="20706" xr:uid="{60138104-2645-4E0A-A660-58156E3EDD51}"/>
    <cellStyle name="Normal 2 3 2 2 3 6 21" xfId="20707" xr:uid="{221D8E61-CE6B-415A-9098-5AFB9DA91E64}"/>
    <cellStyle name="Normal 2 3 2 2 3 6 22" xfId="20708" xr:uid="{4CB5AD13-BDE5-4EAC-A80E-E037EB7708F0}"/>
    <cellStyle name="Normal 2 3 2 2 3 6 23" xfId="20709" xr:uid="{C5EE1C00-2B4D-48B6-91F8-207C34127A1E}"/>
    <cellStyle name="Normal 2 3 2 2 3 6 24" xfId="20710" xr:uid="{901ECC4D-167F-4BEA-A36F-B4F76BE11AEF}"/>
    <cellStyle name="Normal 2 3 2 2 3 6 25" xfId="20711" xr:uid="{025C345E-2835-4DAC-9097-6B60FB8528A0}"/>
    <cellStyle name="Normal 2 3 2 2 3 6 26" xfId="20712" xr:uid="{F860E63F-5D0F-4BBB-9FE6-8AD95AF6B205}"/>
    <cellStyle name="Normal 2 3 2 2 3 6 27" xfId="20713" xr:uid="{F4BF141F-CF68-4A41-B619-19CDDC44AF1D}"/>
    <cellStyle name="Normal 2 3 2 2 3 6 28" xfId="20714" xr:uid="{2B00E53B-8038-4B97-8EB6-BB54275F8B77}"/>
    <cellStyle name="Normal 2 3 2 2 3 6 29" xfId="20715" xr:uid="{F0280104-0F71-4DF9-9A0C-D437C46716A0}"/>
    <cellStyle name="Normal 2 3 2 2 3 6 3" xfId="20716" xr:uid="{668647CD-6CD3-43B6-AED6-BDD0513ED4BA}"/>
    <cellStyle name="Normal 2 3 2 2 3 6 30" xfId="20717" xr:uid="{4D2BA778-7AA4-4905-9CF0-9F0C7D3ADB36}"/>
    <cellStyle name="Normal 2 3 2 2 3 6 31" xfId="20718" xr:uid="{1003D25F-9194-4A23-84C0-C7C6381F6594}"/>
    <cellStyle name="Normal 2 3 2 2 3 6 4" xfId="20719" xr:uid="{9EC7B48F-32B7-4B33-9FEA-952974B62E54}"/>
    <cellStyle name="Normal 2 3 2 2 3 6 5" xfId="20720" xr:uid="{2C415397-DD26-40E8-8334-7E1BA053F5D9}"/>
    <cellStyle name="Normal 2 3 2 2 3 6 6" xfId="20721" xr:uid="{7C919083-0B28-41B6-9600-A5FEB459C123}"/>
    <cellStyle name="Normal 2 3 2 2 3 6 7" xfId="20722" xr:uid="{8A1945DE-DDCE-4C23-8E2C-0A94364DFE84}"/>
    <cellStyle name="Normal 2 3 2 2 3 6 8" xfId="20723" xr:uid="{78E916AB-9D6A-43A8-A9CA-B9D36A4F8F0F}"/>
    <cellStyle name="Normal 2 3 2 2 3 6 9" xfId="20724" xr:uid="{BD58C850-7D60-4206-8987-3819564677C2}"/>
    <cellStyle name="Normal 2 3 2 2 3 7" xfId="4344" xr:uid="{73825A1B-70EC-41D9-808B-BB12B2BAF3AD}"/>
    <cellStyle name="Normal 2 3 2 2 3 7 10" xfId="20725" xr:uid="{93C70990-0499-465E-8CA6-930A169E2889}"/>
    <cellStyle name="Normal 2 3 2 2 3 7 11" xfId="20726" xr:uid="{739A5E5C-1DE8-4FEA-B040-46B7A4E8DA75}"/>
    <cellStyle name="Normal 2 3 2 2 3 7 12" xfId="20727" xr:uid="{5EA344A9-30E1-4B84-AA37-9EE6E7C51C0E}"/>
    <cellStyle name="Normal 2 3 2 2 3 7 13" xfId="20728" xr:uid="{C289AF05-2050-4773-B215-AEF65C363EBC}"/>
    <cellStyle name="Normal 2 3 2 2 3 7 14" xfId="20729" xr:uid="{71FE7FBA-6EE0-4101-9C4B-9D58DF565BFD}"/>
    <cellStyle name="Normal 2 3 2 2 3 7 15" xfId="20730" xr:uid="{E89026A0-C23E-4167-B786-920A620A987F}"/>
    <cellStyle name="Normal 2 3 2 2 3 7 16" xfId="20731" xr:uid="{BD57B991-5BA1-456D-AFE9-BB46054CA5EE}"/>
    <cellStyle name="Normal 2 3 2 2 3 7 17" xfId="20732" xr:uid="{E19A4CE5-391C-4F5E-983E-871DF7FCD404}"/>
    <cellStyle name="Normal 2 3 2 2 3 7 18" xfId="20733" xr:uid="{24DC134B-34DD-471D-BCAA-6C63AFEF62A9}"/>
    <cellStyle name="Normal 2 3 2 2 3 7 19" xfId="20734" xr:uid="{188D65E1-69C2-405C-A711-07D27F12BFF6}"/>
    <cellStyle name="Normal 2 3 2 2 3 7 2" xfId="4345" xr:uid="{E7D9B5BF-EBDE-4940-8EF5-26A2FD0BB9AC}"/>
    <cellStyle name="Normal 2 3 2 2 3 7 20" xfId="20735" xr:uid="{083D072B-0D45-42D0-A5EA-D9C95C6A7774}"/>
    <cellStyle name="Normal 2 3 2 2 3 7 21" xfId="20736" xr:uid="{E6768B11-EE0C-4550-BF8C-F702E3033487}"/>
    <cellStyle name="Normal 2 3 2 2 3 7 22" xfId="20737" xr:uid="{F850B38E-9711-42E7-955E-E2DFFCF162D3}"/>
    <cellStyle name="Normal 2 3 2 2 3 7 23" xfId="20738" xr:uid="{600DF257-519B-4567-B18C-222BE865D9AA}"/>
    <cellStyle name="Normal 2 3 2 2 3 7 24" xfId="20739" xr:uid="{EDDE0C55-8AAF-4D16-9E45-8DD316663514}"/>
    <cellStyle name="Normal 2 3 2 2 3 7 25" xfId="20740" xr:uid="{C840ECFD-FE75-4B34-B3AC-53FE8AEE3B48}"/>
    <cellStyle name="Normal 2 3 2 2 3 7 26" xfId="20741" xr:uid="{C8E05DCA-E1CD-4600-B39E-9BFB0C2D543A}"/>
    <cellStyle name="Normal 2 3 2 2 3 7 27" xfId="20742" xr:uid="{B69A1E40-99A4-4094-B66B-55E0CE8B64EE}"/>
    <cellStyle name="Normal 2 3 2 2 3 7 28" xfId="20743" xr:uid="{1E29CEB1-2611-400D-90BA-7DEB477B8411}"/>
    <cellStyle name="Normal 2 3 2 2 3 7 29" xfId="20744" xr:uid="{CBCCBC0B-EB1E-4B94-8A3E-31D89D4B607C}"/>
    <cellStyle name="Normal 2 3 2 2 3 7 3" xfId="20745" xr:uid="{DC43A99D-8AF1-46F0-A3E3-C5914AD54521}"/>
    <cellStyle name="Normal 2 3 2 2 3 7 30" xfId="20746" xr:uid="{6D21B936-398F-4E1C-9E89-42D9EDFAC636}"/>
    <cellStyle name="Normal 2 3 2 2 3 7 31" xfId="20747" xr:uid="{A8182D9A-D318-4A74-9F21-2D5B85C8ABEB}"/>
    <cellStyle name="Normal 2 3 2 2 3 7 4" xfId="20748" xr:uid="{8E295A6E-7E34-4EE2-9883-0A56423D411D}"/>
    <cellStyle name="Normal 2 3 2 2 3 7 5" xfId="20749" xr:uid="{7CFF13B1-3A65-4E98-AF80-57BD4C387F31}"/>
    <cellStyle name="Normal 2 3 2 2 3 7 6" xfId="20750" xr:uid="{6A6EE81C-2B5B-41B1-B06E-0565B788F9FC}"/>
    <cellStyle name="Normal 2 3 2 2 3 7 7" xfId="20751" xr:uid="{A869C5CB-55F6-4622-8DA8-E2B6E059E229}"/>
    <cellStyle name="Normal 2 3 2 2 3 7 8" xfId="20752" xr:uid="{B541DAC6-DEAB-4C1C-A341-64B9C7B838FF}"/>
    <cellStyle name="Normal 2 3 2 2 3 7 9" xfId="20753" xr:uid="{18328233-79D5-4DD3-9FD6-371D788C887B}"/>
    <cellStyle name="Normal 2 3 2 2 3 8" xfId="4346" xr:uid="{B3B2F904-4F62-4D38-90F1-C525F30D7AD9}"/>
    <cellStyle name="Normal 2 3 2 2 3 8 10" xfId="20754" xr:uid="{6A13FFE6-ACED-4058-B223-E750AAF233C3}"/>
    <cellStyle name="Normal 2 3 2 2 3 8 11" xfId="20755" xr:uid="{2E2C3B57-2845-4B32-B9AA-7106D9C4E1BA}"/>
    <cellStyle name="Normal 2 3 2 2 3 8 12" xfId="20756" xr:uid="{B5E792C2-953E-46FF-8DA8-A85BC0622ACA}"/>
    <cellStyle name="Normal 2 3 2 2 3 8 13" xfId="20757" xr:uid="{86CB2860-AFFC-4DD1-AAEB-23304E5F9243}"/>
    <cellStyle name="Normal 2 3 2 2 3 8 14" xfId="20758" xr:uid="{DEC63087-04CC-4CCE-ACA7-5BAC2C8AAE78}"/>
    <cellStyle name="Normal 2 3 2 2 3 8 15" xfId="20759" xr:uid="{30D76696-2CC5-47DF-A27D-223D78012449}"/>
    <cellStyle name="Normal 2 3 2 2 3 8 16" xfId="20760" xr:uid="{537EE1B5-9D32-41D3-816F-6E934280A748}"/>
    <cellStyle name="Normal 2 3 2 2 3 8 17" xfId="20761" xr:uid="{6E2AD986-369B-483B-B77F-3ABBB684AC0A}"/>
    <cellStyle name="Normal 2 3 2 2 3 8 18" xfId="20762" xr:uid="{CA21D29F-3FD7-44C2-AE27-7E87E49942E3}"/>
    <cellStyle name="Normal 2 3 2 2 3 8 19" xfId="20763" xr:uid="{8DF4A143-D1A7-4D53-A652-B8A2A6B3D20F}"/>
    <cellStyle name="Normal 2 3 2 2 3 8 2" xfId="4347" xr:uid="{872D5763-42C2-47B8-B39B-7948EC780522}"/>
    <cellStyle name="Normal 2 3 2 2 3 8 20" xfId="20764" xr:uid="{CC183C15-65EF-4E36-980D-5EC7D94E88D4}"/>
    <cellStyle name="Normal 2 3 2 2 3 8 21" xfId="20765" xr:uid="{5074F7DA-875D-46B4-889D-29232B18AFC6}"/>
    <cellStyle name="Normal 2 3 2 2 3 8 22" xfId="20766" xr:uid="{8F4DE126-7125-49F4-B395-36E83FD29BDB}"/>
    <cellStyle name="Normal 2 3 2 2 3 8 23" xfId="20767" xr:uid="{E859E2BF-3A4E-4B18-9611-C1290AAC8841}"/>
    <cellStyle name="Normal 2 3 2 2 3 8 24" xfId="20768" xr:uid="{BAFDEF09-9E34-4E6C-AF28-005DE982C5CD}"/>
    <cellStyle name="Normal 2 3 2 2 3 8 25" xfId="20769" xr:uid="{02321F42-8018-4ABA-A350-9F64B6FDE4FF}"/>
    <cellStyle name="Normal 2 3 2 2 3 8 26" xfId="20770" xr:uid="{E8FAFB07-0AAF-4DE1-9B04-3593BF72FD70}"/>
    <cellStyle name="Normal 2 3 2 2 3 8 27" xfId="20771" xr:uid="{843DCC8F-6894-4DEA-871D-456DB14E7E97}"/>
    <cellStyle name="Normal 2 3 2 2 3 8 28" xfId="20772" xr:uid="{98512470-856D-4404-BC6F-809E154F1197}"/>
    <cellStyle name="Normal 2 3 2 2 3 8 29" xfId="20773" xr:uid="{BC3BEF06-E668-41D7-8357-49A29F62D68E}"/>
    <cellStyle name="Normal 2 3 2 2 3 8 3" xfId="20774" xr:uid="{983B8C22-EB45-4228-9351-A57E05517581}"/>
    <cellStyle name="Normal 2 3 2 2 3 8 30" xfId="20775" xr:uid="{915674E4-5868-473C-B5AB-EB540BA28AE9}"/>
    <cellStyle name="Normal 2 3 2 2 3 8 31" xfId="20776" xr:uid="{540C88FF-9DB3-4702-B63A-F6572833FC64}"/>
    <cellStyle name="Normal 2 3 2 2 3 8 4" xfId="20777" xr:uid="{11DC7C0D-CA82-4EED-A808-EE4AC2656CD4}"/>
    <cellStyle name="Normal 2 3 2 2 3 8 5" xfId="20778" xr:uid="{D099D08E-1019-4C95-ACC6-0EE4C792342B}"/>
    <cellStyle name="Normal 2 3 2 2 3 8 6" xfId="20779" xr:uid="{73351443-BD99-483E-8328-59816F40C527}"/>
    <cellStyle name="Normal 2 3 2 2 3 8 7" xfId="20780" xr:uid="{6D3A4B88-9216-40BC-8B96-A242A42F83E4}"/>
    <cellStyle name="Normal 2 3 2 2 3 8 8" xfId="20781" xr:uid="{A4374112-7822-477F-8658-C0EB55C67882}"/>
    <cellStyle name="Normal 2 3 2 2 3 8 9" xfId="20782" xr:uid="{8D9FA34F-085C-48EE-9FA3-EAF27447F68D}"/>
    <cellStyle name="Normal 2 3 2 2 3 9" xfId="4348" xr:uid="{06CD6E5F-DD66-4B7B-9EAC-D2B00742935D}"/>
    <cellStyle name="Normal 2 3 2 2 3 9 10" xfId="20783" xr:uid="{2A21F533-ADB0-4F1D-A3FC-E00BBF854E4E}"/>
    <cellStyle name="Normal 2 3 2 2 3 9 11" xfId="20784" xr:uid="{D547B2EC-E8EE-464B-9832-234CF8246FA7}"/>
    <cellStyle name="Normal 2 3 2 2 3 9 12" xfId="20785" xr:uid="{128593FD-86A5-41E4-96EE-3D68CBFBEDD0}"/>
    <cellStyle name="Normal 2 3 2 2 3 9 13" xfId="20786" xr:uid="{9AA30ECE-06BE-4AA2-92CC-B62448EF1CEA}"/>
    <cellStyle name="Normal 2 3 2 2 3 9 14" xfId="20787" xr:uid="{7641C136-DE35-4451-8710-A441EAA42154}"/>
    <cellStyle name="Normal 2 3 2 2 3 9 15" xfId="20788" xr:uid="{79CED0BF-E719-43E7-8F9F-DFEE2AF75937}"/>
    <cellStyle name="Normal 2 3 2 2 3 9 16" xfId="20789" xr:uid="{8DEC0050-7145-46C5-840F-5F00CD73589C}"/>
    <cellStyle name="Normal 2 3 2 2 3 9 17" xfId="20790" xr:uid="{A77C34B2-3681-47C4-AE80-2C3A48F61D0F}"/>
    <cellStyle name="Normal 2 3 2 2 3 9 18" xfId="20791" xr:uid="{4C6473A4-80AD-4BF1-8707-B5F9EB3FA13C}"/>
    <cellStyle name="Normal 2 3 2 2 3 9 19" xfId="20792" xr:uid="{D59EA697-CDA0-4F60-BE7D-9314AA276954}"/>
    <cellStyle name="Normal 2 3 2 2 3 9 2" xfId="4349" xr:uid="{87662C6D-7623-4636-B476-224CF26F91FA}"/>
    <cellStyle name="Normal 2 3 2 2 3 9 20" xfId="20793" xr:uid="{EF7A14FA-13C9-4A6E-93C2-4F9CD70703D4}"/>
    <cellStyle name="Normal 2 3 2 2 3 9 21" xfId="20794" xr:uid="{5494FEAF-8FC8-42EF-B02F-F793B23F832D}"/>
    <cellStyle name="Normal 2 3 2 2 3 9 22" xfId="20795" xr:uid="{23025385-FA86-4306-9723-878AB5CA5365}"/>
    <cellStyle name="Normal 2 3 2 2 3 9 23" xfId="20796" xr:uid="{59FFD587-205A-407B-8794-892B28D0849D}"/>
    <cellStyle name="Normal 2 3 2 2 3 9 24" xfId="20797" xr:uid="{FC482270-D315-4F19-9894-E03E7D3E4E6F}"/>
    <cellStyle name="Normal 2 3 2 2 3 9 25" xfId="20798" xr:uid="{0B929CBC-6CA0-4AB5-8906-C7B5EEC0256C}"/>
    <cellStyle name="Normal 2 3 2 2 3 9 26" xfId="20799" xr:uid="{097670EB-4078-4C00-8BB7-8F9FA3F3AE48}"/>
    <cellStyle name="Normal 2 3 2 2 3 9 27" xfId="20800" xr:uid="{D35C567A-39D4-4C25-AE88-11C91A89B6B9}"/>
    <cellStyle name="Normal 2 3 2 2 3 9 28" xfId="20801" xr:uid="{2D951D2D-3A2E-4F72-BA3A-773FB0FF9341}"/>
    <cellStyle name="Normal 2 3 2 2 3 9 29" xfId="20802" xr:uid="{71ED679B-8EC4-4356-BFDE-6313DE302D74}"/>
    <cellStyle name="Normal 2 3 2 2 3 9 3" xfId="20803" xr:uid="{66BB2A7F-1D41-4610-A32A-A19F69529951}"/>
    <cellStyle name="Normal 2 3 2 2 3 9 30" xfId="20804" xr:uid="{2972250F-6278-4337-9F13-3879A5E52F3C}"/>
    <cellStyle name="Normal 2 3 2 2 3 9 31" xfId="20805" xr:uid="{2F061E08-EFD9-460A-BBAC-08963DDD67B9}"/>
    <cellStyle name="Normal 2 3 2 2 3 9 4" xfId="20806" xr:uid="{AE4CB95A-E3CB-4478-A7BE-08A6E25C246C}"/>
    <cellStyle name="Normal 2 3 2 2 3 9 5" xfId="20807" xr:uid="{278B4912-CFA7-4CBA-A0CC-DEB0B94F4BEB}"/>
    <cellStyle name="Normal 2 3 2 2 3 9 6" xfId="20808" xr:uid="{2A9896D7-3566-4B73-991E-D2C3B33E148F}"/>
    <cellStyle name="Normal 2 3 2 2 3 9 7" xfId="20809" xr:uid="{AA8769C3-54E8-4884-A128-F30526257391}"/>
    <cellStyle name="Normal 2 3 2 2 3 9 8" xfId="20810" xr:uid="{C19EC7B0-111A-47B1-B0E7-20BFD7FAE912}"/>
    <cellStyle name="Normal 2 3 2 2 3 9 9" xfId="20811" xr:uid="{47F0F747-5315-414A-B2F0-E7686ACB89B0}"/>
    <cellStyle name="Normal 2 3 2 2 30" xfId="20812" xr:uid="{9B2C6B21-446D-4AFD-9EB2-5F282B64DD6C}"/>
    <cellStyle name="Normal 2 3 2 2 31" xfId="20813" xr:uid="{29BB6FE0-F3E3-4A3B-A723-7C3298124C93}"/>
    <cellStyle name="Normal 2 3 2 2 32" xfId="20814" xr:uid="{A06EAA83-7363-4B58-8DF1-7B3335BCE74A}"/>
    <cellStyle name="Normal 2 3 2 2 33" xfId="20815" xr:uid="{B09E8A2C-ABE3-405B-80FF-942D5B7D6737}"/>
    <cellStyle name="Normal 2 3 2 2 34" xfId="20816" xr:uid="{094FA4D3-467E-4AAB-871B-A58B70D47F0A}"/>
    <cellStyle name="Normal 2 3 2 2 35" xfId="20817" xr:uid="{5C312399-785A-41D5-89A7-4A186536E128}"/>
    <cellStyle name="Normal 2 3 2 2 36" xfId="20818" xr:uid="{630BE27A-4D29-44B5-9C7E-F7A434E8C450}"/>
    <cellStyle name="Normal 2 3 2 2 37" xfId="20819" xr:uid="{883DD0B4-4F6D-4A20-BE84-0227DF8467EE}"/>
    <cellStyle name="Normal 2 3 2 2 38" xfId="20820" xr:uid="{A17D6899-8FA9-493E-9A7D-ABF31EF01065}"/>
    <cellStyle name="Normal 2 3 2 2 39" xfId="20821" xr:uid="{5F4B2843-675E-4373-8D6E-6D0018638A71}"/>
    <cellStyle name="Normal 2 3 2 2 4" xfId="4350" xr:uid="{A5E1EBCE-93DB-407B-BD2D-9C2AE3345261}"/>
    <cellStyle name="Normal 2 3 2 2 40" xfId="20822" xr:uid="{F6232236-8063-402E-BD97-BF965EB2A74E}"/>
    <cellStyle name="Normal 2 3 2 2 5" xfId="4351" xr:uid="{EA21DCAA-E963-413E-B286-F183A9B3232C}"/>
    <cellStyle name="Normal 2 3 2 2 6" xfId="4352" xr:uid="{A2FE47EE-4885-4C80-B89D-0981423EE6E4}"/>
    <cellStyle name="Normal 2 3 2 2 7" xfId="4353" xr:uid="{3FDA4DF3-E4F2-48DF-9BBE-D6413CE3C044}"/>
    <cellStyle name="Normal 2 3 2 2 8" xfId="4354" xr:uid="{A2D25007-DC85-47FA-B6A7-F86A15AF8A67}"/>
    <cellStyle name="Normal 2 3 2 2 9" xfId="4355" xr:uid="{95C3015F-6FE1-4400-B8E9-DB820FDBEF06}"/>
    <cellStyle name="Normal 2 3 2 20" xfId="20823" xr:uid="{3F4A38C7-4FE0-4C51-A532-7B392A57DA01}"/>
    <cellStyle name="Normal 2 3 2 21" xfId="20824" xr:uid="{999DCD29-69D2-45FA-A340-9BDF5F930B5C}"/>
    <cellStyle name="Normal 2 3 2 22" xfId="20825" xr:uid="{7F616977-A070-4E26-82D3-DBB66C5ACD2F}"/>
    <cellStyle name="Normal 2 3 2 23" xfId="20826" xr:uid="{CF9AB25A-37FA-448A-804A-DC8985F1FF72}"/>
    <cellStyle name="Normal 2 3 2 24" xfId="20827" xr:uid="{6D41597A-D6AD-4408-985D-E67E2E09A0F0}"/>
    <cellStyle name="Normal 2 3 2 25" xfId="20828" xr:uid="{26787D27-4338-44FF-B3CC-74966AFEE0F5}"/>
    <cellStyle name="Normal 2 3 2 26" xfId="20829" xr:uid="{399179CE-CEE1-42C4-8997-F51B2BB760D6}"/>
    <cellStyle name="Normal 2 3 2 27" xfId="20830" xr:uid="{F766C2D5-82C9-4D71-B4DF-E25C610C2F97}"/>
    <cellStyle name="Normal 2 3 2 28" xfId="20831" xr:uid="{29AA4BE4-B6EA-4A47-A734-27C6B4AA80DC}"/>
    <cellStyle name="Normal 2 3 2 29" xfId="20832" xr:uid="{FFAE60B7-B614-410A-9A65-B2F848A66F6B}"/>
    <cellStyle name="Normal 2 3 2 3" xfId="4356" xr:uid="{07D4DE58-A1E9-4573-81C1-5DFCE8E21F71}"/>
    <cellStyle name="Normal 2 3 2 3 10" xfId="20833" xr:uid="{A7A6089A-8FA5-4AAD-86EA-4AB73905A2FA}"/>
    <cellStyle name="Normal 2 3 2 3 11" xfId="20834" xr:uid="{157F6D6D-E776-4F02-B833-A813B2C0282D}"/>
    <cellStyle name="Normal 2 3 2 3 12" xfId="20835" xr:uid="{B726ABB2-5643-4DE6-BE24-2D83E58D7FCC}"/>
    <cellStyle name="Normal 2 3 2 3 13" xfId="20836" xr:uid="{A1895AA6-B9B5-49EE-8BA8-E89AE2FFC7BE}"/>
    <cellStyle name="Normal 2 3 2 3 14" xfId="20837" xr:uid="{8D4F628C-ACD4-44DC-86CD-C16CA94118F0}"/>
    <cellStyle name="Normal 2 3 2 3 15" xfId="20838" xr:uid="{D1F871B9-866F-4E01-9878-6FE16DDAA819}"/>
    <cellStyle name="Normal 2 3 2 3 16" xfId="20839" xr:uid="{E4D0BCDE-8EB6-4836-9D32-8E17D370FE63}"/>
    <cellStyle name="Normal 2 3 2 3 17" xfId="20840" xr:uid="{AC107F4E-7FFF-404D-89DD-479B9AC34EC4}"/>
    <cellStyle name="Normal 2 3 2 3 18" xfId="20841" xr:uid="{065C2D6D-F630-45EC-912E-9A7AE6E6994B}"/>
    <cellStyle name="Normal 2 3 2 3 19" xfId="20842" xr:uid="{3536B52A-7A96-4E16-989F-0E68E8B08020}"/>
    <cellStyle name="Normal 2 3 2 3 2" xfId="4357" xr:uid="{308B0433-5384-4DD9-A2EC-156855AEEDC5}"/>
    <cellStyle name="Normal 2 3 2 3 20" xfId="20843" xr:uid="{7BA4A9B1-D47D-44E5-BBC7-3726EA656D6D}"/>
    <cellStyle name="Normal 2 3 2 3 21" xfId="20844" xr:uid="{ABAD73A4-545B-4569-A925-1253B90B9695}"/>
    <cellStyle name="Normal 2 3 2 3 22" xfId="20845" xr:uid="{DCCE2161-3FA4-4F7A-85D9-1E3A68902A62}"/>
    <cellStyle name="Normal 2 3 2 3 23" xfId="20846" xr:uid="{FAB88BBA-0EB8-4322-8A28-282F7999F5EE}"/>
    <cellStyle name="Normal 2 3 2 3 24" xfId="20847" xr:uid="{7C999D25-B171-49B3-BBB1-64A7065B0364}"/>
    <cellStyle name="Normal 2 3 2 3 25" xfId="20848" xr:uid="{18C9A004-5CBC-409D-AF13-8CFD4DEF736B}"/>
    <cellStyle name="Normal 2 3 2 3 26" xfId="20849" xr:uid="{B7B2D461-9242-451F-ABF6-B713D68D88A0}"/>
    <cellStyle name="Normal 2 3 2 3 27" xfId="20850" xr:uid="{8C423C6D-6773-4CB0-86C9-473FB8A26DCD}"/>
    <cellStyle name="Normal 2 3 2 3 28" xfId="20851" xr:uid="{9CC5426C-79EB-4DBC-AFD4-FCFC719B6456}"/>
    <cellStyle name="Normal 2 3 2 3 29" xfId="20852" xr:uid="{871ECC53-EC14-47F2-924E-1A35DB319A37}"/>
    <cellStyle name="Normal 2 3 2 3 3" xfId="20853" xr:uid="{A162D235-A2F1-485A-9DE0-1C1E270F9DFB}"/>
    <cellStyle name="Normal 2 3 2 3 30" xfId="20854" xr:uid="{59AB811F-EF61-48CC-97EC-86D163A1DDF6}"/>
    <cellStyle name="Normal 2 3 2 3 31" xfId="20855" xr:uid="{03F20D91-84A2-4AAF-B9C8-2ED7EB7800CF}"/>
    <cellStyle name="Normal 2 3 2 3 4" xfId="20856" xr:uid="{85467479-4928-4B53-90AA-C2585A1EC51C}"/>
    <cellStyle name="Normal 2 3 2 3 5" xfId="20857" xr:uid="{C4626EE2-4DD2-4751-93E8-10479303CF5A}"/>
    <cellStyle name="Normal 2 3 2 3 6" xfId="20858" xr:uid="{128D53FA-753B-4702-8F28-EDC4F5043C5C}"/>
    <cellStyle name="Normal 2 3 2 3 7" xfId="20859" xr:uid="{FF641AC3-8A80-4CF2-9C0D-3D551E8CB3E7}"/>
    <cellStyle name="Normal 2 3 2 3 8" xfId="20860" xr:uid="{90D82DBA-348F-4601-96D8-4FD18301D496}"/>
    <cellStyle name="Normal 2 3 2 3 9" xfId="20861" xr:uid="{318DF758-5B94-4C64-B828-FEE6F9AFF494}"/>
    <cellStyle name="Normal 2 3 2 30" xfId="20862" xr:uid="{9514CC2C-6D2D-45A1-BACC-869090BF1165}"/>
    <cellStyle name="Normal 2 3 2 31" xfId="20863" xr:uid="{8C8C9591-6A5C-4561-A1D6-FB6BE1ABF347}"/>
    <cellStyle name="Normal 2 3 2 32" xfId="20864" xr:uid="{C5238B63-6F61-4863-8AE1-DAED91469F3E}"/>
    <cellStyle name="Normal 2 3 2 33" xfId="20865" xr:uid="{B92B7F80-BF55-43CF-9AE4-0D198A552935}"/>
    <cellStyle name="Normal 2 3 2 34" xfId="20866" xr:uid="{B068D97A-BB41-43A4-A6E8-0DFCF8718F16}"/>
    <cellStyle name="Normal 2 3 2 35" xfId="20867" xr:uid="{A462A2EA-4914-4952-9F85-37AB199DE87C}"/>
    <cellStyle name="Normal 2 3 2 36" xfId="20868" xr:uid="{FB4ACDAC-AD49-49C6-8AF2-8CE3B2BEBDA0}"/>
    <cellStyle name="Normal 2 3 2 37" xfId="20869" xr:uid="{07ED6A4B-A523-4757-B684-4BAAB1D969E7}"/>
    <cellStyle name="Normal 2 3 2 38" xfId="20870" xr:uid="{2AC66F95-991B-4236-9862-1BC072EDD90F}"/>
    <cellStyle name="Normal 2 3 2 39" xfId="20871" xr:uid="{CD158C37-8B51-46A3-8FBC-A5075DA50A6B}"/>
    <cellStyle name="Normal 2 3 2 4" xfId="4358" xr:uid="{61B175B2-EFF7-4AC4-8C18-58B98BD66EEC}"/>
    <cellStyle name="Normal 2 3 2 4 10" xfId="4359" xr:uid="{F36E528D-87C0-4C0A-A8A8-078CFDC3F1D4}"/>
    <cellStyle name="Normal 2 3 2 4 11" xfId="20872" xr:uid="{06760CA1-2790-4134-BC7C-BFB156B2DDF6}"/>
    <cellStyle name="Normal 2 3 2 4 12" xfId="20873" xr:uid="{0685F963-4A12-47E7-8CC6-96FE0A03990B}"/>
    <cellStyle name="Normal 2 3 2 4 13" xfId="20874" xr:uid="{9D8DF9A6-C46C-417C-B702-4E2584B176F4}"/>
    <cellStyle name="Normal 2 3 2 4 14" xfId="20875" xr:uid="{6A4421E4-DA7F-457C-B55A-96EB8B01C411}"/>
    <cellStyle name="Normal 2 3 2 4 15" xfId="20876" xr:uid="{FF8D7CE3-4DFE-4189-A9F4-138018F2E657}"/>
    <cellStyle name="Normal 2 3 2 4 16" xfId="20877" xr:uid="{918F088A-93D3-48CD-AA00-92CF153B499A}"/>
    <cellStyle name="Normal 2 3 2 4 17" xfId="20878" xr:uid="{9D986A55-4D09-47B4-A5A6-ABCDCE53B5AE}"/>
    <cellStyle name="Normal 2 3 2 4 18" xfId="20879" xr:uid="{D83B3044-E425-4178-A0A1-B95B1D281FCE}"/>
    <cellStyle name="Normal 2 3 2 4 19" xfId="20880" xr:uid="{051AC2EC-7496-40D5-B4DB-CCC097499DF0}"/>
    <cellStyle name="Normal 2 3 2 4 2" xfId="4360" xr:uid="{6BD1B86F-F8EB-41EC-93A5-FC3B2E754C92}"/>
    <cellStyle name="Normal 2 3 2 4 2 2" xfId="4361" xr:uid="{AEDFC07B-A152-4F22-8C23-E76EF2D604A8}"/>
    <cellStyle name="Normal 2 3 2 4 2 2 10" xfId="20881" xr:uid="{D538E262-71E3-408D-81A0-8422A9D88D67}"/>
    <cellStyle name="Normal 2 3 2 4 2 2 11" xfId="20882" xr:uid="{72195078-47D9-4BAB-A096-5D40F00B1D35}"/>
    <cellStyle name="Normal 2 3 2 4 2 2 12" xfId="20883" xr:uid="{F0AA8FAE-583F-4966-AB37-1F646240F424}"/>
    <cellStyle name="Normal 2 3 2 4 2 2 13" xfId="20884" xr:uid="{67CB9948-685B-4EF4-95F9-8AEE563ACF67}"/>
    <cellStyle name="Normal 2 3 2 4 2 2 14" xfId="20885" xr:uid="{D0CD266B-D3C9-4FF3-98D6-59AE30720EE9}"/>
    <cellStyle name="Normal 2 3 2 4 2 2 15" xfId="20886" xr:uid="{E5AE65BF-B97B-4A6B-B8DC-428FF96B78D3}"/>
    <cellStyle name="Normal 2 3 2 4 2 2 16" xfId="20887" xr:uid="{ACD2754F-A352-418E-9B9F-1BD146C3624E}"/>
    <cellStyle name="Normal 2 3 2 4 2 2 17" xfId="20888" xr:uid="{4D47C4A5-1381-47C5-8833-30933C8AF2C3}"/>
    <cellStyle name="Normal 2 3 2 4 2 2 18" xfId="20889" xr:uid="{F18F9DD0-A28C-4258-9172-2DA27874B374}"/>
    <cellStyle name="Normal 2 3 2 4 2 2 19" xfId="20890" xr:uid="{45B95564-5FE6-4AB2-B237-77FA2DAF035B}"/>
    <cellStyle name="Normal 2 3 2 4 2 2 2" xfId="4362" xr:uid="{00B8D6B7-973B-4D72-9210-27CD8E3F1230}"/>
    <cellStyle name="Normal 2 3 2 4 2 2 20" xfId="20891" xr:uid="{5BE01B45-BD18-440E-8212-DA9DD55E02E5}"/>
    <cellStyle name="Normal 2 3 2 4 2 2 21" xfId="20892" xr:uid="{0ED23E28-4713-4949-915E-F40C232429B7}"/>
    <cellStyle name="Normal 2 3 2 4 2 2 22" xfId="20893" xr:uid="{939E1C17-FBD2-48FF-B9BA-C7561DAB860A}"/>
    <cellStyle name="Normal 2 3 2 4 2 2 23" xfId="20894" xr:uid="{93D4CC91-6516-48AE-B7D2-BE06C94266CD}"/>
    <cellStyle name="Normal 2 3 2 4 2 2 24" xfId="20895" xr:uid="{C0BC375D-779A-4D32-938C-31493CB0088C}"/>
    <cellStyle name="Normal 2 3 2 4 2 2 25" xfId="20896" xr:uid="{27C7A126-2468-4BD4-9A01-B7F0578F12B8}"/>
    <cellStyle name="Normal 2 3 2 4 2 2 26" xfId="20897" xr:uid="{5C0A8708-08EA-4000-9335-832438745C42}"/>
    <cellStyle name="Normal 2 3 2 4 2 2 27" xfId="20898" xr:uid="{F3B7B622-ABCE-4D6F-B20B-453DCDD109B6}"/>
    <cellStyle name="Normal 2 3 2 4 2 2 28" xfId="20899" xr:uid="{A14A6733-3FC6-4AF7-B723-1EFA3C102678}"/>
    <cellStyle name="Normal 2 3 2 4 2 2 29" xfId="20900" xr:uid="{A638E312-A6E9-461C-B4E8-37D1EFE4C5CF}"/>
    <cellStyle name="Normal 2 3 2 4 2 2 3" xfId="20901" xr:uid="{EF514B37-CC21-4BB9-A638-E8C707901F44}"/>
    <cellStyle name="Normal 2 3 2 4 2 2 30" xfId="20902" xr:uid="{F61BC4A7-FAC5-42C3-9BF3-4BE1C025E4F4}"/>
    <cellStyle name="Normal 2 3 2 4 2 2 31" xfId="20903" xr:uid="{7B3AB5CA-2D2D-45E3-99CE-913DACFB8C66}"/>
    <cellStyle name="Normal 2 3 2 4 2 2 4" xfId="20904" xr:uid="{56C8A987-2D61-494C-BE10-1D176DF569F7}"/>
    <cellStyle name="Normal 2 3 2 4 2 2 5" xfId="20905" xr:uid="{4B175157-0B4C-44FD-A094-340DF9761A5A}"/>
    <cellStyle name="Normal 2 3 2 4 2 2 6" xfId="20906" xr:uid="{4CBC5B81-6023-4542-ABBB-97B9EA1182D1}"/>
    <cellStyle name="Normal 2 3 2 4 2 2 7" xfId="20907" xr:uid="{D6FFD1F7-6231-4992-8333-E8DFB0671C8B}"/>
    <cellStyle name="Normal 2 3 2 4 2 2 8" xfId="20908" xr:uid="{9D67BFCE-26A6-400F-81DD-71E167F327CE}"/>
    <cellStyle name="Normal 2 3 2 4 2 2 9" xfId="20909" xr:uid="{66403D32-7403-4B2B-B773-B60A1C6F4D24}"/>
    <cellStyle name="Normal 2 3 2 4 2 3" xfId="4363" xr:uid="{F36530AB-D498-495C-8F56-59ABFE6C75F6}"/>
    <cellStyle name="Normal 2 3 2 4 2 3 10" xfId="20910" xr:uid="{B58803A1-C719-4E50-9029-2BA6B9204AA6}"/>
    <cellStyle name="Normal 2 3 2 4 2 3 11" xfId="20911" xr:uid="{462BA2AC-8035-40B4-88FF-E68FB67AC1D4}"/>
    <cellStyle name="Normal 2 3 2 4 2 3 12" xfId="20912" xr:uid="{35F47225-D365-416C-8C19-BBCF0E24857C}"/>
    <cellStyle name="Normal 2 3 2 4 2 3 13" xfId="20913" xr:uid="{53453D2D-E109-4E27-877E-D42EB631C27D}"/>
    <cellStyle name="Normal 2 3 2 4 2 3 14" xfId="20914" xr:uid="{85275536-2926-4DCE-8437-AD7930F96B69}"/>
    <cellStyle name="Normal 2 3 2 4 2 3 15" xfId="20915" xr:uid="{A2E3EC03-6384-49BF-878B-56321ED84CF0}"/>
    <cellStyle name="Normal 2 3 2 4 2 3 16" xfId="20916" xr:uid="{A8B735FF-D266-4E7D-92FE-41D40E1B54BB}"/>
    <cellStyle name="Normal 2 3 2 4 2 3 17" xfId="20917" xr:uid="{80C35DC5-043D-4025-AA32-FEE0333122B0}"/>
    <cellStyle name="Normal 2 3 2 4 2 3 18" xfId="20918" xr:uid="{3F69FD69-F8AE-4BBD-90FF-84A54FC01FC6}"/>
    <cellStyle name="Normal 2 3 2 4 2 3 19" xfId="20919" xr:uid="{C041A964-1943-4D12-89C0-7D578A141FDB}"/>
    <cellStyle name="Normal 2 3 2 4 2 3 2" xfId="4364" xr:uid="{4BE78EB1-1F71-46DE-99E0-71A5E4C119AA}"/>
    <cellStyle name="Normal 2 3 2 4 2 3 20" xfId="20920" xr:uid="{08207E1E-4469-46C8-B88F-32A79B165BCE}"/>
    <cellStyle name="Normal 2 3 2 4 2 3 21" xfId="20921" xr:uid="{2233164B-F877-4782-870B-67E051178D53}"/>
    <cellStyle name="Normal 2 3 2 4 2 3 22" xfId="20922" xr:uid="{7CDF4B2F-3615-4D5B-9DE0-BCB6E4B1F019}"/>
    <cellStyle name="Normal 2 3 2 4 2 3 23" xfId="20923" xr:uid="{676FAE6B-A6DB-4B3D-A820-A3CAF35D5FDE}"/>
    <cellStyle name="Normal 2 3 2 4 2 3 24" xfId="20924" xr:uid="{9948222E-AC83-4677-B0E3-062B28D57BCF}"/>
    <cellStyle name="Normal 2 3 2 4 2 3 25" xfId="20925" xr:uid="{7BA076C3-363E-4F27-A77C-0BEB757315B8}"/>
    <cellStyle name="Normal 2 3 2 4 2 3 26" xfId="20926" xr:uid="{86A2B54B-D107-4E8B-86BC-5F0FBE3D5AB7}"/>
    <cellStyle name="Normal 2 3 2 4 2 3 27" xfId="20927" xr:uid="{5AA92599-149C-4F29-B5CE-5A143EF3D4A3}"/>
    <cellStyle name="Normal 2 3 2 4 2 3 28" xfId="20928" xr:uid="{39A0CAB8-70FB-421B-9B68-388102CDEC77}"/>
    <cellStyle name="Normal 2 3 2 4 2 3 29" xfId="20929" xr:uid="{15C9168E-6992-49AC-B432-941EF97CF2F4}"/>
    <cellStyle name="Normal 2 3 2 4 2 3 3" xfId="20930" xr:uid="{7C7ABE34-EB14-46AE-BF72-34823EA240F9}"/>
    <cellStyle name="Normal 2 3 2 4 2 3 30" xfId="20931" xr:uid="{402DB086-12E8-4D48-B49E-DF899E59D979}"/>
    <cellStyle name="Normal 2 3 2 4 2 3 31" xfId="20932" xr:uid="{9D5ECA7D-0B11-425A-AB5B-BB9CAC9D3491}"/>
    <cellStyle name="Normal 2 3 2 4 2 3 4" xfId="20933" xr:uid="{52BE6228-D725-4AD9-B467-9CD9C207474D}"/>
    <cellStyle name="Normal 2 3 2 4 2 3 5" xfId="20934" xr:uid="{558562ED-035D-4DB5-9174-0440C470FC03}"/>
    <cellStyle name="Normal 2 3 2 4 2 3 6" xfId="20935" xr:uid="{5F7AAF9C-FAB3-4AA9-952C-0A5764C278DF}"/>
    <cellStyle name="Normal 2 3 2 4 2 3 7" xfId="20936" xr:uid="{BD566B3B-4D6B-45C7-82E1-C5D63F97F6C8}"/>
    <cellStyle name="Normal 2 3 2 4 2 3 8" xfId="20937" xr:uid="{B0713241-6C77-4E25-BE64-F249E741E425}"/>
    <cellStyle name="Normal 2 3 2 4 2 3 9" xfId="20938" xr:uid="{64E50D0E-E3D5-4922-B900-BB13915095A2}"/>
    <cellStyle name="Normal 2 3 2 4 2 4" xfId="4365" xr:uid="{D1C2D9EC-DD51-4CD3-8292-A0A2A572082C}"/>
    <cellStyle name="Normal 2 3 2 4 2 4 10" xfId="20939" xr:uid="{CC53F7B9-B404-4FBB-BED9-6A746BAD9EDC}"/>
    <cellStyle name="Normal 2 3 2 4 2 4 11" xfId="20940" xr:uid="{33740C0F-8FD4-4484-9498-91F4DD79D46C}"/>
    <cellStyle name="Normal 2 3 2 4 2 4 12" xfId="20941" xr:uid="{798A261A-E4DE-4D6D-9F35-E76FE8DC1EF4}"/>
    <cellStyle name="Normal 2 3 2 4 2 4 13" xfId="20942" xr:uid="{878A8AB5-FDC9-4FB2-90D8-E5B70F966E59}"/>
    <cellStyle name="Normal 2 3 2 4 2 4 14" xfId="20943" xr:uid="{F24A1D47-258D-4C9C-BF54-1D288313985C}"/>
    <cellStyle name="Normal 2 3 2 4 2 4 15" xfId="20944" xr:uid="{79186062-455B-41C7-B6D8-F3303E70B1E3}"/>
    <cellStyle name="Normal 2 3 2 4 2 4 16" xfId="20945" xr:uid="{C98666F6-D1AD-4681-B94E-05F3712FA61D}"/>
    <cellStyle name="Normal 2 3 2 4 2 4 17" xfId="20946" xr:uid="{27797742-E691-4552-95C8-3EF909360C7F}"/>
    <cellStyle name="Normal 2 3 2 4 2 4 18" xfId="20947" xr:uid="{AE8F17CD-6C12-41E8-ADB3-AA65970745A5}"/>
    <cellStyle name="Normal 2 3 2 4 2 4 19" xfId="20948" xr:uid="{31E82412-2E35-478D-B522-0991118E5E66}"/>
    <cellStyle name="Normal 2 3 2 4 2 4 2" xfId="4366" xr:uid="{23D9D25F-E09B-4275-A20F-7378AF41328F}"/>
    <cellStyle name="Normal 2 3 2 4 2 4 20" xfId="20949" xr:uid="{049F6E76-9AFB-4677-8E6D-5BB43932CD14}"/>
    <cellStyle name="Normal 2 3 2 4 2 4 21" xfId="20950" xr:uid="{2F62092E-6BA6-4315-83D5-61218687B5B2}"/>
    <cellStyle name="Normal 2 3 2 4 2 4 22" xfId="20951" xr:uid="{B13071ED-BA9B-46F1-97E0-AD756E6DC1B4}"/>
    <cellStyle name="Normal 2 3 2 4 2 4 23" xfId="20952" xr:uid="{D7360E4E-D5C1-40F8-90ED-04992DEA636B}"/>
    <cellStyle name="Normal 2 3 2 4 2 4 24" xfId="20953" xr:uid="{FC0A3BD5-EB45-464C-9994-741A246976D4}"/>
    <cellStyle name="Normal 2 3 2 4 2 4 25" xfId="20954" xr:uid="{2210E73C-8ADB-47FF-9DD3-E9B822996EDC}"/>
    <cellStyle name="Normal 2 3 2 4 2 4 26" xfId="20955" xr:uid="{F9FBB3F7-1334-4B3C-BB46-DF61D7628B14}"/>
    <cellStyle name="Normal 2 3 2 4 2 4 27" xfId="20956" xr:uid="{0F1E6751-FAF9-4F9B-970C-BF866F7A266A}"/>
    <cellStyle name="Normal 2 3 2 4 2 4 28" xfId="20957" xr:uid="{5885E11C-10D4-414B-9E0B-12C3CC95356F}"/>
    <cellStyle name="Normal 2 3 2 4 2 4 29" xfId="20958" xr:uid="{712FB0CA-4651-4088-A6A8-BB1B86F24AD7}"/>
    <cellStyle name="Normal 2 3 2 4 2 4 3" xfId="20959" xr:uid="{8C8784EF-11A0-4190-BD1D-9D788C866AF3}"/>
    <cellStyle name="Normal 2 3 2 4 2 4 30" xfId="20960" xr:uid="{D6069178-2A52-498D-B949-A8AE969AF397}"/>
    <cellStyle name="Normal 2 3 2 4 2 4 31" xfId="20961" xr:uid="{7D9A6980-3277-4FF2-A7A5-7CA48B0C4F0E}"/>
    <cellStyle name="Normal 2 3 2 4 2 4 4" xfId="20962" xr:uid="{90F01D14-E677-48BB-821A-CD2004EFD648}"/>
    <cellStyle name="Normal 2 3 2 4 2 4 5" xfId="20963" xr:uid="{D1CD5F94-166F-4461-8CDD-74B9C73E1808}"/>
    <cellStyle name="Normal 2 3 2 4 2 4 6" xfId="20964" xr:uid="{75117F1A-37AD-4D27-B953-72493E6FF692}"/>
    <cellStyle name="Normal 2 3 2 4 2 4 7" xfId="20965" xr:uid="{4D1A1E67-4631-4EFC-AB53-59B78824E410}"/>
    <cellStyle name="Normal 2 3 2 4 2 4 8" xfId="20966" xr:uid="{677E6136-561A-489F-A193-CFDD98225EDA}"/>
    <cellStyle name="Normal 2 3 2 4 2 4 9" xfId="20967" xr:uid="{6F2DFE0A-CBD5-49CA-8895-50D686F10A65}"/>
    <cellStyle name="Normal 2 3 2 4 2 5" xfId="4367" xr:uid="{E6045CC1-FF39-457E-8D7D-55494472887F}"/>
    <cellStyle name="Normal 2 3 2 4 2 5 10" xfId="20968" xr:uid="{1C5D8AD8-CCC8-4800-8EE1-3BFC7E8743B6}"/>
    <cellStyle name="Normal 2 3 2 4 2 5 11" xfId="20969" xr:uid="{175CF05A-E6FE-4ECA-ABFC-D7C2ECB53394}"/>
    <cellStyle name="Normal 2 3 2 4 2 5 12" xfId="20970" xr:uid="{66B71031-67E9-4CCA-83A3-5226D2B71E08}"/>
    <cellStyle name="Normal 2 3 2 4 2 5 13" xfId="20971" xr:uid="{2B804974-0AD9-4EA9-B169-04B87A0FB439}"/>
    <cellStyle name="Normal 2 3 2 4 2 5 14" xfId="20972" xr:uid="{502CEB01-086A-43F4-9499-8A0CF48C5B37}"/>
    <cellStyle name="Normal 2 3 2 4 2 5 15" xfId="20973" xr:uid="{8BE03FFF-F7EC-4D23-B0AF-DEE0533D7462}"/>
    <cellStyle name="Normal 2 3 2 4 2 5 16" xfId="20974" xr:uid="{DEBE11B6-1A2A-4647-9F82-ECB9F1DAD3F1}"/>
    <cellStyle name="Normal 2 3 2 4 2 5 17" xfId="20975" xr:uid="{3A27D409-F108-4450-9B7B-54B697AA455D}"/>
    <cellStyle name="Normal 2 3 2 4 2 5 18" xfId="20976" xr:uid="{E1DE5AE1-C963-441E-A61F-538F4E2D0795}"/>
    <cellStyle name="Normal 2 3 2 4 2 5 19" xfId="20977" xr:uid="{D00D7801-6BBF-4876-B7EC-D7A214061498}"/>
    <cellStyle name="Normal 2 3 2 4 2 5 2" xfId="4368" xr:uid="{F1C6DB0E-0A9B-4258-A2B8-C6A0978FC007}"/>
    <cellStyle name="Normal 2 3 2 4 2 5 20" xfId="20978" xr:uid="{F0BAF13D-AC68-41A3-8363-B62714B93F7E}"/>
    <cellStyle name="Normal 2 3 2 4 2 5 21" xfId="20979" xr:uid="{792248BD-120F-4B1B-95F7-93F2F68B25B2}"/>
    <cellStyle name="Normal 2 3 2 4 2 5 22" xfId="20980" xr:uid="{887985ED-DB89-4CDC-890B-EBD97C85008A}"/>
    <cellStyle name="Normal 2 3 2 4 2 5 23" xfId="20981" xr:uid="{E3029511-1ABF-4700-97D0-822729FE7191}"/>
    <cellStyle name="Normal 2 3 2 4 2 5 24" xfId="20982" xr:uid="{EC394022-DAF1-429A-8853-A84EE029A00F}"/>
    <cellStyle name="Normal 2 3 2 4 2 5 25" xfId="20983" xr:uid="{078C019D-8176-41C7-B9F4-9823605F4487}"/>
    <cellStyle name="Normal 2 3 2 4 2 5 26" xfId="20984" xr:uid="{C0E7F784-5BD6-46E8-A934-77C03FFB063A}"/>
    <cellStyle name="Normal 2 3 2 4 2 5 27" xfId="20985" xr:uid="{FF0EBDFD-8647-48EF-8992-AE7CD65D4ED5}"/>
    <cellStyle name="Normal 2 3 2 4 2 5 28" xfId="20986" xr:uid="{0A385881-77BD-486D-941E-3E733DCE5115}"/>
    <cellStyle name="Normal 2 3 2 4 2 5 29" xfId="20987" xr:uid="{75ECB87F-9C12-43FF-ADD9-8E60468958BC}"/>
    <cellStyle name="Normal 2 3 2 4 2 5 3" xfId="20988" xr:uid="{2392B5EA-4FE0-4DE9-873A-F677BA5D5037}"/>
    <cellStyle name="Normal 2 3 2 4 2 5 30" xfId="20989" xr:uid="{8228BF8C-0A41-4C94-BD20-D7C69654EC7F}"/>
    <cellStyle name="Normal 2 3 2 4 2 5 31" xfId="20990" xr:uid="{3F9DE957-8994-43A0-A040-9CEA6E07EF78}"/>
    <cellStyle name="Normal 2 3 2 4 2 5 4" xfId="20991" xr:uid="{6B9B8692-FC22-4E7A-BA15-C72B5D724138}"/>
    <cellStyle name="Normal 2 3 2 4 2 5 5" xfId="20992" xr:uid="{E3FB5D0C-2596-4090-A14A-CB00F74AFA2B}"/>
    <cellStyle name="Normal 2 3 2 4 2 5 6" xfId="20993" xr:uid="{1B718A08-9229-4455-94B7-BC0ECCADC32C}"/>
    <cellStyle name="Normal 2 3 2 4 2 5 7" xfId="20994" xr:uid="{03DCB096-4C97-498A-8D0F-D8635071C9B8}"/>
    <cellStyle name="Normal 2 3 2 4 2 5 8" xfId="20995" xr:uid="{4D92BDBC-7ADF-41A6-B775-59E772B2409A}"/>
    <cellStyle name="Normal 2 3 2 4 2 5 9" xfId="20996" xr:uid="{B8294AA6-8F06-4DFF-B410-AEFE83C15645}"/>
    <cellStyle name="Normal 2 3 2 4 2 6" xfId="4369" xr:uid="{D6733BA8-43E8-4F74-AE08-639E2438FB28}"/>
    <cellStyle name="Normal 2 3 2 4 2 6 10" xfId="20997" xr:uid="{A2B560A3-4419-4F6F-ABA2-D76CB3992C08}"/>
    <cellStyle name="Normal 2 3 2 4 2 6 11" xfId="20998" xr:uid="{1EF88E64-644F-49BD-9BFB-41A2DCEA3A5B}"/>
    <cellStyle name="Normal 2 3 2 4 2 6 12" xfId="20999" xr:uid="{A1E393E1-4133-4F7B-A991-F8BA19F64ECE}"/>
    <cellStyle name="Normal 2 3 2 4 2 6 13" xfId="21000" xr:uid="{86236B2C-8777-4A00-AFC3-4266D4DDD021}"/>
    <cellStyle name="Normal 2 3 2 4 2 6 14" xfId="21001" xr:uid="{C171307B-B5BB-44DC-95D6-BE01BA88CD4D}"/>
    <cellStyle name="Normal 2 3 2 4 2 6 15" xfId="21002" xr:uid="{08AC58FD-7BC3-4C6F-B80A-4C371F3BDDA1}"/>
    <cellStyle name="Normal 2 3 2 4 2 6 16" xfId="21003" xr:uid="{CFE7839B-0642-4D6D-90D2-99B51B509EA9}"/>
    <cellStyle name="Normal 2 3 2 4 2 6 17" xfId="21004" xr:uid="{AC87E191-9B14-4FC6-A865-053B071939AF}"/>
    <cellStyle name="Normal 2 3 2 4 2 6 18" xfId="21005" xr:uid="{9953381B-85EA-4568-900F-2239F4F86785}"/>
    <cellStyle name="Normal 2 3 2 4 2 6 19" xfId="21006" xr:uid="{EEB90E7F-84AE-4576-8131-A8935B5FBCB4}"/>
    <cellStyle name="Normal 2 3 2 4 2 6 2" xfId="4370" xr:uid="{CB7E41FE-5783-44AE-BF45-8A45CD7E6405}"/>
    <cellStyle name="Normal 2 3 2 4 2 6 20" xfId="21007" xr:uid="{F8D561A1-AAE5-434D-B39B-96193110D546}"/>
    <cellStyle name="Normal 2 3 2 4 2 6 21" xfId="21008" xr:uid="{B6050CDC-6096-4D38-A955-C5D8B0202FB7}"/>
    <cellStyle name="Normal 2 3 2 4 2 6 22" xfId="21009" xr:uid="{33C60CFE-E32E-4FB4-9C93-45C9270A6E31}"/>
    <cellStyle name="Normal 2 3 2 4 2 6 23" xfId="21010" xr:uid="{842726A7-D9EC-472D-B892-1CEF2A4AE2C1}"/>
    <cellStyle name="Normal 2 3 2 4 2 6 24" xfId="21011" xr:uid="{101DF610-FD33-47DB-A6C9-4A5B787F6885}"/>
    <cellStyle name="Normal 2 3 2 4 2 6 25" xfId="21012" xr:uid="{E26E67DC-62A9-4A2A-BEF7-F02A43A4808C}"/>
    <cellStyle name="Normal 2 3 2 4 2 6 26" xfId="21013" xr:uid="{64325281-1FA8-4B56-BC4D-A63C655DEB0F}"/>
    <cellStyle name="Normal 2 3 2 4 2 6 27" xfId="21014" xr:uid="{06241ED8-8FF9-41E3-9918-5D79CFB8E303}"/>
    <cellStyle name="Normal 2 3 2 4 2 6 28" xfId="21015" xr:uid="{994D5C73-B1B3-4755-9548-E4FE6103FC42}"/>
    <cellStyle name="Normal 2 3 2 4 2 6 29" xfId="21016" xr:uid="{ED8B5A31-D353-4F2D-9E5F-47E0C35C9058}"/>
    <cellStyle name="Normal 2 3 2 4 2 6 3" xfId="21017" xr:uid="{D5663096-1203-4FBC-869A-A12EB21F6343}"/>
    <cellStyle name="Normal 2 3 2 4 2 6 30" xfId="21018" xr:uid="{9FDC67D6-30FC-4B01-8140-839837097FFA}"/>
    <cellStyle name="Normal 2 3 2 4 2 6 31" xfId="21019" xr:uid="{EFBCE837-67DA-41ED-ADB7-590CB1835558}"/>
    <cellStyle name="Normal 2 3 2 4 2 6 4" xfId="21020" xr:uid="{FD84DF46-CDD3-48B1-AD60-7F5B89561DC9}"/>
    <cellStyle name="Normal 2 3 2 4 2 6 5" xfId="21021" xr:uid="{505FE939-4E0B-495B-B8B6-B5610D8EA5B6}"/>
    <cellStyle name="Normal 2 3 2 4 2 6 6" xfId="21022" xr:uid="{3FA07361-5D8C-48B5-A815-432A333F6609}"/>
    <cellStyle name="Normal 2 3 2 4 2 6 7" xfId="21023" xr:uid="{E1FFEDF6-5817-40CC-94FA-03DA207D7B49}"/>
    <cellStyle name="Normal 2 3 2 4 2 6 8" xfId="21024" xr:uid="{705DDCEC-8E88-4D13-859D-A669EA6ADBBB}"/>
    <cellStyle name="Normal 2 3 2 4 2 6 9" xfId="21025" xr:uid="{50CB927F-8A2A-42DB-AF51-3A0D365612A4}"/>
    <cellStyle name="Normal 2 3 2 4 2 7" xfId="4371" xr:uid="{2BDC6688-C88B-444B-8550-0662B7D2CF70}"/>
    <cellStyle name="Normal 2 3 2 4 2 7 10" xfId="21026" xr:uid="{B9FBF088-191A-4BB7-B17D-C9509403FCE7}"/>
    <cellStyle name="Normal 2 3 2 4 2 7 11" xfId="21027" xr:uid="{89A1D90A-BFB5-44FF-A319-C0E8F6EF741A}"/>
    <cellStyle name="Normal 2 3 2 4 2 7 12" xfId="21028" xr:uid="{60B983F3-1B86-41AE-AC5D-9AC506B330BA}"/>
    <cellStyle name="Normal 2 3 2 4 2 7 13" xfId="21029" xr:uid="{6516C5D0-6EA1-4FBC-8BF9-088A011A9C14}"/>
    <cellStyle name="Normal 2 3 2 4 2 7 14" xfId="21030" xr:uid="{39A7EC8B-EAD9-4A60-8158-E41DC7DF7CE9}"/>
    <cellStyle name="Normal 2 3 2 4 2 7 15" xfId="21031" xr:uid="{2725D85F-D823-4F36-8B9A-088959C3CF88}"/>
    <cellStyle name="Normal 2 3 2 4 2 7 16" xfId="21032" xr:uid="{CC743894-4E66-45B4-B3AA-F2F65CD7CAF7}"/>
    <cellStyle name="Normal 2 3 2 4 2 7 17" xfId="21033" xr:uid="{7064E9EB-806A-4CE0-824B-24251876AB96}"/>
    <cellStyle name="Normal 2 3 2 4 2 7 18" xfId="21034" xr:uid="{B51B30F7-1351-4EFD-AB57-775E44D83EA0}"/>
    <cellStyle name="Normal 2 3 2 4 2 7 19" xfId="21035" xr:uid="{65D117A8-8E26-4737-BA3E-B5F3C25EB7DD}"/>
    <cellStyle name="Normal 2 3 2 4 2 7 2" xfId="4372" xr:uid="{88F94F26-ACD6-4EFE-9216-F1BE9ACA4F4C}"/>
    <cellStyle name="Normal 2 3 2 4 2 7 20" xfId="21036" xr:uid="{BEDB7808-56B7-45D6-92D8-D92FD218A634}"/>
    <cellStyle name="Normal 2 3 2 4 2 7 21" xfId="21037" xr:uid="{8B4A3079-0D58-47E1-9F27-1E1046F38289}"/>
    <cellStyle name="Normal 2 3 2 4 2 7 22" xfId="21038" xr:uid="{A6C7B293-CE31-4447-A4B5-F56D33E8CEDD}"/>
    <cellStyle name="Normal 2 3 2 4 2 7 23" xfId="21039" xr:uid="{1B42BCF3-EB28-4D8E-9AC6-D9CA6296E363}"/>
    <cellStyle name="Normal 2 3 2 4 2 7 24" xfId="21040" xr:uid="{58203C70-9D1E-453C-932D-FEEB6A650D13}"/>
    <cellStyle name="Normal 2 3 2 4 2 7 25" xfId="21041" xr:uid="{D3471251-5918-48A0-ACF5-7487E11F0FEB}"/>
    <cellStyle name="Normal 2 3 2 4 2 7 26" xfId="21042" xr:uid="{DCB96216-C52E-4A20-A63B-76E37072F9F9}"/>
    <cellStyle name="Normal 2 3 2 4 2 7 27" xfId="21043" xr:uid="{3B824A29-D37D-4244-A449-7723A1606DA2}"/>
    <cellStyle name="Normal 2 3 2 4 2 7 28" xfId="21044" xr:uid="{54E9F344-EDBC-462A-8B9C-6368CAAF149B}"/>
    <cellStyle name="Normal 2 3 2 4 2 7 29" xfId="21045" xr:uid="{C670E5CC-A0B2-4FB8-BBA9-A64F5EC5AEDA}"/>
    <cellStyle name="Normal 2 3 2 4 2 7 3" xfId="21046" xr:uid="{2ED025DE-943B-492A-97AD-5F16B6499FD6}"/>
    <cellStyle name="Normal 2 3 2 4 2 7 30" xfId="21047" xr:uid="{D0CCF55F-5841-47EC-B47E-56BB8738FC3B}"/>
    <cellStyle name="Normal 2 3 2 4 2 7 31" xfId="21048" xr:uid="{B4FC8B4C-F50B-421F-B650-D53CBD3DB9D3}"/>
    <cellStyle name="Normal 2 3 2 4 2 7 4" xfId="21049" xr:uid="{EC5358A8-00C5-4B86-B0E0-5945845599F1}"/>
    <cellStyle name="Normal 2 3 2 4 2 7 5" xfId="21050" xr:uid="{2933BD0B-5B7C-4FFC-B052-1D700B9DCAFC}"/>
    <cellStyle name="Normal 2 3 2 4 2 7 6" xfId="21051" xr:uid="{45FD254A-14F2-4D5A-9186-B10FE4828386}"/>
    <cellStyle name="Normal 2 3 2 4 2 7 7" xfId="21052" xr:uid="{6482D9B5-1015-4E75-A97E-5B21E04D4EC2}"/>
    <cellStyle name="Normal 2 3 2 4 2 7 8" xfId="21053" xr:uid="{CE5DE880-8C5B-497B-BFE7-CE8E570E7D43}"/>
    <cellStyle name="Normal 2 3 2 4 2 7 9" xfId="21054" xr:uid="{C1AD4847-B5A6-4AFA-A0B6-A4C5DEA8EF45}"/>
    <cellStyle name="Normal 2 3 2 4 2 8" xfId="4373" xr:uid="{8CA40373-CA93-4B64-AB44-3099F2568A86}"/>
    <cellStyle name="Normal 2 3 2 4 2 8 10" xfId="21055" xr:uid="{F5D060D9-8119-49B8-BD46-D40F2EC53BBB}"/>
    <cellStyle name="Normal 2 3 2 4 2 8 11" xfId="21056" xr:uid="{9CDCD094-CAE8-4DF2-B86D-DDB92E2C9626}"/>
    <cellStyle name="Normal 2 3 2 4 2 8 12" xfId="21057" xr:uid="{7D16F60C-6572-4B99-9226-AFDC5F141F36}"/>
    <cellStyle name="Normal 2 3 2 4 2 8 13" xfId="21058" xr:uid="{BB379DA8-2D12-4A3C-97C3-5A186B858FE0}"/>
    <cellStyle name="Normal 2 3 2 4 2 8 14" xfId="21059" xr:uid="{6007C45B-4AF6-4389-89CD-AB87C98DEB6B}"/>
    <cellStyle name="Normal 2 3 2 4 2 8 15" xfId="21060" xr:uid="{60B2D05D-69DE-4901-A7D1-994841A01DB9}"/>
    <cellStyle name="Normal 2 3 2 4 2 8 16" xfId="21061" xr:uid="{AB27B37D-0222-445D-B6FD-92625F2BC866}"/>
    <cellStyle name="Normal 2 3 2 4 2 8 17" xfId="21062" xr:uid="{F80102EF-5F95-4283-AA30-2C014D828DFC}"/>
    <cellStyle name="Normal 2 3 2 4 2 8 18" xfId="21063" xr:uid="{701FA249-638A-4E86-9ADA-7D1BAE5ADE61}"/>
    <cellStyle name="Normal 2 3 2 4 2 8 19" xfId="21064" xr:uid="{5FD849BB-4CA1-491B-9128-196B02833A91}"/>
    <cellStyle name="Normal 2 3 2 4 2 8 2" xfId="4374" xr:uid="{37843574-FFE5-4C74-9A7F-9DD6F1310CAB}"/>
    <cellStyle name="Normal 2 3 2 4 2 8 20" xfId="21065" xr:uid="{19D492B6-F8D2-47EC-8834-1D08A6195A70}"/>
    <cellStyle name="Normal 2 3 2 4 2 8 21" xfId="21066" xr:uid="{9AD97F96-58A4-480D-89C2-43CDC0E6E50D}"/>
    <cellStyle name="Normal 2 3 2 4 2 8 22" xfId="21067" xr:uid="{C9ED7E79-4DF1-43A8-817F-027A6D53D3EA}"/>
    <cellStyle name="Normal 2 3 2 4 2 8 23" xfId="21068" xr:uid="{B239BE60-7D6C-44B0-92C0-A03C19AC5579}"/>
    <cellStyle name="Normal 2 3 2 4 2 8 24" xfId="21069" xr:uid="{4ADE789A-3794-41BE-86F5-3F363451E2F8}"/>
    <cellStyle name="Normal 2 3 2 4 2 8 25" xfId="21070" xr:uid="{CA0C35F3-2000-4BB8-AE85-DFAA624BB4F3}"/>
    <cellStyle name="Normal 2 3 2 4 2 8 26" xfId="21071" xr:uid="{3B3CF67E-F1B2-4770-B61C-2A2308EF4E64}"/>
    <cellStyle name="Normal 2 3 2 4 2 8 27" xfId="21072" xr:uid="{42AC6011-B915-456E-8460-04CFAA97250C}"/>
    <cellStyle name="Normal 2 3 2 4 2 8 28" xfId="21073" xr:uid="{FF9B6214-ED38-448B-B7A3-3F00F0E9A543}"/>
    <cellStyle name="Normal 2 3 2 4 2 8 29" xfId="21074" xr:uid="{81DBE8CF-C305-4116-B256-EAC6AACA2282}"/>
    <cellStyle name="Normal 2 3 2 4 2 8 3" xfId="21075" xr:uid="{4DB21AEA-5921-4C00-96C2-ADF3877B1E90}"/>
    <cellStyle name="Normal 2 3 2 4 2 8 30" xfId="21076" xr:uid="{D23B96DD-18DE-4A4D-921B-F12EFB0F9B97}"/>
    <cellStyle name="Normal 2 3 2 4 2 8 31" xfId="21077" xr:uid="{E2087541-6E6C-43FD-ACF8-701078F98A80}"/>
    <cellStyle name="Normal 2 3 2 4 2 8 4" xfId="21078" xr:uid="{4DC44B53-B7F2-473C-BADE-77E26013A4B3}"/>
    <cellStyle name="Normal 2 3 2 4 2 8 5" xfId="21079" xr:uid="{FAD43DE0-C2EF-451E-9960-33C069112213}"/>
    <cellStyle name="Normal 2 3 2 4 2 8 6" xfId="21080" xr:uid="{D5BDD147-B5C2-46A2-8799-3EE43A0E1B16}"/>
    <cellStyle name="Normal 2 3 2 4 2 8 7" xfId="21081" xr:uid="{8AD3B487-771C-40DB-8ADD-FF05A0570036}"/>
    <cellStyle name="Normal 2 3 2 4 2 8 8" xfId="21082" xr:uid="{BC159B60-42D1-42AD-A28D-EF527018ED24}"/>
    <cellStyle name="Normal 2 3 2 4 2 8 9" xfId="21083" xr:uid="{4867DEB0-0781-491B-8262-927B83D51D68}"/>
    <cellStyle name="Normal 2 3 2 4 2 9" xfId="4375" xr:uid="{A2BA3442-61F3-418B-82DA-535E10722B8E}"/>
    <cellStyle name="Normal 2 3 2 4 2 9 10" xfId="21084" xr:uid="{F120B66A-7E9C-4F0A-B7EB-35B1ED03DF14}"/>
    <cellStyle name="Normal 2 3 2 4 2 9 11" xfId="21085" xr:uid="{6D1B3178-047F-4AFF-A2FA-77DB82AC89D6}"/>
    <cellStyle name="Normal 2 3 2 4 2 9 12" xfId="21086" xr:uid="{C7CA49EA-7300-4DD3-A1D8-B58CC5A90D51}"/>
    <cellStyle name="Normal 2 3 2 4 2 9 13" xfId="21087" xr:uid="{A648E62C-9FE6-4323-B231-634526B28DF9}"/>
    <cellStyle name="Normal 2 3 2 4 2 9 14" xfId="21088" xr:uid="{612898A4-9164-4B94-BFE9-2245918D33E9}"/>
    <cellStyle name="Normal 2 3 2 4 2 9 15" xfId="21089" xr:uid="{F0C20C3D-694B-445F-A8AF-D1AA8D7E780D}"/>
    <cellStyle name="Normal 2 3 2 4 2 9 16" xfId="21090" xr:uid="{AC7E78DD-0A77-4216-9808-191D6D271965}"/>
    <cellStyle name="Normal 2 3 2 4 2 9 17" xfId="21091" xr:uid="{59505464-E104-45FC-9DBB-78834B0D898D}"/>
    <cellStyle name="Normal 2 3 2 4 2 9 18" xfId="21092" xr:uid="{D8D66BD2-248B-47E4-A363-3D8D49EE08D2}"/>
    <cellStyle name="Normal 2 3 2 4 2 9 19" xfId="21093" xr:uid="{765055FD-8112-4DFA-A70B-B5019116BC7A}"/>
    <cellStyle name="Normal 2 3 2 4 2 9 2" xfId="4376" xr:uid="{8E75296D-8527-4380-BC1B-3655129BF733}"/>
    <cellStyle name="Normal 2 3 2 4 2 9 20" xfId="21094" xr:uid="{B8AFC126-8CF6-493D-9657-41EDF777DB88}"/>
    <cellStyle name="Normal 2 3 2 4 2 9 21" xfId="21095" xr:uid="{B357D2FB-4ACF-4372-B017-1F53AADCB3BE}"/>
    <cellStyle name="Normal 2 3 2 4 2 9 22" xfId="21096" xr:uid="{E5D05AEB-F366-4A6F-90AF-673223AED695}"/>
    <cellStyle name="Normal 2 3 2 4 2 9 23" xfId="21097" xr:uid="{2FB52793-DADC-4074-A78D-D3BDF510F345}"/>
    <cellStyle name="Normal 2 3 2 4 2 9 24" xfId="21098" xr:uid="{2421779D-3AFA-486C-A68C-CB6FD0DE92B1}"/>
    <cellStyle name="Normal 2 3 2 4 2 9 25" xfId="21099" xr:uid="{B9F4441F-1E9F-4150-A8F1-EEEA230587EF}"/>
    <cellStyle name="Normal 2 3 2 4 2 9 26" xfId="21100" xr:uid="{A3AAF9A5-FE48-40C6-B263-F5C4237E721D}"/>
    <cellStyle name="Normal 2 3 2 4 2 9 27" xfId="21101" xr:uid="{DAB42B82-BFFA-4286-A8DC-0B0E14A51D9B}"/>
    <cellStyle name="Normal 2 3 2 4 2 9 28" xfId="21102" xr:uid="{0D52E09C-9908-45AE-B9C6-0A19661F9F75}"/>
    <cellStyle name="Normal 2 3 2 4 2 9 29" xfId="21103" xr:uid="{B12AC18F-546C-4DB7-BC90-3F8F38B73DDD}"/>
    <cellStyle name="Normal 2 3 2 4 2 9 3" xfId="21104" xr:uid="{943677F4-BB7D-457A-BDD4-EC0C48B7EFE2}"/>
    <cellStyle name="Normal 2 3 2 4 2 9 30" xfId="21105" xr:uid="{7CB20AC7-37CE-40E9-B785-0E5CB5EB971B}"/>
    <cellStyle name="Normal 2 3 2 4 2 9 31" xfId="21106" xr:uid="{F8114F39-CDBC-46F1-857C-5644C29E3256}"/>
    <cellStyle name="Normal 2 3 2 4 2 9 4" xfId="21107" xr:uid="{81281A57-C874-48CD-A16D-E21C3A314A90}"/>
    <cellStyle name="Normal 2 3 2 4 2 9 5" xfId="21108" xr:uid="{3806AE4D-6026-4318-8405-B31C221C17B6}"/>
    <cellStyle name="Normal 2 3 2 4 2 9 6" xfId="21109" xr:uid="{4CC5C61D-7B77-4329-B6BD-B39EFFE9F61D}"/>
    <cellStyle name="Normal 2 3 2 4 2 9 7" xfId="21110" xr:uid="{C4D0CAF0-176B-45F0-875B-64564920FF6D}"/>
    <cellStyle name="Normal 2 3 2 4 2 9 8" xfId="21111" xr:uid="{2E361FE6-C4FC-4792-8985-70A5F11C4A05}"/>
    <cellStyle name="Normal 2 3 2 4 2 9 9" xfId="21112" xr:uid="{A769A231-5CC2-4978-A9EC-C5A09BAAF7B6}"/>
    <cellStyle name="Normal 2 3 2 4 20" xfId="21113" xr:uid="{E17563B5-C5B3-4CA4-AB37-E744C056116C}"/>
    <cellStyle name="Normal 2 3 2 4 21" xfId="21114" xr:uid="{3F3C38C3-ED68-4402-B804-F7118B5FD5BD}"/>
    <cellStyle name="Normal 2 3 2 4 22" xfId="21115" xr:uid="{FE37D932-01DB-4C5B-A704-968B321CEA52}"/>
    <cellStyle name="Normal 2 3 2 4 23" xfId="21116" xr:uid="{21EFE494-EA3D-403F-B92D-846690D1C727}"/>
    <cellStyle name="Normal 2 3 2 4 24" xfId="21117" xr:uid="{75F2FD7F-5E23-4C1A-A090-312498832D81}"/>
    <cellStyle name="Normal 2 3 2 4 25" xfId="21118" xr:uid="{DB1D0D3B-E5DA-4E7C-B4CC-7AB66BEE158B}"/>
    <cellStyle name="Normal 2 3 2 4 26" xfId="21119" xr:uid="{969F4836-04B4-482F-A1BC-56C1F826AF57}"/>
    <cellStyle name="Normal 2 3 2 4 27" xfId="21120" xr:uid="{48457112-797A-4FFB-A5BC-97813DDF1769}"/>
    <cellStyle name="Normal 2 3 2 4 28" xfId="21121" xr:uid="{71388577-1DD2-4760-B15A-EF9A53CC330C}"/>
    <cellStyle name="Normal 2 3 2 4 29" xfId="21122" xr:uid="{8304E0D2-6283-4BE3-9075-8FDED95B6960}"/>
    <cellStyle name="Normal 2 3 2 4 3" xfId="4377" xr:uid="{89809B20-48E1-45AD-8044-90084CAA741D}"/>
    <cellStyle name="Normal 2 3 2 4 30" xfId="21123" xr:uid="{EAF5A2E9-A57E-40CF-A235-B107A5493597}"/>
    <cellStyle name="Normal 2 3 2 4 31" xfId="21124" xr:uid="{6673AA48-2270-442B-9B40-02AF3F007BF4}"/>
    <cellStyle name="Normal 2 3 2 4 32" xfId="21125" xr:uid="{627726C8-8958-41AB-8592-10736AD980B1}"/>
    <cellStyle name="Normal 2 3 2 4 33" xfId="21126" xr:uid="{988EC645-50F7-48E6-AE1F-A55B61F32234}"/>
    <cellStyle name="Normal 2 3 2 4 34" xfId="21127" xr:uid="{4DC0A12A-5C05-4357-B5D0-9984BFB1D170}"/>
    <cellStyle name="Normal 2 3 2 4 35" xfId="21128" xr:uid="{5CF06828-67C0-400B-A1A2-A9DD259B5800}"/>
    <cellStyle name="Normal 2 3 2 4 36" xfId="21129" xr:uid="{4A83A3A6-E42D-480D-91DE-ED38B05B02B4}"/>
    <cellStyle name="Normal 2 3 2 4 37" xfId="21130" xr:uid="{1B8E942C-6333-49C2-8E78-CE7B84715887}"/>
    <cellStyle name="Normal 2 3 2 4 38" xfId="21131" xr:uid="{6558AB8E-F5E9-4334-8BB1-5DB7C5BD8882}"/>
    <cellStyle name="Normal 2 3 2 4 39" xfId="21132" xr:uid="{95544533-0573-4123-AD11-70510179FC87}"/>
    <cellStyle name="Normal 2 3 2 4 4" xfId="4378" xr:uid="{0DEBD7D4-3BFB-4720-88F7-D5BD11FE0640}"/>
    <cellStyle name="Normal 2 3 2 4 5" xfId="4379" xr:uid="{3D7625F9-8126-409D-8B2A-B621320C896D}"/>
    <cellStyle name="Normal 2 3 2 4 6" xfId="4380" xr:uid="{712E9B49-8E78-4D7B-A313-1CA83EE031B5}"/>
    <cellStyle name="Normal 2 3 2 4 7" xfId="4381" xr:uid="{BD8A94E9-6547-4550-B3E0-F6B389CEBC19}"/>
    <cellStyle name="Normal 2 3 2 4 8" xfId="4382" xr:uid="{05617C09-A344-429E-9FCD-33A995F3C63D}"/>
    <cellStyle name="Normal 2 3 2 4 9" xfId="4383" xr:uid="{C7155B6E-76C8-42A8-BD70-7A45E1CC32C3}"/>
    <cellStyle name="Normal 2 3 2 40" xfId="21133" xr:uid="{4843E819-33F3-4114-9135-9B399366ACDF}"/>
    <cellStyle name="Normal 2 3 2 41" xfId="21134" xr:uid="{ECF0F186-626E-40C2-8D0B-C85E1ADF91CD}"/>
    <cellStyle name="Normal 2 3 2 42" xfId="21135" xr:uid="{14698E6A-87BB-4903-9F4A-1102A460CAA0}"/>
    <cellStyle name="Normal 2 3 2 43" xfId="21136" xr:uid="{6B64370E-6F36-4C8C-B1C7-966BD01669F6}"/>
    <cellStyle name="Normal 2 3 2 5" xfId="4384" xr:uid="{D44F9F53-E42D-4D50-8590-7EA8F79AB5BD}"/>
    <cellStyle name="Normal 2 3 2 5 10" xfId="21137" xr:uid="{9E78BF74-7D66-424E-A617-555511D1D645}"/>
    <cellStyle name="Normal 2 3 2 5 11" xfId="21138" xr:uid="{9B2B1930-649B-4A70-A62D-3356CC1553E1}"/>
    <cellStyle name="Normal 2 3 2 5 12" xfId="21139" xr:uid="{0A0EC53E-62D9-4E36-A5C3-E102ED60E682}"/>
    <cellStyle name="Normal 2 3 2 5 13" xfId="21140" xr:uid="{E2A304E0-C5D6-42C0-AF21-EF2CE7C92CEC}"/>
    <cellStyle name="Normal 2 3 2 5 14" xfId="21141" xr:uid="{032E56BC-92BD-4FD0-8D52-346D7395D49B}"/>
    <cellStyle name="Normal 2 3 2 5 15" xfId="21142" xr:uid="{414C93F4-0060-4484-860D-0E3B224C850A}"/>
    <cellStyle name="Normal 2 3 2 5 16" xfId="21143" xr:uid="{48F94D5F-189D-4DAA-AB0D-82B74B525418}"/>
    <cellStyle name="Normal 2 3 2 5 17" xfId="21144" xr:uid="{7FB5FF3C-B5D9-4E97-86CA-13B9145F2BAD}"/>
    <cellStyle name="Normal 2 3 2 5 18" xfId="21145" xr:uid="{A4C0DADE-3E63-492B-A5B3-9288857AB9A5}"/>
    <cellStyle name="Normal 2 3 2 5 19" xfId="21146" xr:uid="{EC360CD4-F286-490B-867F-977D6ACE96DC}"/>
    <cellStyle name="Normal 2 3 2 5 2" xfId="4385" xr:uid="{8EC421CD-3909-4A40-AF5F-1535C2C8C389}"/>
    <cellStyle name="Normal 2 3 2 5 20" xfId="21147" xr:uid="{C73DB891-DE31-4F15-B422-22A04A51DD22}"/>
    <cellStyle name="Normal 2 3 2 5 21" xfId="21148" xr:uid="{D4FB3AE0-EB87-4B5D-A21B-B244BFD54354}"/>
    <cellStyle name="Normal 2 3 2 5 22" xfId="21149" xr:uid="{3055DFF1-2576-4E2E-8D54-9F607DD0ECE0}"/>
    <cellStyle name="Normal 2 3 2 5 23" xfId="21150" xr:uid="{61213D8D-CE6E-469A-B2CC-F62A2CB1A093}"/>
    <cellStyle name="Normal 2 3 2 5 24" xfId="21151" xr:uid="{46C02A48-9528-4799-9E64-F095E71F045B}"/>
    <cellStyle name="Normal 2 3 2 5 25" xfId="21152" xr:uid="{45FDD423-BE18-4C2C-9733-CE2C86455424}"/>
    <cellStyle name="Normal 2 3 2 5 26" xfId="21153" xr:uid="{294360E1-C870-46C3-AE69-0D583F5C970C}"/>
    <cellStyle name="Normal 2 3 2 5 27" xfId="21154" xr:uid="{CFE62919-B2B9-4AC0-8090-43F97C4E9890}"/>
    <cellStyle name="Normal 2 3 2 5 28" xfId="21155" xr:uid="{F7F029DA-EC66-47E9-A730-D18336B13A81}"/>
    <cellStyle name="Normal 2 3 2 5 29" xfId="21156" xr:uid="{32AC4ABE-F565-49EA-A3EF-6BA72656C21B}"/>
    <cellStyle name="Normal 2 3 2 5 3" xfId="21157" xr:uid="{10C8576A-C866-4923-8684-54C8DA2197A4}"/>
    <cellStyle name="Normal 2 3 2 5 30" xfId="21158" xr:uid="{5D6A9F32-E40B-4B5A-8B6B-83EA68BE5E8F}"/>
    <cellStyle name="Normal 2 3 2 5 31" xfId="21159" xr:uid="{041CF2C4-691F-4E7E-8E42-74E68B98E34B}"/>
    <cellStyle name="Normal 2 3 2 5 4" xfId="21160" xr:uid="{F3D39F42-DC77-4EF5-8293-0299DA9B87CE}"/>
    <cellStyle name="Normal 2 3 2 5 5" xfId="21161" xr:uid="{D09F93E6-16FA-4D88-B153-300DB4761622}"/>
    <cellStyle name="Normal 2 3 2 5 6" xfId="21162" xr:uid="{BF6DAE55-DCE1-47CA-91CB-963F7C6FB2F2}"/>
    <cellStyle name="Normal 2 3 2 5 7" xfId="21163" xr:uid="{53235D41-5DDB-4696-AEBD-686C28D8B545}"/>
    <cellStyle name="Normal 2 3 2 5 8" xfId="21164" xr:uid="{F1BA0891-FE51-4C1C-9847-3A46C3BBC6A4}"/>
    <cellStyle name="Normal 2 3 2 5 9" xfId="21165" xr:uid="{E72AFC8B-BA45-44B3-9012-AF88BBA04860}"/>
    <cellStyle name="Normal 2 3 2 6" xfId="4386" xr:uid="{118B2483-47FA-4303-971C-9C2005EDFCB8}"/>
    <cellStyle name="Normal 2 3 2 6 10" xfId="21166" xr:uid="{B5B70B70-BB40-474A-A913-F6F9207D623A}"/>
    <cellStyle name="Normal 2 3 2 6 11" xfId="21167" xr:uid="{DE8311C6-F15E-4152-9676-ACFBE31A1A51}"/>
    <cellStyle name="Normal 2 3 2 6 12" xfId="21168" xr:uid="{D1EBEFBD-47C5-4036-9281-FC37C96737F8}"/>
    <cellStyle name="Normal 2 3 2 6 13" xfId="21169" xr:uid="{25C89908-AFC3-4C5E-882F-F3B40AF802DB}"/>
    <cellStyle name="Normal 2 3 2 6 14" xfId="21170" xr:uid="{2A452C1E-AE9D-4455-8730-85145640AB49}"/>
    <cellStyle name="Normal 2 3 2 6 15" xfId="21171" xr:uid="{CEFFA402-16E1-4770-85DA-311E17FDC827}"/>
    <cellStyle name="Normal 2 3 2 6 16" xfId="21172" xr:uid="{C67D34CF-73BC-431B-8102-543BCAD4B3B3}"/>
    <cellStyle name="Normal 2 3 2 6 17" xfId="21173" xr:uid="{35298B13-8499-4814-8320-6F717EF160EC}"/>
    <cellStyle name="Normal 2 3 2 6 18" xfId="21174" xr:uid="{12898C04-6916-4783-BE08-27DA38595518}"/>
    <cellStyle name="Normal 2 3 2 6 19" xfId="21175" xr:uid="{AD2729DE-47E8-46D5-A0EE-8C29A0928CF7}"/>
    <cellStyle name="Normal 2 3 2 6 2" xfId="4387" xr:uid="{59A1377A-A022-4931-8E0C-F3D32701B5F5}"/>
    <cellStyle name="Normal 2 3 2 6 20" xfId="21176" xr:uid="{60ABBCA9-CCB3-4415-A7C6-3DC2A859585C}"/>
    <cellStyle name="Normal 2 3 2 6 21" xfId="21177" xr:uid="{DB551BDE-BDED-4E1F-AB1C-D25EF6C79833}"/>
    <cellStyle name="Normal 2 3 2 6 22" xfId="21178" xr:uid="{A3A31313-8D9D-40BC-8248-38B5516E3D27}"/>
    <cellStyle name="Normal 2 3 2 6 23" xfId="21179" xr:uid="{B72244CB-700F-4B06-9A15-54B2CD2D0EC1}"/>
    <cellStyle name="Normal 2 3 2 6 24" xfId="21180" xr:uid="{228F7F9F-060B-4F88-A33F-E4D3CE8D4E48}"/>
    <cellStyle name="Normal 2 3 2 6 25" xfId="21181" xr:uid="{5966A716-0BE2-40E2-9F64-AF44EE2250C3}"/>
    <cellStyle name="Normal 2 3 2 6 26" xfId="21182" xr:uid="{C075B677-8AAD-4D4F-9F84-C7CAE4BF90EF}"/>
    <cellStyle name="Normal 2 3 2 6 27" xfId="21183" xr:uid="{DEC8FBBE-6210-499F-A086-5AD09DC4425A}"/>
    <cellStyle name="Normal 2 3 2 6 28" xfId="21184" xr:uid="{BFF52FDE-067E-42FF-B874-6B781464B80D}"/>
    <cellStyle name="Normal 2 3 2 6 29" xfId="21185" xr:uid="{D888F89F-669B-460A-8077-46697E10958B}"/>
    <cellStyle name="Normal 2 3 2 6 3" xfId="21186" xr:uid="{32D5BE44-ECEE-4214-9DE5-29000F1C1DCA}"/>
    <cellStyle name="Normal 2 3 2 6 30" xfId="21187" xr:uid="{614E5016-4ECD-482B-9AB7-EF19DE896BC8}"/>
    <cellStyle name="Normal 2 3 2 6 31" xfId="21188" xr:uid="{06CE461A-35B8-4037-A3CE-CD6BAC6D8B20}"/>
    <cellStyle name="Normal 2 3 2 6 4" xfId="21189" xr:uid="{ADB4A78C-6279-4863-B1F7-48759BA48F07}"/>
    <cellStyle name="Normal 2 3 2 6 5" xfId="21190" xr:uid="{41C10468-4E45-4389-9F3F-96E96CA36068}"/>
    <cellStyle name="Normal 2 3 2 6 6" xfId="21191" xr:uid="{2E3979A2-8DB9-48DF-B7C8-5F15CFA2FB1E}"/>
    <cellStyle name="Normal 2 3 2 6 7" xfId="21192" xr:uid="{94F90A87-E3ED-4B0E-9294-43C2486DFBA9}"/>
    <cellStyle name="Normal 2 3 2 6 8" xfId="21193" xr:uid="{997B8823-5A68-4AC4-B5D2-9819E1085EBC}"/>
    <cellStyle name="Normal 2 3 2 6 9" xfId="21194" xr:uid="{55A77DC4-7684-46D1-A533-EB4568DB32B3}"/>
    <cellStyle name="Normal 2 3 2 7" xfId="4388" xr:uid="{64542AD6-96BD-40E3-82E2-0BD7B057B036}"/>
    <cellStyle name="Normal 2 3 2 7 10" xfId="21195" xr:uid="{EBD715C5-3EF2-438E-AC5B-00836030BBDC}"/>
    <cellStyle name="Normal 2 3 2 7 11" xfId="21196" xr:uid="{A20DAB11-8B4A-469B-AA85-45AA998AB435}"/>
    <cellStyle name="Normal 2 3 2 7 12" xfId="21197" xr:uid="{3C371F4B-6DE3-4C5B-809D-6B155B4B2AFD}"/>
    <cellStyle name="Normal 2 3 2 7 13" xfId="21198" xr:uid="{A1B5BE8E-1C7C-4D04-BE5C-3B7BCA520CA5}"/>
    <cellStyle name="Normal 2 3 2 7 14" xfId="21199" xr:uid="{982FD44A-88EC-4A19-AFF4-BB72864AFF92}"/>
    <cellStyle name="Normal 2 3 2 7 15" xfId="21200" xr:uid="{0A979AE1-E884-482A-8232-1F11606FD089}"/>
    <cellStyle name="Normal 2 3 2 7 16" xfId="21201" xr:uid="{E90EE07C-8AAA-428F-8BDE-A6C14A346A88}"/>
    <cellStyle name="Normal 2 3 2 7 17" xfId="21202" xr:uid="{377D8E1C-2E38-4BEE-8B30-EB725878C46D}"/>
    <cellStyle name="Normal 2 3 2 7 18" xfId="21203" xr:uid="{D333BF4B-845D-4F78-BBE1-E4C6B954FF9A}"/>
    <cellStyle name="Normal 2 3 2 7 19" xfId="21204" xr:uid="{8DC17D3B-953D-4EDD-A5C0-FF037DC7FB54}"/>
    <cellStyle name="Normal 2 3 2 7 2" xfId="4389" xr:uid="{CF3C7466-CA4C-4BE1-B87E-8824D343FC2B}"/>
    <cellStyle name="Normal 2 3 2 7 20" xfId="21205" xr:uid="{8FFC4D95-06F4-4876-B137-D195CE59387E}"/>
    <cellStyle name="Normal 2 3 2 7 21" xfId="21206" xr:uid="{19A48086-B2C5-4540-AAA7-47CD1F1C7222}"/>
    <cellStyle name="Normal 2 3 2 7 22" xfId="21207" xr:uid="{EC8856C3-FB7E-42EA-84D9-29C74EAC5310}"/>
    <cellStyle name="Normal 2 3 2 7 23" xfId="21208" xr:uid="{45D6E4A5-AE04-4CE5-8435-8C25414CFFB3}"/>
    <cellStyle name="Normal 2 3 2 7 24" xfId="21209" xr:uid="{A37DD1C6-53B4-488F-ACBF-D39EA1908943}"/>
    <cellStyle name="Normal 2 3 2 7 25" xfId="21210" xr:uid="{994D626C-DA9C-4354-BAB5-ABFC52C34235}"/>
    <cellStyle name="Normal 2 3 2 7 26" xfId="21211" xr:uid="{299EF5E2-A616-48EC-9F34-3A4620BBD447}"/>
    <cellStyle name="Normal 2 3 2 7 27" xfId="21212" xr:uid="{DD0C767E-0B51-4FBB-AF14-ABCB8EF3B2C3}"/>
    <cellStyle name="Normal 2 3 2 7 28" xfId="21213" xr:uid="{00DDDB28-9F82-4A17-BD01-3BABA6FC91F3}"/>
    <cellStyle name="Normal 2 3 2 7 29" xfId="21214" xr:uid="{55781798-18DC-4909-9FB5-FB2B2D652B0D}"/>
    <cellStyle name="Normal 2 3 2 7 3" xfId="21215" xr:uid="{6045A660-D9EF-46DB-943A-60EB6818DADF}"/>
    <cellStyle name="Normal 2 3 2 7 30" xfId="21216" xr:uid="{2EBB11B8-A41A-4C0B-848C-B1A04B674D22}"/>
    <cellStyle name="Normal 2 3 2 7 31" xfId="21217" xr:uid="{28997AC4-883D-4213-8545-1CF9937DB59F}"/>
    <cellStyle name="Normal 2 3 2 7 4" xfId="21218" xr:uid="{A4D1341A-536D-4EC9-9131-32CF7321C8C9}"/>
    <cellStyle name="Normal 2 3 2 7 5" xfId="21219" xr:uid="{DCBE26CC-516E-4E27-995F-06688F2D52CF}"/>
    <cellStyle name="Normal 2 3 2 7 6" xfId="21220" xr:uid="{EE267309-D244-4ED2-8B52-AA193E50B378}"/>
    <cellStyle name="Normal 2 3 2 7 7" xfId="21221" xr:uid="{1EC08334-DC63-4880-B560-E28EABFDE205}"/>
    <cellStyle name="Normal 2 3 2 7 8" xfId="21222" xr:uid="{81B16866-D1D9-4983-82B5-93D372E54814}"/>
    <cellStyle name="Normal 2 3 2 7 9" xfId="21223" xr:uid="{4D32B864-55A0-439E-BF74-DBE91B6FDCC6}"/>
    <cellStyle name="Normal 2 3 2 8" xfId="4390" xr:uid="{8188ADDA-3176-4553-9760-E321884B19E8}"/>
    <cellStyle name="Normal 2 3 2 8 10" xfId="21224" xr:uid="{6C5AB443-EA0D-418C-94A8-4FA4AD2EC13E}"/>
    <cellStyle name="Normal 2 3 2 8 11" xfId="21225" xr:uid="{DB932886-864A-4B91-8C25-B31FF6812785}"/>
    <cellStyle name="Normal 2 3 2 8 12" xfId="21226" xr:uid="{CE1DD7DB-4CD5-4B49-93AF-E7C9EE4D3B35}"/>
    <cellStyle name="Normal 2 3 2 8 13" xfId="21227" xr:uid="{DB227E4B-B17F-47E9-8ED8-1CC498C69944}"/>
    <cellStyle name="Normal 2 3 2 8 14" xfId="21228" xr:uid="{A872F6C9-ABA9-454E-805B-DB39DF5C950D}"/>
    <cellStyle name="Normal 2 3 2 8 15" xfId="21229" xr:uid="{692C424C-D1A7-4030-BE8C-360B5CCEB478}"/>
    <cellStyle name="Normal 2 3 2 8 16" xfId="21230" xr:uid="{1DF94F5F-3C08-406B-883D-990434F391D5}"/>
    <cellStyle name="Normal 2 3 2 8 17" xfId="21231" xr:uid="{28078DE3-8DA2-4967-8669-6AE192F60E7A}"/>
    <cellStyle name="Normal 2 3 2 8 18" xfId="21232" xr:uid="{15074DEE-E1A5-4BBF-9E7D-4B2AB950A61F}"/>
    <cellStyle name="Normal 2 3 2 8 19" xfId="21233" xr:uid="{7A747172-0722-472F-ADF3-CFFC2DAC77E8}"/>
    <cellStyle name="Normal 2 3 2 8 2" xfId="4391" xr:uid="{718E498D-70F6-4E8B-A078-BEFFBACAD75A}"/>
    <cellStyle name="Normal 2 3 2 8 20" xfId="21234" xr:uid="{A5FACF55-BDD9-420B-B910-5B1745857815}"/>
    <cellStyle name="Normal 2 3 2 8 21" xfId="21235" xr:uid="{214B431A-05B5-400B-A322-8738B2A645B9}"/>
    <cellStyle name="Normal 2 3 2 8 22" xfId="21236" xr:uid="{EA2CD4D9-2342-40DB-90FD-73CC438FBFAC}"/>
    <cellStyle name="Normal 2 3 2 8 23" xfId="21237" xr:uid="{64360417-CC51-4CF8-A415-FB577EBCBF86}"/>
    <cellStyle name="Normal 2 3 2 8 24" xfId="21238" xr:uid="{92B2889A-9DE0-41D3-8A21-435C5A647525}"/>
    <cellStyle name="Normal 2 3 2 8 25" xfId="21239" xr:uid="{2A27D3ED-DCF7-4536-AA2B-6FFC288806CD}"/>
    <cellStyle name="Normal 2 3 2 8 26" xfId="21240" xr:uid="{3518A486-7B07-4E64-BE9E-2897E59EE5F6}"/>
    <cellStyle name="Normal 2 3 2 8 27" xfId="21241" xr:uid="{A72322F6-E85F-4390-9A29-0ECB2A260370}"/>
    <cellStyle name="Normal 2 3 2 8 28" xfId="21242" xr:uid="{2BDB3015-A623-4DFE-81F8-466DA9E6D3F7}"/>
    <cellStyle name="Normal 2 3 2 8 29" xfId="21243" xr:uid="{B5255F4A-935C-40AA-BE52-E5D73843FA54}"/>
    <cellStyle name="Normal 2 3 2 8 3" xfId="21244" xr:uid="{73B9E6E2-F23F-4722-ABB1-FF786C217F1B}"/>
    <cellStyle name="Normal 2 3 2 8 30" xfId="21245" xr:uid="{D611EE27-FFF1-4078-8F33-9EAE08C18246}"/>
    <cellStyle name="Normal 2 3 2 8 31" xfId="21246" xr:uid="{56992275-B266-4F96-BC4D-D7EBBE8AAD36}"/>
    <cellStyle name="Normal 2 3 2 8 4" xfId="21247" xr:uid="{74FF509D-0F57-4AEE-B2A7-5D052FF1566C}"/>
    <cellStyle name="Normal 2 3 2 8 5" xfId="21248" xr:uid="{A695E3B1-9B5F-46F3-921B-F24FF0177A63}"/>
    <cellStyle name="Normal 2 3 2 8 6" xfId="21249" xr:uid="{D7460684-A6C3-409E-A90B-E704FABCD87C}"/>
    <cellStyle name="Normal 2 3 2 8 7" xfId="21250" xr:uid="{04EB3AD5-A0D5-4D4D-8AE2-710E4A2A401E}"/>
    <cellStyle name="Normal 2 3 2 8 8" xfId="21251" xr:uid="{91BAC86A-D715-4159-96D1-49F86ADAD842}"/>
    <cellStyle name="Normal 2 3 2 8 9" xfId="21252" xr:uid="{22763111-DA8A-4833-9383-CEA38F82185D}"/>
    <cellStyle name="Normal 2 3 2 9" xfId="4392" xr:uid="{37B09A35-45F3-4425-9CFE-8E588275C91F}"/>
    <cellStyle name="Normal 2 3 2 9 10" xfId="21253" xr:uid="{588FCAC9-EA2B-46E5-97D8-370BFBA891CD}"/>
    <cellStyle name="Normal 2 3 2 9 11" xfId="21254" xr:uid="{CFF76402-1A8B-4F6D-9B06-323E19E30AB8}"/>
    <cellStyle name="Normal 2 3 2 9 12" xfId="21255" xr:uid="{D5390F6F-0CFD-488D-9012-C8219A213B53}"/>
    <cellStyle name="Normal 2 3 2 9 13" xfId="21256" xr:uid="{61D9D744-3468-48C5-A7BA-2D548FD56276}"/>
    <cellStyle name="Normal 2 3 2 9 14" xfId="21257" xr:uid="{A1A80A78-30EC-4DB3-AA8E-01DC86637294}"/>
    <cellStyle name="Normal 2 3 2 9 15" xfId="21258" xr:uid="{41B35B02-8D27-4EDD-95AB-9C6E25019E0E}"/>
    <cellStyle name="Normal 2 3 2 9 16" xfId="21259" xr:uid="{63C412AC-26D6-4F3D-A007-A72864E278EC}"/>
    <cellStyle name="Normal 2 3 2 9 17" xfId="21260" xr:uid="{DC8E7F89-BF5B-4341-B767-4CA54E64F0B4}"/>
    <cellStyle name="Normal 2 3 2 9 18" xfId="21261" xr:uid="{490B3343-F02E-47BF-A037-305CD46C39FE}"/>
    <cellStyle name="Normal 2 3 2 9 19" xfId="21262" xr:uid="{742A137B-64C5-4CE8-BF9A-FE83FAC65DC5}"/>
    <cellStyle name="Normal 2 3 2 9 2" xfId="4393" xr:uid="{7255C0AC-5656-4496-BC82-A7907DAC1510}"/>
    <cellStyle name="Normal 2 3 2 9 20" xfId="21263" xr:uid="{34EEE281-A429-4E0F-9002-2D95E7DA8C9B}"/>
    <cellStyle name="Normal 2 3 2 9 21" xfId="21264" xr:uid="{9065C143-7FB8-4F01-A19A-77176D0F89A0}"/>
    <cellStyle name="Normal 2 3 2 9 22" xfId="21265" xr:uid="{5AE2F9CC-A551-4505-AB24-C6BE53E32B79}"/>
    <cellStyle name="Normal 2 3 2 9 23" xfId="21266" xr:uid="{4DC4D364-65F0-473D-9213-5D85BE5068B6}"/>
    <cellStyle name="Normal 2 3 2 9 24" xfId="21267" xr:uid="{D0839C92-2B4A-4275-801B-2F52F5629F82}"/>
    <cellStyle name="Normal 2 3 2 9 25" xfId="21268" xr:uid="{F9955C02-AA89-4624-87B4-9A11805F806C}"/>
    <cellStyle name="Normal 2 3 2 9 26" xfId="21269" xr:uid="{D117A0AF-4ED6-4EF5-A2B3-C2B6BB954171}"/>
    <cellStyle name="Normal 2 3 2 9 27" xfId="21270" xr:uid="{2A833BCE-E5C7-4AF2-9DD9-A4D6B19BBA89}"/>
    <cellStyle name="Normal 2 3 2 9 28" xfId="21271" xr:uid="{47BED3A1-7BA2-4DB6-80F6-9AEC743DDA4C}"/>
    <cellStyle name="Normal 2 3 2 9 29" xfId="21272" xr:uid="{842B137E-BF62-4CC5-9A5E-0DBCBBFC326F}"/>
    <cellStyle name="Normal 2 3 2 9 3" xfId="21273" xr:uid="{7E8075B2-0F61-45DE-9752-88FB2AAE19A2}"/>
    <cellStyle name="Normal 2 3 2 9 30" xfId="21274" xr:uid="{BD6257B7-F5CB-4450-B7CA-9B0E3908487F}"/>
    <cellStyle name="Normal 2 3 2 9 31" xfId="21275" xr:uid="{C0BEB758-97DC-4B3C-85AA-AD13D16AE6B5}"/>
    <cellStyle name="Normal 2 3 2 9 4" xfId="21276" xr:uid="{37AC3E09-EA0A-4D95-8FAF-A8432F1EA17B}"/>
    <cellStyle name="Normal 2 3 2 9 5" xfId="21277" xr:uid="{59C9B2A8-B8FE-498E-91F6-29C04FB83E51}"/>
    <cellStyle name="Normal 2 3 2 9 6" xfId="21278" xr:uid="{2624FCA2-12F3-439A-BD9A-232208D52B65}"/>
    <cellStyle name="Normal 2 3 2 9 7" xfId="21279" xr:uid="{DD4F9925-2800-46B4-B60C-6B4CBBC0F772}"/>
    <cellStyle name="Normal 2 3 2 9 8" xfId="21280" xr:uid="{7C85DAA3-6EC7-4685-81ED-03A704C95706}"/>
    <cellStyle name="Normal 2 3 2 9 9" xfId="21281" xr:uid="{3A58EC36-0221-429D-8FC4-A8CA8C42BF60}"/>
    <cellStyle name="Normal 2 3 20" xfId="21282" xr:uid="{33C6A83B-7AAC-41FE-B0D5-F2A39F66CB8D}"/>
    <cellStyle name="Normal 2 3 21" xfId="21283" xr:uid="{57C1853D-749E-4C5E-8A02-07448CCC310F}"/>
    <cellStyle name="Normal 2 3 22" xfId="21284" xr:uid="{25043A65-CD72-40D2-B98F-BFAD3F8E283A}"/>
    <cellStyle name="Normal 2 3 23" xfId="21285" xr:uid="{48A65310-EDC0-44E8-BB15-5C9C5CFFB794}"/>
    <cellStyle name="Normal 2 3 24" xfId="21286" xr:uid="{E9179C65-C631-43A9-973B-EBE36890A4B9}"/>
    <cellStyle name="Normal 2 3 25" xfId="21287" xr:uid="{6B4D2171-A751-4227-957C-581C38A37A7D}"/>
    <cellStyle name="Normal 2 3 26" xfId="21288" xr:uid="{4EAE27CA-B528-40EF-9FDB-D9FB9F3F83B6}"/>
    <cellStyle name="Normal 2 3 27" xfId="21289" xr:uid="{F566DBFF-B9FD-4403-9374-9B79AAD63262}"/>
    <cellStyle name="Normal 2 3 28" xfId="21290" xr:uid="{8B7F90FB-D653-4D50-95B1-4FBD70410770}"/>
    <cellStyle name="Normal 2 3 29" xfId="21291" xr:uid="{D559BFF8-427F-46D1-8217-5DA7F90E5D29}"/>
    <cellStyle name="Normal 2 3 3" xfId="4394" xr:uid="{2A7AC281-B110-48EB-9343-322469FF2E86}"/>
    <cellStyle name="Normal 2 3 3 10" xfId="4395" xr:uid="{6BCBD269-E8D4-4D26-BE84-C7A54E7D71B8}"/>
    <cellStyle name="Normal 2 3 3 10 10" xfId="21292" xr:uid="{B89A8308-2CE7-4D60-8039-B498915FDD20}"/>
    <cellStyle name="Normal 2 3 3 10 11" xfId="21293" xr:uid="{4063E861-B887-4869-A0C5-2E74E7CB10A0}"/>
    <cellStyle name="Normal 2 3 3 10 12" xfId="21294" xr:uid="{40F55517-E63E-46D3-8074-89374A0D8C92}"/>
    <cellStyle name="Normal 2 3 3 10 13" xfId="21295" xr:uid="{746FBDC6-4431-4E8C-A5E4-26EB9558AA6F}"/>
    <cellStyle name="Normal 2 3 3 10 14" xfId="21296" xr:uid="{0A2DDB47-CDC0-4979-AA56-E677300F6967}"/>
    <cellStyle name="Normal 2 3 3 10 15" xfId="21297" xr:uid="{E6DEC8C7-EB84-4023-84D2-01B7F5308F78}"/>
    <cellStyle name="Normal 2 3 3 10 16" xfId="21298" xr:uid="{12E824BD-1265-45E0-9FE8-C71DB5CB5329}"/>
    <cellStyle name="Normal 2 3 3 10 17" xfId="21299" xr:uid="{F6D41ABE-38B3-4B21-BFDF-1F96BBB09D93}"/>
    <cellStyle name="Normal 2 3 3 10 18" xfId="21300" xr:uid="{0C27DE15-68AF-44A3-8695-D7C9B22DCF4D}"/>
    <cellStyle name="Normal 2 3 3 10 19" xfId="21301" xr:uid="{9D8B34CD-9A94-4FF0-AD77-7C9139E2F8D1}"/>
    <cellStyle name="Normal 2 3 3 10 2" xfId="4396" xr:uid="{34488DB7-BAAD-4875-AF63-464B1E95FE1E}"/>
    <cellStyle name="Normal 2 3 3 10 20" xfId="21302" xr:uid="{89490C70-C3D1-41B0-AC90-259AE79D167F}"/>
    <cellStyle name="Normal 2 3 3 10 21" xfId="21303" xr:uid="{EB5D2CBB-D176-43DD-9328-818C9A7A5E0F}"/>
    <cellStyle name="Normal 2 3 3 10 22" xfId="21304" xr:uid="{6A77069C-FC42-43CF-B4D0-1E6341E026A0}"/>
    <cellStyle name="Normal 2 3 3 10 23" xfId="21305" xr:uid="{BC37E2B7-F159-4326-8874-FA7F56934390}"/>
    <cellStyle name="Normal 2 3 3 10 24" xfId="21306" xr:uid="{A499979A-7932-4589-8E5A-DC84692F6C3A}"/>
    <cellStyle name="Normal 2 3 3 10 25" xfId="21307" xr:uid="{4ABCA220-0443-4598-AEA3-E8B167B0468D}"/>
    <cellStyle name="Normal 2 3 3 10 26" xfId="21308" xr:uid="{EE172C22-C8BE-4A9E-99B8-16D562AF918F}"/>
    <cellStyle name="Normal 2 3 3 10 27" xfId="21309" xr:uid="{0595F6F7-4335-47AE-B9C0-49C6E2CA3A08}"/>
    <cellStyle name="Normal 2 3 3 10 28" xfId="21310" xr:uid="{C3F88D58-082E-41C6-AD15-A32D0AF7AB9F}"/>
    <cellStyle name="Normal 2 3 3 10 29" xfId="21311" xr:uid="{B4040F70-469A-4675-A601-E2FB7144C2A1}"/>
    <cellStyle name="Normal 2 3 3 10 3" xfId="21312" xr:uid="{4C1CDD36-4EF4-42C4-9B1C-8D68C6A244A6}"/>
    <cellStyle name="Normal 2 3 3 10 30" xfId="21313" xr:uid="{867A9A10-9EB0-4B42-A83D-2A9F9C25D58C}"/>
    <cellStyle name="Normal 2 3 3 10 31" xfId="21314" xr:uid="{E3EEAB86-266C-4396-8E68-4EA9E6A47331}"/>
    <cellStyle name="Normal 2 3 3 10 4" xfId="21315" xr:uid="{18CD81BC-60FB-48B4-A28A-27D9AA7A9BAB}"/>
    <cellStyle name="Normal 2 3 3 10 5" xfId="21316" xr:uid="{6B6C06B8-2B0C-4D0F-BC42-9436ECB879FA}"/>
    <cellStyle name="Normal 2 3 3 10 6" xfId="21317" xr:uid="{6A7E9B4C-1DEB-491F-9E88-039B786DD378}"/>
    <cellStyle name="Normal 2 3 3 10 7" xfId="21318" xr:uid="{68EA45FA-6B3E-41E0-89B1-E0F15C0C0A94}"/>
    <cellStyle name="Normal 2 3 3 10 8" xfId="21319" xr:uid="{D1DF3423-D418-4272-AD50-7EFD9DD4B391}"/>
    <cellStyle name="Normal 2 3 3 10 9" xfId="21320" xr:uid="{117A0C30-2239-44A7-B685-16FAF869F4F0}"/>
    <cellStyle name="Normal 2 3 3 11" xfId="4397" xr:uid="{A8F81367-820B-46EA-83AE-E352ED9A2720}"/>
    <cellStyle name="Normal 2 3 3 11 10" xfId="21321" xr:uid="{924E2920-8C8F-4E71-A391-7129B5FA0FA5}"/>
    <cellStyle name="Normal 2 3 3 11 11" xfId="21322" xr:uid="{1E0EC021-5B6E-43AE-828D-C55BA401A6C7}"/>
    <cellStyle name="Normal 2 3 3 11 12" xfId="21323" xr:uid="{C7E2D199-007E-4F2B-9BEA-C9C1BF5FFF25}"/>
    <cellStyle name="Normal 2 3 3 11 13" xfId="21324" xr:uid="{E35D3661-0C78-4935-8B1A-7907EFA39189}"/>
    <cellStyle name="Normal 2 3 3 11 14" xfId="21325" xr:uid="{07848895-4A10-43AE-AB7D-3BE7A22097DD}"/>
    <cellStyle name="Normal 2 3 3 11 15" xfId="21326" xr:uid="{9C513071-424D-45FA-87A9-C1D893397C98}"/>
    <cellStyle name="Normal 2 3 3 11 16" xfId="21327" xr:uid="{659F8414-B921-4EF9-9F20-A9747A127E74}"/>
    <cellStyle name="Normal 2 3 3 11 17" xfId="21328" xr:uid="{AF792BE6-1168-4B91-A1BF-C5C1926001A6}"/>
    <cellStyle name="Normal 2 3 3 11 18" xfId="21329" xr:uid="{29EC9847-560A-4448-8D51-40A145728543}"/>
    <cellStyle name="Normal 2 3 3 11 19" xfId="21330" xr:uid="{37115536-BA07-4D3A-ADEB-9F1BBA3CF7D3}"/>
    <cellStyle name="Normal 2 3 3 11 2" xfId="4398" xr:uid="{7AEFB54B-5595-47D0-A4AE-C35512E946E3}"/>
    <cellStyle name="Normal 2 3 3 11 20" xfId="21331" xr:uid="{C234A990-342A-4F31-A34A-C56AD7784CBB}"/>
    <cellStyle name="Normal 2 3 3 11 21" xfId="21332" xr:uid="{CC0DF2CC-9165-4F87-A91B-C1E0CAA6F826}"/>
    <cellStyle name="Normal 2 3 3 11 22" xfId="21333" xr:uid="{9EF606CC-0395-42E2-8238-E330C97C895C}"/>
    <cellStyle name="Normal 2 3 3 11 23" xfId="21334" xr:uid="{A6DB2D81-3DC1-4FAC-901F-5E5795105743}"/>
    <cellStyle name="Normal 2 3 3 11 24" xfId="21335" xr:uid="{6C2D5C4A-0337-48AD-9305-1BF0CF62C050}"/>
    <cellStyle name="Normal 2 3 3 11 25" xfId="21336" xr:uid="{3AA79291-AE1B-418C-BC10-60DABBE016A0}"/>
    <cellStyle name="Normal 2 3 3 11 26" xfId="21337" xr:uid="{EA0354D0-D3D7-4793-BBCB-607C09107B69}"/>
    <cellStyle name="Normal 2 3 3 11 27" xfId="21338" xr:uid="{64CB22EE-9544-4D8A-AC64-61009E739866}"/>
    <cellStyle name="Normal 2 3 3 11 28" xfId="21339" xr:uid="{0EB64DA8-4CE9-4D2A-A941-659EB2952E29}"/>
    <cellStyle name="Normal 2 3 3 11 29" xfId="21340" xr:uid="{71806CE1-6AE4-469E-B57A-D55A26AD5FDA}"/>
    <cellStyle name="Normal 2 3 3 11 3" xfId="21341" xr:uid="{19AD065D-0F1F-4102-8605-0E33223B3802}"/>
    <cellStyle name="Normal 2 3 3 11 30" xfId="21342" xr:uid="{25A2242D-ECF2-4750-84D5-826D30F359F6}"/>
    <cellStyle name="Normal 2 3 3 11 31" xfId="21343" xr:uid="{85FC45FF-98D3-4F14-991B-CABFD3860922}"/>
    <cellStyle name="Normal 2 3 3 11 4" xfId="21344" xr:uid="{54B5CD59-2072-42ED-A725-8451A38F454D}"/>
    <cellStyle name="Normal 2 3 3 11 5" xfId="21345" xr:uid="{49C13FFC-8839-43AD-95CA-4A15AD49D6AA}"/>
    <cellStyle name="Normal 2 3 3 11 6" xfId="21346" xr:uid="{12E2A943-7359-4FF2-A94D-A880ED0DA193}"/>
    <cellStyle name="Normal 2 3 3 11 7" xfId="21347" xr:uid="{76A6742F-8409-4A9C-B966-38A2BF9BB66C}"/>
    <cellStyle name="Normal 2 3 3 11 8" xfId="21348" xr:uid="{53292D60-8119-4D63-A96D-DD6E7A64910F}"/>
    <cellStyle name="Normal 2 3 3 11 9" xfId="21349" xr:uid="{7CE668D1-FEE5-45C1-8C1B-C7471B2F631B}"/>
    <cellStyle name="Normal 2 3 3 12" xfId="21350" xr:uid="{7276670D-FC76-4FCA-BCB5-FE674CC83897}"/>
    <cellStyle name="Normal 2 3 3 13" xfId="21351" xr:uid="{624776AC-AB56-456F-A68A-FCBB57A369AD}"/>
    <cellStyle name="Normal 2 3 3 2" xfId="4399" xr:uid="{67F6C891-C2AB-45DC-BAB5-31E1FF84F80E}"/>
    <cellStyle name="Normal 2 3 3 2 10" xfId="4400" xr:uid="{B1CFA9CB-6A1E-4702-A5E8-66DE7E3C18D3}"/>
    <cellStyle name="Normal 2 3 3 2 11" xfId="4401" xr:uid="{A0F6CD2E-21C6-4308-A87A-95B2A34BFD93}"/>
    <cellStyle name="Normal 2 3 3 2 12" xfId="21352" xr:uid="{769B7C92-0A28-420C-A0FC-DDF0A45E1008}"/>
    <cellStyle name="Normal 2 3 3 2 13" xfId="21353" xr:uid="{B3B17FC8-DA60-425E-A03E-84866317C6A4}"/>
    <cellStyle name="Normal 2 3 3 2 14" xfId="21354" xr:uid="{D0AD0215-DE88-4FCE-9C35-AE8688B54022}"/>
    <cellStyle name="Normal 2 3 3 2 15" xfId="21355" xr:uid="{5201991C-ADC1-4750-AD24-F40A6D8CDC12}"/>
    <cellStyle name="Normal 2 3 3 2 16" xfId="21356" xr:uid="{C3973BD6-A381-4B92-9C9C-035113118CEC}"/>
    <cellStyle name="Normal 2 3 3 2 17" xfId="21357" xr:uid="{A08FEE2F-E39C-441B-8181-1BD036C28BEC}"/>
    <cellStyle name="Normal 2 3 3 2 18" xfId="21358" xr:uid="{BB6C460C-FD59-460D-93D8-D69B29B9187B}"/>
    <cellStyle name="Normal 2 3 3 2 19" xfId="21359" xr:uid="{5695410E-71AB-4A1C-81F8-3B3EE158C1F3}"/>
    <cellStyle name="Normal 2 3 3 2 2" xfId="4402" xr:uid="{E2C25140-B4AE-437A-AFC6-C36EC52FD394}"/>
    <cellStyle name="Normal 2 3 3 2 2 2" xfId="4403" xr:uid="{6667FE0C-DA85-42F9-8F77-009B34E21B52}"/>
    <cellStyle name="Normal 2 3 3 2 2 2 10" xfId="4404" xr:uid="{4960EFF7-75C7-4562-90F7-DB8AF40122C9}"/>
    <cellStyle name="Normal 2 3 3 2 2 2 11" xfId="21360" xr:uid="{DE236D8D-1F74-46D7-8C44-D298A1799FC9}"/>
    <cellStyle name="Normal 2 3 3 2 2 2 12" xfId="21361" xr:uid="{C3D7B75D-9BB2-4079-8118-E31222754C81}"/>
    <cellStyle name="Normal 2 3 3 2 2 2 13" xfId="21362" xr:uid="{90A0FE63-85FC-4090-9D45-97B8CCF335BE}"/>
    <cellStyle name="Normal 2 3 3 2 2 2 14" xfId="21363" xr:uid="{8180F8E3-0F7B-4ECC-A3C5-D8FEA2141767}"/>
    <cellStyle name="Normal 2 3 3 2 2 2 15" xfId="21364" xr:uid="{90B43ACB-1687-4347-8A18-F086BA71E818}"/>
    <cellStyle name="Normal 2 3 3 2 2 2 16" xfId="21365" xr:uid="{03E0444C-5676-4626-BD06-4B82C6CED889}"/>
    <cellStyle name="Normal 2 3 3 2 2 2 17" xfId="21366" xr:uid="{17FC6EF6-4F65-473D-AC24-782E4237FF46}"/>
    <cellStyle name="Normal 2 3 3 2 2 2 18" xfId="21367" xr:uid="{10D0AAA7-3D9E-4251-89B6-8EF4F4FFDD59}"/>
    <cellStyle name="Normal 2 3 3 2 2 2 19" xfId="21368" xr:uid="{728E9E4A-7735-45E7-9FF9-8F1A794A0BAD}"/>
    <cellStyle name="Normal 2 3 3 2 2 2 2" xfId="4405" xr:uid="{9A56E24B-17F0-49E7-B73C-8C01120A8499}"/>
    <cellStyle name="Normal 2 3 3 2 2 2 20" xfId="21369" xr:uid="{688B880C-A80F-4401-9A95-1FF6FC650D34}"/>
    <cellStyle name="Normal 2 3 3 2 2 2 21" xfId="21370" xr:uid="{E0342F31-32FF-4280-B8F8-AD4E25C38A0E}"/>
    <cellStyle name="Normal 2 3 3 2 2 2 22" xfId="21371" xr:uid="{82BDD84D-88C4-409E-A1A4-337ECFE2EF10}"/>
    <cellStyle name="Normal 2 3 3 2 2 2 23" xfId="21372" xr:uid="{630251F2-C4DB-4DC5-9764-F0E40B002962}"/>
    <cellStyle name="Normal 2 3 3 2 2 2 24" xfId="21373" xr:uid="{CFEEEB9C-E64D-4589-B31E-2EA48D414B06}"/>
    <cellStyle name="Normal 2 3 3 2 2 2 25" xfId="21374" xr:uid="{F9236195-454A-4E3D-ACDB-1A815AB0B274}"/>
    <cellStyle name="Normal 2 3 3 2 2 2 26" xfId="21375" xr:uid="{0FF7520C-AFD0-43CF-A467-29C2837C59E8}"/>
    <cellStyle name="Normal 2 3 3 2 2 2 27" xfId="21376" xr:uid="{B45B19D7-04CF-4186-B283-9AE096CF7C2F}"/>
    <cellStyle name="Normal 2 3 3 2 2 2 28" xfId="21377" xr:uid="{A738C80E-DC16-45D7-A61E-F51E9AADFD80}"/>
    <cellStyle name="Normal 2 3 3 2 2 2 29" xfId="21378" xr:uid="{5D276680-9D9F-47D6-BD4D-235358EB0A8D}"/>
    <cellStyle name="Normal 2 3 3 2 2 2 3" xfId="4406" xr:uid="{F1C7AB14-9478-405C-908F-39DE33458F7E}"/>
    <cellStyle name="Normal 2 3 3 2 2 2 30" xfId="21379" xr:uid="{5FF45F2D-7994-438B-AB72-16AA807B9712}"/>
    <cellStyle name="Normal 2 3 3 2 2 2 31" xfId="21380" xr:uid="{A8E281C6-FEA3-45AE-B696-3A11DDF921F1}"/>
    <cellStyle name="Normal 2 3 3 2 2 2 32" xfId="21381" xr:uid="{A0720395-0F80-4AD7-B163-562838551B3E}"/>
    <cellStyle name="Normal 2 3 3 2 2 2 33" xfId="21382" xr:uid="{1CED5402-EDD1-4BC9-A187-807D178825E5}"/>
    <cellStyle name="Normal 2 3 3 2 2 2 34" xfId="21383" xr:uid="{F04ABF21-517A-4FDD-9079-1C14DDC3A2F5}"/>
    <cellStyle name="Normal 2 3 3 2 2 2 35" xfId="21384" xr:uid="{53CFA1BC-A4A0-4251-9C2D-36386F726D48}"/>
    <cellStyle name="Normal 2 3 3 2 2 2 36" xfId="21385" xr:uid="{B7AF06FF-83DE-42F4-832D-8BD89595E550}"/>
    <cellStyle name="Normal 2 3 3 2 2 2 37" xfId="21386" xr:uid="{662D0AEE-FA9F-4957-BE85-EA84AB394A49}"/>
    <cellStyle name="Normal 2 3 3 2 2 2 38" xfId="21387" xr:uid="{D8310969-66F8-4BA9-965F-1128B87BC94B}"/>
    <cellStyle name="Normal 2 3 3 2 2 2 39" xfId="21388" xr:uid="{82109611-3F25-42D3-B0A8-763ED0D3CF66}"/>
    <cellStyle name="Normal 2 3 3 2 2 2 4" xfId="4407" xr:uid="{15C06E92-FEC0-49F0-AC53-F78D99A8BC93}"/>
    <cellStyle name="Normal 2 3 3 2 2 2 5" xfId="4408" xr:uid="{EE02F4E1-D412-479D-A6EE-F53F94A1B9F0}"/>
    <cellStyle name="Normal 2 3 3 2 2 2 6" xfId="4409" xr:uid="{9AC3C054-4956-4334-950A-01A2B4E2ECA0}"/>
    <cellStyle name="Normal 2 3 3 2 2 2 7" xfId="4410" xr:uid="{6375C653-6165-46F4-8E96-FA797B650D93}"/>
    <cellStyle name="Normal 2 3 3 2 2 2 8" xfId="4411" xr:uid="{991611C1-1652-49BD-B889-089E84E485E8}"/>
    <cellStyle name="Normal 2 3 3 2 2 2 9" xfId="4412" xr:uid="{784F243C-4381-4EE3-A491-538CF242C0B4}"/>
    <cellStyle name="Normal 2 3 3 2 2 3" xfId="4413" xr:uid="{ABFA6B38-0F11-45AF-A498-034AEB7DA0F8}"/>
    <cellStyle name="Normal 2 3 3 2 2 3 10" xfId="21389" xr:uid="{53AC8E76-3DD1-47F8-ADCA-AA5C2E038869}"/>
    <cellStyle name="Normal 2 3 3 2 2 3 11" xfId="21390" xr:uid="{1FD4B75C-15BF-4E2F-B5AC-CD32269F807C}"/>
    <cellStyle name="Normal 2 3 3 2 2 3 12" xfId="21391" xr:uid="{296F42E4-304F-48EC-91A0-B7F1E072C9A7}"/>
    <cellStyle name="Normal 2 3 3 2 2 3 13" xfId="21392" xr:uid="{B7F9598A-53BE-40D8-98C9-B57E355377F5}"/>
    <cellStyle name="Normal 2 3 3 2 2 3 14" xfId="21393" xr:uid="{6A5EFEC8-9FAF-41CD-BECD-61C2B3D682E9}"/>
    <cellStyle name="Normal 2 3 3 2 2 3 15" xfId="21394" xr:uid="{9F2CE5B5-8046-49C8-A09D-96A5A22B017C}"/>
    <cellStyle name="Normal 2 3 3 2 2 3 16" xfId="21395" xr:uid="{9D358A45-8215-4223-97BC-4E745F346E2E}"/>
    <cellStyle name="Normal 2 3 3 2 2 3 17" xfId="21396" xr:uid="{C4034DA4-F58B-4631-9BDB-DECD9079E244}"/>
    <cellStyle name="Normal 2 3 3 2 2 3 18" xfId="21397" xr:uid="{F0CA95E3-6C1D-4447-8F1E-AE3A33A81E5B}"/>
    <cellStyle name="Normal 2 3 3 2 2 3 19" xfId="21398" xr:uid="{8B123467-3E0E-455C-BEDF-939CF8BBE007}"/>
    <cellStyle name="Normal 2 3 3 2 2 3 2" xfId="4414" xr:uid="{946B1C78-C9F6-4012-8D99-DB97E5923741}"/>
    <cellStyle name="Normal 2 3 3 2 2 3 20" xfId="21399" xr:uid="{6799087F-C2B1-47B4-A0F3-03F4328E3DFA}"/>
    <cellStyle name="Normal 2 3 3 2 2 3 21" xfId="21400" xr:uid="{BF8A1EAA-2FAD-4C62-8EDA-54D37B5B27F8}"/>
    <cellStyle name="Normal 2 3 3 2 2 3 22" xfId="21401" xr:uid="{4C4AA9E5-E9FB-48BA-BA4B-7DC460EE8B83}"/>
    <cellStyle name="Normal 2 3 3 2 2 3 23" xfId="21402" xr:uid="{89548254-24FA-41CA-9F65-F0ED63B33B10}"/>
    <cellStyle name="Normal 2 3 3 2 2 3 24" xfId="21403" xr:uid="{FB6930AA-DB9E-4DDF-9667-42FC9F527583}"/>
    <cellStyle name="Normal 2 3 3 2 2 3 25" xfId="21404" xr:uid="{F3A09CE0-319C-4AC0-87E0-0F4218800F5B}"/>
    <cellStyle name="Normal 2 3 3 2 2 3 26" xfId="21405" xr:uid="{13AEAADF-9F47-4100-9722-C3C1740724BC}"/>
    <cellStyle name="Normal 2 3 3 2 2 3 27" xfId="21406" xr:uid="{641DAAB6-1B18-40D5-AA0E-56AD8053C361}"/>
    <cellStyle name="Normal 2 3 3 2 2 3 28" xfId="21407" xr:uid="{321E3E17-104C-4DE1-AE57-B4D2D9E6BDA7}"/>
    <cellStyle name="Normal 2 3 3 2 2 3 29" xfId="21408" xr:uid="{88CB1B25-832D-45CD-AF62-632FB04EBACD}"/>
    <cellStyle name="Normal 2 3 3 2 2 3 3" xfId="21409" xr:uid="{4B1D1C61-6E31-4546-93A3-3FE76003DA12}"/>
    <cellStyle name="Normal 2 3 3 2 2 3 30" xfId="21410" xr:uid="{7347847B-1DD2-4E06-B80F-10FFB65899F7}"/>
    <cellStyle name="Normal 2 3 3 2 2 3 31" xfId="21411" xr:uid="{26DA782A-1184-44F1-9B25-71E7EA497FF8}"/>
    <cellStyle name="Normal 2 3 3 2 2 3 4" xfId="21412" xr:uid="{5C377AF3-78BC-4411-82A6-5C6866B5732C}"/>
    <cellStyle name="Normal 2 3 3 2 2 3 5" xfId="21413" xr:uid="{B6A2143E-9053-44D8-87CD-6E06C0ABFDC5}"/>
    <cellStyle name="Normal 2 3 3 2 2 3 6" xfId="21414" xr:uid="{166DD70D-0904-43D8-9F0C-130745B534E5}"/>
    <cellStyle name="Normal 2 3 3 2 2 3 7" xfId="21415" xr:uid="{0F5D902E-C189-4130-BA79-BFE16E03CB63}"/>
    <cellStyle name="Normal 2 3 3 2 2 3 8" xfId="21416" xr:uid="{EE10B8A7-2890-4A67-826C-C1733989F448}"/>
    <cellStyle name="Normal 2 3 3 2 2 3 9" xfId="21417" xr:uid="{2F8E3875-CC2F-4F20-AFFD-CAF35727643D}"/>
    <cellStyle name="Normal 2 3 3 2 2 4" xfId="4415" xr:uid="{4D44BD9A-F633-452C-B9B5-F05A9116CCBA}"/>
    <cellStyle name="Normal 2 3 3 2 2 4 10" xfId="21418" xr:uid="{E47C8F88-2521-4B02-90A6-3838819023E9}"/>
    <cellStyle name="Normal 2 3 3 2 2 4 11" xfId="21419" xr:uid="{86E5F97F-36C7-406C-84AE-30F9AAA31A9C}"/>
    <cellStyle name="Normal 2 3 3 2 2 4 12" xfId="21420" xr:uid="{0CA1C08B-C8F6-44E7-AC17-6793F4B31224}"/>
    <cellStyle name="Normal 2 3 3 2 2 4 13" xfId="21421" xr:uid="{EBA22BED-AFC7-4273-B585-97A0F9423F95}"/>
    <cellStyle name="Normal 2 3 3 2 2 4 14" xfId="21422" xr:uid="{F22C8679-6416-4CD9-BE22-8DEF2F07D7E5}"/>
    <cellStyle name="Normal 2 3 3 2 2 4 15" xfId="21423" xr:uid="{9AB17507-1534-4BE6-B4C4-E778953BDEF9}"/>
    <cellStyle name="Normal 2 3 3 2 2 4 16" xfId="21424" xr:uid="{94ED8203-2B0B-4369-8302-388244F35444}"/>
    <cellStyle name="Normal 2 3 3 2 2 4 17" xfId="21425" xr:uid="{70711867-5D53-4B2D-8FD9-9F2395E53063}"/>
    <cellStyle name="Normal 2 3 3 2 2 4 18" xfId="21426" xr:uid="{8F0B2D29-098D-4898-932B-4BF6152F8AA8}"/>
    <cellStyle name="Normal 2 3 3 2 2 4 19" xfId="21427" xr:uid="{EA6A6F48-E5F9-4EAE-8F77-BDC33CC03EDE}"/>
    <cellStyle name="Normal 2 3 3 2 2 4 2" xfId="4416" xr:uid="{405D174A-2BAF-4CE7-AA9E-75439E2D2D26}"/>
    <cellStyle name="Normal 2 3 3 2 2 4 20" xfId="21428" xr:uid="{0E25CD3D-6085-4DCA-8D41-F60AF34ABB3A}"/>
    <cellStyle name="Normal 2 3 3 2 2 4 21" xfId="21429" xr:uid="{9F7EC891-6B51-492A-AE8E-8E03587DEE4C}"/>
    <cellStyle name="Normal 2 3 3 2 2 4 22" xfId="21430" xr:uid="{3BD08BA3-2DBC-4917-9D91-51707E56A5D8}"/>
    <cellStyle name="Normal 2 3 3 2 2 4 23" xfId="21431" xr:uid="{02D6DFCC-81F5-465D-8143-5B2D74272D45}"/>
    <cellStyle name="Normal 2 3 3 2 2 4 24" xfId="21432" xr:uid="{7CED418C-BDBC-4CA1-B1FF-3D392B7EED17}"/>
    <cellStyle name="Normal 2 3 3 2 2 4 25" xfId="21433" xr:uid="{84C4CC1A-287F-4796-BA5F-372812B2899A}"/>
    <cellStyle name="Normal 2 3 3 2 2 4 26" xfId="21434" xr:uid="{BE3452FD-72B4-4494-9A45-3C5F2BD53C02}"/>
    <cellStyle name="Normal 2 3 3 2 2 4 27" xfId="21435" xr:uid="{E5AA4A3E-8D57-4033-A86B-76DB86E66069}"/>
    <cellStyle name="Normal 2 3 3 2 2 4 28" xfId="21436" xr:uid="{12BA2D37-8AC2-456A-A175-9D5D15DAD833}"/>
    <cellStyle name="Normal 2 3 3 2 2 4 29" xfId="21437" xr:uid="{77E394FB-9C82-4EA3-AA8E-0D68468A8190}"/>
    <cellStyle name="Normal 2 3 3 2 2 4 3" xfId="21438" xr:uid="{6F77B7A0-C4A1-462F-B2D5-477960123BB2}"/>
    <cellStyle name="Normal 2 3 3 2 2 4 30" xfId="21439" xr:uid="{55EAA274-D8C6-436F-971B-ACEA20F17F97}"/>
    <cellStyle name="Normal 2 3 3 2 2 4 31" xfId="21440" xr:uid="{043E766D-7432-4797-98EE-B1E8A9FA366F}"/>
    <cellStyle name="Normal 2 3 3 2 2 4 4" xfId="21441" xr:uid="{DDC9A3C6-1D14-4A1E-8972-574C1058305A}"/>
    <cellStyle name="Normal 2 3 3 2 2 4 5" xfId="21442" xr:uid="{5EF33CFC-ADED-44D6-ADCF-57EF55E8FD24}"/>
    <cellStyle name="Normal 2 3 3 2 2 4 6" xfId="21443" xr:uid="{16364DFF-2834-43EB-A76A-C6D8E7BEAAA4}"/>
    <cellStyle name="Normal 2 3 3 2 2 4 7" xfId="21444" xr:uid="{A7915DE7-19AC-4A4C-A56C-22F705524C9E}"/>
    <cellStyle name="Normal 2 3 3 2 2 4 8" xfId="21445" xr:uid="{2D1182D4-6310-41B8-9E31-08F7DB59E21E}"/>
    <cellStyle name="Normal 2 3 3 2 2 4 9" xfId="21446" xr:uid="{7DF9DB01-42BC-4307-9174-074187EE09A7}"/>
    <cellStyle name="Normal 2 3 3 2 2 5" xfId="4417" xr:uid="{D901E331-52F7-4BBD-BFD2-BEF83E38C7FF}"/>
    <cellStyle name="Normal 2 3 3 2 2 5 10" xfId="21447" xr:uid="{3421D213-5A70-483F-8EBB-F611EAAC9003}"/>
    <cellStyle name="Normal 2 3 3 2 2 5 11" xfId="21448" xr:uid="{A0A10F77-CEA6-4F4E-BEB8-1A0EB457C8F2}"/>
    <cellStyle name="Normal 2 3 3 2 2 5 12" xfId="21449" xr:uid="{AF1BEE54-DF32-42FE-9FAF-B9E75EB09ADA}"/>
    <cellStyle name="Normal 2 3 3 2 2 5 13" xfId="21450" xr:uid="{4580B699-BCF3-41D1-8039-AC8599077E4E}"/>
    <cellStyle name="Normal 2 3 3 2 2 5 14" xfId="21451" xr:uid="{E4984D91-7618-47FE-91A1-5EAF190C0371}"/>
    <cellStyle name="Normal 2 3 3 2 2 5 15" xfId="21452" xr:uid="{6F31BFC0-4D6C-497F-A609-6011B51697E1}"/>
    <cellStyle name="Normal 2 3 3 2 2 5 16" xfId="21453" xr:uid="{FB811633-36C4-4D1E-A58F-520998DC3F85}"/>
    <cellStyle name="Normal 2 3 3 2 2 5 17" xfId="21454" xr:uid="{B4A4A5B6-A9A7-4AF7-A9D1-9C70EEA6379D}"/>
    <cellStyle name="Normal 2 3 3 2 2 5 18" xfId="21455" xr:uid="{2D0F0F82-595F-4B1F-8A5F-21A9FEB71E1C}"/>
    <cellStyle name="Normal 2 3 3 2 2 5 19" xfId="21456" xr:uid="{37FFEA8D-C822-4D21-B154-104A563EBE6F}"/>
    <cellStyle name="Normal 2 3 3 2 2 5 2" xfId="4418" xr:uid="{7F0F1482-1229-432A-B5A0-CF7F24E1DA40}"/>
    <cellStyle name="Normal 2 3 3 2 2 5 20" xfId="21457" xr:uid="{06E3C902-7244-476A-BAAD-07BB627D61E9}"/>
    <cellStyle name="Normal 2 3 3 2 2 5 21" xfId="21458" xr:uid="{12372E1F-E8A9-41BA-AECA-21209AAA46AF}"/>
    <cellStyle name="Normal 2 3 3 2 2 5 22" xfId="21459" xr:uid="{1166EE57-AD9D-49B5-847A-0C43C1F4B3B8}"/>
    <cellStyle name="Normal 2 3 3 2 2 5 23" xfId="21460" xr:uid="{2489D05A-6614-4372-BE07-2AC09F9A3041}"/>
    <cellStyle name="Normal 2 3 3 2 2 5 24" xfId="21461" xr:uid="{E666C533-8596-47C5-B867-1EC90F854376}"/>
    <cellStyle name="Normal 2 3 3 2 2 5 25" xfId="21462" xr:uid="{E1147E38-BE44-4A67-9F09-43EA53F17185}"/>
    <cellStyle name="Normal 2 3 3 2 2 5 26" xfId="21463" xr:uid="{39A47076-FAE8-4F42-9A63-AA370CEBCBB5}"/>
    <cellStyle name="Normal 2 3 3 2 2 5 27" xfId="21464" xr:uid="{D9873D91-A2AC-4C05-A77F-29FB9EE59F29}"/>
    <cellStyle name="Normal 2 3 3 2 2 5 28" xfId="21465" xr:uid="{89931D9B-102E-4F7E-8204-DEDFE7B05DB6}"/>
    <cellStyle name="Normal 2 3 3 2 2 5 29" xfId="21466" xr:uid="{0D7D638C-960D-49D0-9373-233AE2EB68A0}"/>
    <cellStyle name="Normal 2 3 3 2 2 5 3" xfId="21467" xr:uid="{8D6E649F-271D-4F20-9105-4328F23A23C2}"/>
    <cellStyle name="Normal 2 3 3 2 2 5 30" xfId="21468" xr:uid="{D4D1F61E-E39E-4EBC-8297-539A24FF8F20}"/>
    <cellStyle name="Normal 2 3 3 2 2 5 31" xfId="21469" xr:uid="{42B3988E-A062-467B-A801-2E40655CFAB2}"/>
    <cellStyle name="Normal 2 3 3 2 2 5 4" xfId="21470" xr:uid="{5997B67E-F21C-4CA7-91E5-1C7BCE9D6E17}"/>
    <cellStyle name="Normal 2 3 3 2 2 5 5" xfId="21471" xr:uid="{EDC918A0-D090-4CBA-A1D4-541A2F9DE8A5}"/>
    <cellStyle name="Normal 2 3 3 2 2 5 6" xfId="21472" xr:uid="{698AD3E5-A015-44C7-93A3-9FF956EF21B0}"/>
    <cellStyle name="Normal 2 3 3 2 2 5 7" xfId="21473" xr:uid="{99BF5018-C099-45B1-8E65-7B0255F66D60}"/>
    <cellStyle name="Normal 2 3 3 2 2 5 8" xfId="21474" xr:uid="{C5C4C2CF-C115-47EC-A111-A4CB2FB8FA8A}"/>
    <cellStyle name="Normal 2 3 3 2 2 5 9" xfId="21475" xr:uid="{3444EF33-CFF5-4C4F-B3E3-AE1C772A604D}"/>
    <cellStyle name="Normal 2 3 3 2 2 6" xfId="4419" xr:uid="{22B03F97-9B2F-4551-9140-7EC4320C9268}"/>
    <cellStyle name="Normal 2 3 3 2 2 6 10" xfId="21476" xr:uid="{D52F786C-692D-4C2D-AD52-6962770F2242}"/>
    <cellStyle name="Normal 2 3 3 2 2 6 11" xfId="21477" xr:uid="{C917517C-690E-44A4-8B72-BAD4FC73839A}"/>
    <cellStyle name="Normal 2 3 3 2 2 6 12" xfId="21478" xr:uid="{EA4E520B-9D31-402B-9CFF-005E75E9D4E1}"/>
    <cellStyle name="Normal 2 3 3 2 2 6 13" xfId="21479" xr:uid="{7FFC3595-3E44-4D40-A092-1419954B71AF}"/>
    <cellStyle name="Normal 2 3 3 2 2 6 14" xfId="21480" xr:uid="{C8F295EC-B7B5-45A8-B238-524A66A1E5C8}"/>
    <cellStyle name="Normal 2 3 3 2 2 6 15" xfId="21481" xr:uid="{7FF41C21-3D9A-45EB-B6E7-AE284086406C}"/>
    <cellStyle name="Normal 2 3 3 2 2 6 16" xfId="21482" xr:uid="{892EE0B4-8100-4AED-BE6A-84E6CE2F18FF}"/>
    <cellStyle name="Normal 2 3 3 2 2 6 17" xfId="21483" xr:uid="{E75713BD-25B6-4B0A-90E7-E5763D176C6E}"/>
    <cellStyle name="Normal 2 3 3 2 2 6 18" xfId="21484" xr:uid="{30DEBFA4-E265-4D8D-9D92-E8B27C909A9F}"/>
    <cellStyle name="Normal 2 3 3 2 2 6 19" xfId="21485" xr:uid="{686EBF60-2CDF-42DB-9277-86918E81E2AA}"/>
    <cellStyle name="Normal 2 3 3 2 2 6 2" xfId="4420" xr:uid="{5670F7A1-79D3-4124-915A-9584FCBC0CE1}"/>
    <cellStyle name="Normal 2 3 3 2 2 6 20" xfId="21486" xr:uid="{3FF7236A-023E-495B-A32F-8AF3A00099F0}"/>
    <cellStyle name="Normal 2 3 3 2 2 6 21" xfId="21487" xr:uid="{FA8CEFDC-BE4A-4CD3-8A95-BBA7565FF70F}"/>
    <cellStyle name="Normal 2 3 3 2 2 6 22" xfId="21488" xr:uid="{4D50BC09-F8B8-48DC-B2D9-091285927CCF}"/>
    <cellStyle name="Normal 2 3 3 2 2 6 23" xfId="21489" xr:uid="{3E3C94F7-4C02-40E9-A8A3-0D42D50D723D}"/>
    <cellStyle name="Normal 2 3 3 2 2 6 24" xfId="21490" xr:uid="{8C0EB383-5A49-4A33-A059-031D9A18800D}"/>
    <cellStyle name="Normal 2 3 3 2 2 6 25" xfId="21491" xr:uid="{C5473DBD-A2B5-4C63-B953-EBDF83AF7603}"/>
    <cellStyle name="Normal 2 3 3 2 2 6 26" xfId="21492" xr:uid="{40A29C2C-EEE0-4DB0-B5EF-5400D57AC5B0}"/>
    <cellStyle name="Normal 2 3 3 2 2 6 27" xfId="21493" xr:uid="{C27F4FC0-DAE7-4C9B-831F-C42D82B5A8DA}"/>
    <cellStyle name="Normal 2 3 3 2 2 6 28" xfId="21494" xr:uid="{FF243AC2-BBDC-42F4-BB3F-26AC10C96688}"/>
    <cellStyle name="Normal 2 3 3 2 2 6 29" xfId="21495" xr:uid="{EA098602-8088-4014-84EF-4C3A4CBF7674}"/>
    <cellStyle name="Normal 2 3 3 2 2 6 3" xfId="21496" xr:uid="{8D0DC5FD-BBD5-4BC0-B753-7C943CF6C230}"/>
    <cellStyle name="Normal 2 3 3 2 2 6 30" xfId="21497" xr:uid="{151082BC-859C-4297-B69A-DE38FEB3786A}"/>
    <cellStyle name="Normal 2 3 3 2 2 6 31" xfId="21498" xr:uid="{5CD626A8-4F5C-4D38-94BB-B9CA565C3731}"/>
    <cellStyle name="Normal 2 3 3 2 2 6 4" xfId="21499" xr:uid="{2330B61D-2C00-4880-A0EA-4B3747CDB59D}"/>
    <cellStyle name="Normal 2 3 3 2 2 6 5" xfId="21500" xr:uid="{90E61BFE-EF46-4F71-9633-4C59969E0973}"/>
    <cellStyle name="Normal 2 3 3 2 2 6 6" xfId="21501" xr:uid="{42869CBB-51B8-42F2-98C4-A38860037406}"/>
    <cellStyle name="Normal 2 3 3 2 2 6 7" xfId="21502" xr:uid="{B33E7E9C-1175-49DE-921F-065B2D10163C}"/>
    <cellStyle name="Normal 2 3 3 2 2 6 8" xfId="21503" xr:uid="{61C29980-E537-4BC8-8FE7-FA2B82363BA8}"/>
    <cellStyle name="Normal 2 3 3 2 2 6 9" xfId="21504" xr:uid="{06D7A5B5-C5AA-4C50-9E5B-1ECD75FA4F9D}"/>
    <cellStyle name="Normal 2 3 3 2 2 7" xfId="4421" xr:uid="{B889E661-208A-4366-9847-28B2EFF2A715}"/>
    <cellStyle name="Normal 2 3 3 2 2 7 10" xfId="21505" xr:uid="{F28CA970-5F5A-4B0E-A4FB-113A8685EA51}"/>
    <cellStyle name="Normal 2 3 3 2 2 7 11" xfId="21506" xr:uid="{120A1D21-7DA9-4E3F-9906-4F78CE53D969}"/>
    <cellStyle name="Normal 2 3 3 2 2 7 12" xfId="21507" xr:uid="{00A9DC8B-8E08-446C-8301-E0F8059DA0B8}"/>
    <cellStyle name="Normal 2 3 3 2 2 7 13" xfId="21508" xr:uid="{C638170B-9E0A-4D41-8F8A-83AB1BE30A81}"/>
    <cellStyle name="Normal 2 3 3 2 2 7 14" xfId="21509" xr:uid="{79BEC67E-C07D-41C1-8979-8C7888A5DC39}"/>
    <cellStyle name="Normal 2 3 3 2 2 7 15" xfId="21510" xr:uid="{84B825D9-78D2-44A7-A6C1-38195CB45BA1}"/>
    <cellStyle name="Normal 2 3 3 2 2 7 16" xfId="21511" xr:uid="{21F1731C-7D73-4574-B069-8CBD1EE6E0D8}"/>
    <cellStyle name="Normal 2 3 3 2 2 7 17" xfId="21512" xr:uid="{343AE7FB-8B21-4647-B12D-DE1754A42A8C}"/>
    <cellStyle name="Normal 2 3 3 2 2 7 18" xfId="21513" xr:uid="{A942BE85-FC8B-4E97-8DD0-03966DABE568}"/>
    <cellStyle name="Normal 2 3 3 2 2 7 19" xfId="21514" xr:uid="{8924D9B7-1C1D-468C-A407-57D4A935F187}"/>
    <cellStyle name="Normal 2 3 3 2 2 7 2" xfId="4422" xr:uid="{DE963432-B594-4D5C-9038-3FFB05BB0AEE}"/>
    <cellStyle name="Normal 2 3 3 2 2 7 20" xfId="21515" xr:uid="{A6AF844C-9252-4B45-ABE4-0BC2C2B9A082}"/>
    <cellStyle name="Normal 2 3 3 2 2 7 21" xfId="21516" xr:uid="{551F9FC8-A61F-4D72-A6E9-26A2B6C10F62}"/>
    <cellStyle name="Normal 2 3 3 2 2 7 22" xfId="21517" xr:uid="{2E055BC9-D310-497C-A5F5-F5317259AEE6}"/>
    <cellStyle name="Normal 2 3 3 2 2 7 23" xfId="21518" xr:uid="{1E61356E-2156-4618-9DCF-A54D89FFDEBE}"/>
    <cellStyle name="Normal 2 3 3 2 2 7 24" xfId="21519" xr:uid="{2129612F-E032-4E4C-8FD1-A4F6516C2949}"/>
    <cellStyle name="Normal 2 3 3 2 2 7 25" xfId="21520" xr:uid="{E3B0343C-856D-42C6-9FE2-338379284CA2}"/>
    <cellStyle name="Normal 2 3 3 2 2 7 26" xfId="21521" xr:uid="{7C448955-718F-4585-AA1A-D70C0B809013}"/>
    <cellStyle name="Normal 2 3 3 2 2 7 27" xfId="21522" xr:uid="{F59A102C-D263-466D-8293-EA844816C05D}"/>
    <cellStyle name="Normal 2 3 3 2 2 7 28" xfId="21523" xr:uid="{50D3CC14-86FD-42C3-8C82-319CB88E7187}"/>
    <cellStyle name="Normal 2 3 3 2 2 7 29" xfId="21524" xr:uid="{003BBA51-05D0-4B65-A4B2-7E85861352D4}"/>
    <cellStyle name="Normal 2 3 3 2 2 7 3" xfId="21525" xr:uid="{4F413580-C79D-46BE-AE3F-4DF63E46D2E7}"/>
    <cellStyle name="Normal 2 3 3 2 2 7 30" xfId="21526" xr:uid="{17D5E76D-24D7-4559-AB07-A2E8A1965E23}"/>
    <cellStyle name="Normal 2 3 3 2 2 7 31" xfId="21527" xr:uid="{836C0E76-01FB-44AA-84CD-3E085291427B}"/>
    <cellStyle name="Normal 2 3 3 2 2 7 4" xfId="21528" xr:uid="{E9376104-67AB-43FC-AB7C-D430176FB3C0}"/>
    <cellStyle name="Normal 2 3 3 2 2 7 5" xfId="21529" xr:uid="{F9E4FBFE-B7C3-483F-95DE-1739AB8BEE57}"/>
    <cellStyle name="Normal 2 3 3 2 2 7 6" xfId="21530" xr:uid="{44CF6D37-B342-4C1F-BD5F-02683DDB55EA}"/>
    <cellStyle name="Normal 2 3 3 2 2 7 7" xfId="21531" xr:uid="{27DC874A-1D12-49D9-962C-51E2241FFFB3}"/>
    <cellStyle name="Normal 2 3 3 2 2 7 8" xfId="21532" xr:uid="{387EA1B8-CF44-4995-9F41-1E41A5D94DD2}"/>
    <cellStyle name="Normal 2 3 3 2 2 7 9" xfId="21533" xr:uid="{5E27873C-782C-4394-9641-8A7B2CF5A534}"/>
    <cellStyle name="Normal 2 3 3 2 2 8" xfId="4423" xr:uid="{F992F15C-ECB4-4894-9F63-24088172F01A}"/>
    <cellStyle name="Normal 2 3 3 2 2 8 10" xfId="21534" xr:uid="{38743774-8828-47EA-8424-C9BB72F6427F}"/>
    <cellStyle name="Normal 2 3 3 2 2 8 11" xfId="21535" xr:uid="{10C27EBB-37A0-4BE2-A9D8-1D963794ACA0}"/>
    <cellStyle name="Normal 2 3 3 2 2 8 12" xfId="21536" xr:uid="{E3624339-075C-4388-90CD-F232C12AC581}"/>
    <cellStyle name="Normal 2 3 3 2 2 8 13" xfId="21537" xr:uid="{FD91F020-4254-47E3-913D-2027D36B51CC}"/>
    <cellStyle name="Normal 2 3 3 2 2 8 14" xfId="21538" xr:uid="{D8C975BA-0712-488A-97FC-FBAB2EF6B743}"/>
    <cellStyle name="Normal 2 3 3 2 2 8 15" xfId="21539" xr:uid="{93219BBA-5AAF-4B70-898C-657791E44A36}"/>
    <cellStyle name="Normal 2 3 3 2 2 8 16" xfId="21540" xr:uid="{7A5C6EF8-8E5E-476B-885E-912145BEE82B}"/>
    <cellStyle name="Normal 2 3 3 2 2 8 17" xfId="21541" xr:uid="{03E44843-929B-4CC3-A3C2-64FD7727707E}"/>
    <cellStyle name="Normal 2 3 3 2 2 8 18" xfId="21542" xr:uid="{4380C2FF-F539-4ABC-97DF-1BADEED54EE6}"/>
    <cellStyle name="Normal 2 3 3 2 2 8 19" xfId="21543" xr:uid="{FB868C9A-4406-4D35-829F-ADE66C13E1C6}"/>
    <cellStyle name="Normal 2 3 3 2 2 8 2" xfId="4424" xr:uid="{01F64050-87BE-4055-9A45-40C61E5315D3}"/>
    <cellStyle name="Normal 2 3 3 2 2 8 20" xfId="21544" xr:uid="{0E240E61-CB2C-468E-A801-14BEE78A2439}"/>
    <cellStyle name="Normal 2 3 3 2 2 8 21" xfId="21545" xr:uid="{31143B85-837D-45EB-8561-3541A823212D}"/>
    <cellStyle name="Normal 2 3 3 2 2 8 22" xfId="21546" xr:uid="{42C12D5A-D96A-491D-A9A9-16FF0F70A2ED}"/>
    <cellStyle name="Normal 2 3 3 2 2 8 23" xfId="21547" xr:uid="{207B58C3-D48B-42CB-8080-BA7994CF77CB}"/>
    <cellStyle name="Normal 2 3 3 2 2 8 24" xfId="21548" xr:uid="{FE89B32B-4E5C-4AFB-9F31-8067DFB81AF2}"/>
    <cellStyle name="Normal 2 3 3 2 2 8 25" xfId="21549" xr:uid="{5BFBB53C-168F-45F9-A495-038445A66294}"/>
    <cellStyle name="Normal 2 3 3 2 2 8 26" xfId="21550" xr:uid="{747178F7-9522-41E2-9A3C-204BB47842C8}"/>
    <cellStyle name="Normal 2 3 3 2 2 8 27" xfId="21551" xr:uid="{3A6CB5F4-6CF4-45A1-B50B-817E3585B323}"/>
    <cellStyle name="Normal 2 3 3 2 2 8 28" xfId="21552" xr:uid="{2E89C43C-4F66-4CF9-AD64-C8C8CA2ED69F}"/>
    <cellStyle name="Normal 2 3 3 2 2 8 29" xfId="21553" xr:uid="{465639BC-D06A-471F-9485-07FB1FFC0FB0}"/>
    <cellStyle name="Normal 2 3 3 2 2 8 3" xfId="21554" xr:uid="{85DBC085-4682-48CD-8E56-725C9A93C40B}"/>
    <cellStyle name="Normal 2 3 3 2 2 8 30" xfId="21555" xr:uid="{44B1B910-B588-455C-865A-AB04BC8F81C8}"/>
    <cellStyle name="Normal 2 3 3 2 2 8 31" xfId="21556" xr:uid="{5A1FBDE6-9C9A-4085-A43B-E33D50CFBD4F}"/>
    <cellStyle name="Normal 2 3 3 2 2 8 4" xfId="21557" xr:uid="{745022AB-FD60-4A32-9175-1A553180DC4C}"/>
    <cellStyle name="Normal 2 3 3 2 2 8 5" xfId="21558" xr:uid="{E7F3CB9E-2EBA-493A-80DE-5A5D4A1CF45D}"/>
    <cellStyle name="Normal 2 3 3 2 2 8 6" xfId="21559" xr:uid="{8136C9E6-9A8C-495C-8F2B-8AAE8EACA8E6}"/>
    <cellStyle name="Normal 2 3 3 2 2 8 7" xfId="21560" xr:uid="{90B5607C-7ABF-462F-B8A8-F7F73368C2EB}"/>
    <cellStyle name="Normal 2 3 3 2 2 8 8" xfId="21561" xr:uid="{DDDF63D7-1416-497F-B6E7-EB85414A68E9}"/>
    <cellStyle name="Normal 2 3 3 2 2 8 9" xfId="21562" xr:uid="{583F70FF-278F-4ECD-A2A1-C721BC2FF7ED}"/>
    <cellStyle name="Normal 2 3 3 2 2 9" xfId="4425" xr:uid="{37209AF9-5B30-46AE-B792-F31272FE22C1}"/>
    <cellStyle name="Normal 2 3 3 2 2 9 10" xfId="21563" xr:uid="{8DDAF1ED-B36C-4570-B1E2-739006942630}"/>
    <cellStyle name="Normal 2 3 3 2 2 9 11" xfId="21564" xr:uid="{E0DA9D46-ED13-4891-A72F-807AAFF6E5F8}"/>
    <cellStyle name="Normal 2 3 3 2 2 9 12" xfId="21565" xr:uid="{1FFB9F79-C3F7-42C1-96D0-F026187DD047}"/>
    <cellStyle name="Normal 2 3 3 2 2 9 13" xfId="21566" xr:uid="{E481ED6E-ECA2-4668-8C80-8E422DC236BD}"/>
    <cellStyle name="Normal 2 3 3 2 2 9 14" xfId="21567" xr:uid="{519DA940-D55A-49D2-9539-3433CB24DA18}"/>
    <cellStyle name="Normal 2 3 3 2 2 9 15" xfId="21568" xr:uid="{0FBA3F70-7B95-4858-8697-88F0A9BFBA30}"/>
    <cellStyle name="Normal 2 3 3 2 2 9 16" xfId="21569" xr:uid="{219DDCEF-7758-451E-9D3C-D040C9916A9F}"/>
    <cellStyle name="Normal 2 3 3 2 2 9 17" xfId="21570" xr:uid="{4F637262-74D6-48E9-B793-448AABE7FA6F}"/>
    <cellStyle name="Normal 2 3 3 2 2 9 18" xfId="21571" xr:uid="{523562C8-4BBB-4394-9A3F-8B512534EAC0}"/>
    <cellStyle name="Normal 2 3 3 2 2 9 19" xfId="21572" xr:uid="{9444E3FB-E416-4FC1-A54D-A5B2BB49544A}"/>
    <cellStyle name="Normal 2 3 3 2 2 9 2" xfId="4426" xr:uid="{0838F193-9354-4508-BA70-5ABD52FDBD43}"/>
    <cellStyle name="Normal 2 3 3 2 2 9 20" xfId="21573" xr:uid="{186F7FA4-28C6-46CE-BFA8-9ECEEFDDF239}"/>
    <cellStyle name="Normal 2 3 3 2 2 9 21" xfId="21574" xr:uid="{594288D7-554B-446D-9293-6F3626CE34A2}"/>
    <cellStyle name="Normal 2 3 3 2 2 9 22" xfId="21575" xr:uid="{E05B0552-7F2C-411C-BDE7-D18EAD6A1ACA}"/>
    <cellStyle name="Normal 2 3 3 2 2 9 23" xfId="21576" xr:uid="{057771C8-6091-44BC-90AB-0196C0F5111C}"/>
    <cellStyle name="Normal 2 3 3 2 2 9 24" xfId="21577" xr:uid="{3B735628-B851-491C-ABB1-A68DE4157CC7}"/>
    <cellStyle name="Normal 2 3 3 2 2 9 25" xfId="21578" xr:uid="{7B504F58-BA0F-4FDB-B93F-0CC157E66555}"/>
    <cellStyle name="Normal 2 3 3 2 2 9 26" xfId="21579" xr:uid="{C6488649-2F02-41CD-B6EF-60D0A9692E22}"/>
    <cellStyle name="Normal 2 3 3 2 2 9 27" xfId="21580" xr:uid="{4516C8C7-9AD1-475F-88D0-E14D7FC52117}"/>
    <cellStyle name="Normal 2 3 3 2 2 9 28" xfId="21581" xr:uid="{0AAA7D90-8E05-400B-A633-BCF5383BD319}"/>
    <cellStyle name="Normal 2 3 3 2 2 9 29" xfId="21582" xr:uid="{2E16D0A4-85FC-47C9-B3BB-B23221DCDE44}"/>
    <cellStyle name="Normal 2 3 3 2 2 9 3" xfId="21583" xr:uid="{DEDAF5AF-C5C2-4029-8FFE-B1038945685F}"/>
    <cellStyle name="Normal 2 3 3 2 2 9 30" xfId="21584" xr:uid="{E103738E-3977-4A4A-ADF3-B88CDC5AFE95}"/>
    <cellStyle name="Normal 2 3 3 2 2 9 31" xfId="21585" xr:uid="{6EB1FC80-6065-45E2-8F7B-45DACC67A0C2}"/>
    <cellStyle name="Normal 2 3 3 2 2 9 4" xfId="21586" xr:uid="{AA53035E-A5F3-4ED3-BF57-98D5FDAF28A3}"/>
    <cellStyle name="Normal 2 3 3 2 2 9 5" xfId="21587" xr:uid="{D8834AC4-BEAA-4821-B53B-05F188EE66B1}"/>
    <cellStyle name="Normal 2 3 3 2 2 9 6" xfId="21588" xr:uid="{D419AFCC-34A1-42F0-9ED8-C39FEF550C9F}"/>
    <cellStyle name="Normal 2 3 3 2 2 9 7" xfId="21589" xr:uid="{3736BE54-946B-4AE3-B6AC-168F2EA4CB8A}"/>
    <cellStyle name="Normal 2 3 3 2 2 9 8" xfId="21590" xr:uid="{25E3B1D0-2471-40AC-9239-756AC1330F0D}"/>
    <cellStyle name="Normal 2 3 3 2 2 9 9" xfId="21591" xr:uid="{504F0689-6387-4A41-8090-C89A58581192}"/>
    <cellStyle name="Normal 2 3 3 2 20" xfId="21592" xr:uid="{311CB58C-610D-47A8-BB65-25DB2AF2E312}"/>
    <cellStyle name="Normal 2 3 3 2 21" xfId="21593" xr:uid="{888374C7-F80C-43EA-96A9-E717C3644A01}"/>
    <cellStyle name="Normal 2 3 3 2 22" xfId="21594" xr:uid="{BBE0A607-0096-4D75-A791-E25D9AC4E75E}"/>
    <cellStyle name="Normal 2 3 3 2 23" xfId="21595" xr:uid="{A03B54EA-7584-45C8-9169-A9F88A8304EA}"/>
    <cellStyle name="Normal 2 3 3 2 24" xfId="21596" xr:uid="{B75D9BE5-9DD5-4662-A5AD-97556C4BB9C7}"/>
    <cellStyle name="Normal 2 3 3 2 25" xfId="21597" xr:uid="{7DB9E27F-A372-4595-86BF-8EB4594CAC47}"/>
    <cellStyle name="Normal 2 3 3 2 26" xfId="21598" xr:uid="{1279DF61-A3FB-4884-9737-B7091EB89CAE}"/>
    <cellStyle name="Normal 2 3 3 2 27" xfId="21599" xr:uid="{535B943E-6C7A-4025-951E-7562B57CB978}"/>
    <cellStyle name="Normal 2 3 3 2 28" xfId="21600" xr:uid="{064D3DAE-5B05-4843-8690-42E2B82EDEDA}"/>
    <cellStyle name="Normal 2 3 3 2 29" xfId="21601" xr:uid="{5C5C5B73-9051-4266-8BEF-1E2E969E02F1}"/>
    <cellStyle name="Normal 2 3 3 2 3" xfId="4427" xr:uid="{835F7BEC-CA03-450D-916D-DE5689C77767}"/>
    <cellStyle name="Normal 2 3 3 2 30" xfId="21602" xr:uid="{96B92BDD-F611-41CE-85E1-332757448038}"/>
    <cellStyle name="Normal 2 3 3 2 31" xfId="21603" xr:uid="{E8E2740B-B838-4155-A3EA-40F45E939790}"/>
    <cellStyle name="Normal 2 3 3 2 32" xfId="21604" xr:uid="{340170E9-AFE5-487F-A31C-28CB4F8E8CC3}"/>
    <cellStyle name="Normal 2 3 3 2 33" xfId="21605" xr:uid="{A3E1509A-AA08-4C9A-AAF3-4BD563D1A5CF}"/>
    <cellStyle name="Normal 2 3 3 2 34" xfId="21606" xr:uid="{F5892560-F530-48FD-879E-2B8C540B14B2}"/>
    <cellStyle name="Normal 2 3 3 2 35" xfId="21607" xr:uid="{1696EC4B-0170-4668-9B1B-60026A44AD31}"/>
    <cellStyle name="Normal 2 3 3 2 36" xfId="21608" xr:uid="{978C3F99-95BE-4F2E-81E2-024B70FD3E78}"/>
    <cellStyle name="Normal 2 3 3 2 37" xfId="21609" xr:uid="{4A6B8C1D-B136-4A68-B05B-F66024684DCA}"/>
    <cellStyle name="Normal 2 3 3 2 38" xfId="21610" xr:uid="{22B9594D-CA1F-4B07-AB19-6AD3C7B3BD54}"/>
    <cellStyle name="Normal 2 3 3 2 39" xfId="21611" xr:uid="{4EB5676D-CAE6-4CA0-931C-274E3A5A5651}"/>
    <cellStyle name="Normal 2 3 3 2 4" xfId="4428" xr:uid="{56E34A21-0598-41D3-8387-F5FDBFBBC7D6}"/>
    <cellStyle name="Normal 2 3 3 2 40" xfId="21612" xr:uid="{E21ED919-A199-4240-994D-20CCF4936D52}"/>
    <cellStyle name="Normal 2 3 3 2 5" xfId="4429" xr:uid="{D5083FDA-AEB1-4434-A80A-64574C0C1DD5}"/>
    <cellStyle name="Normal 2 3 3 2 6" xfId="4430" xr:uid="{28BEDD1C-C0CD-4D96-92AB-4259DA958DF9}"/>
    <cellStyle name="Normal 2 3 3 2 7" xfId="4431" xr:uid="{2C757E8E-0012-4776-9C80-0B44903E0709}"/>
    <cellStyle name="Normal 2 3 3 2 8" xfId="4432" xr:uid="{C084348F-C9C6-4D3A-85C8-5E7F2FA4C591}"/>
    <cellStyle name="Normal 2 3 3 2 9" xfId="4433" xr:uid="{E99CC40D-E076-4A6F-AA27-BA6A2C38AB6F}"/>
    <cellStyle name="Normal 2 3 3 3" xfId="4434" xr:uid="{FC0EBD32-0E46-4FCA-A3C4-E00783F71F85}"/>
    <cellStyle name="Normal 2 3 3 3 10" xfId="4435" xr:uid="{30F63C35-EBDC-4732-AD7A-2A1F84365B18}"/>
    <cellStyle name="Normal 2 3 3 3 11" xfId="21613" xr:uid="{7600AD30-41F9-4EDC-9C25-A76B03EBC788}"/>
    <cellStyle name="Normal 2 3 3 3 12" xfId="21614" xr:uid="{A215D50B-BF84-4E8C-AE18-65945048BFE0}"/>
    <cellStyle name="Normal 2 3 3 3 13" xfId="21615" xr:uid="{3B55D4DA-A1C5-44F6-8969-58541B536BEB}"/>
    <cellStyle name="Normal 2 3 3 3 14" xfId="21616" xr:uid="{D1767B6A-9F50-4F7A-AD3E-841950FE127B}"/>
    <cellStyle name="Normal 2 3 3 3 15" xfId="21617" xr:uid="{47147519-4FCE-4421-9E07-80E367F73451}"/>
    <cellStyle name="Normal 2 3 3 3 16" xfId="21618" xr:uid="{CBA92017-A72B-4A17-B9C0-539DEBF18624}"/>
    <cellStyle name="Normal 2 3 3 3 17" xfId="21619" xr:uid="{5A89D27F-6074-4445-A912-A37B63BA9C2B}"/>
    <cellStyle name="Normal 2 3 3 3 18" xfId="21620" xr:uid="{C0F9BFC4-C312-4FD8-ADB5-045CAD3EFD78}"/>
    <cellStyle name="Normal 2 3 3 3 19" xfId="21621" xr:uid="{92C5F959-9663-450E-B7E8-1CF650F87C10}"/>
    <cellStyle name="Normal 2 3 3 3 2" xfId="4436" xr:uid="{CF5070C1-9CB3-4E60-B3E7-6D388C99CEFB}"/>
    <cellStyle name="Normal 2 3 3 3 20" xfId="21622" xr:uid="{F7DBC41E-035C-4ED8-AEBD-8B9366C99086}"/>
    <cellStyle name="Normal 2 3 3 3 21" xfId="21623" xr:uid="{A1A70245-C0BF-4AB5-9475-E5907319D498}"/>
    <cellStyle name="Normal 2 3 3 3 22" xfId="21624" xr:uid="{EE80540C-D816-451C-86BD-A1FF83E9F6A0}"/>
    <cellStyle name="Normal 2 3 3 3 23" xfId="21625" xr:uid="{3966A03A-14CD-4262-8487-0EBBBCE1C0C5}"/>
    <cellStyle name="Normal 2 3 3 3 24" xfId="21626" xr:uid="{43E4FFAD-33F6-4D42-9903-0644A396DF6B}"/>
    <cellStyle name="Normal 2 3 3 3 25" xfId="21627" xr:uid="{246D9BBC-B48E-4499-9D2F-EDF6105A5DE9}"/>
    <cellStyle name="Normal 2 3 3 3 26" xfId="21628" xr:uid="{597C8693-1F5F-4B2D-AEC0-5C8891CA8841}"/>
    <cellStyle name="Normal 2 3 3 3 27" xfId="21629" xr:uid="{AE763D22-EEDC-41D1-AF04-D27811B172D0}"/>
    <cellStyle name="Normal 2 3 3 3 28" xfId="21630" xr:uid="{A490C675-38C9-49DE-8329-C33D45F35096}"/>
    <cellStyle name="Normal 2 3 3 3 29" xfId="21631" xr:uid="{56DEC2C3-0A51-4F53-9AEA-D1AC55AB4283}"/>
    <cellStyle name="Normal 2 3 3 3 3" xfId="4437" xr:uid="{C1068E08-9024-44B7-8B3F-C73604BB9EFF}"/>
    <cellStyle name="Normal 2 3 3 3 30" xfId="21632" xr:uid="{B919F16D-1BB4-4F07-B317-559327FF02F5}"/>
    <cellStyle name="Normal 2 3 3 3 31" xfId="21633" xr:uid="{A88F3A19-BB76-4561-A91C-1701B12979F1}"/>
    <cellStyle name="Normal 2 3 3 3 32" xfId="21634" xr:uid="{9E466588-9FD9-4E85-8FFB-5A257941097D}"/>
    <cellStyle name="Normal 2 3 3 3 33" xfId="21635" xr:uid="{35C001F9-CB73-48C9-87C8-38704EECF143}"/>
    <cellStyle name="Normal 2 3 3 3 34" xfId="21636" xr:uid="{4224E4B9-3156-420B-BD63-93194A6153FB}"/>
    <cellStyle name="Normal 2 3 3 3 35" xfId="21637" xr:uid="{AA659AA8-BF26-426E-94CC-159E9AA6FF0E}"/>
    <cellStyle name="Normal 2 3 3 3 36" xfId="21638" xr:uid="{C2FF2EC1-75F9-4C1F-B706-C8EB9F75978B}"/>
    <cellStyle name="Normal 2 3 3 3 37" xfId="21639" xr:uid="{89209214-FBEF-4B36-B2A5-284FFFF5E92B}"/>
    <cellStyle name="Normal 2 3 3 3 38" xfId="21640" xr:uid="{5D050318-FD2C-448B-A2FE-49F6BCD9F3C1}"/>
    <cellStyle name="Normal 2 3 3 3 39" xfId="21641" xr:uid="{DBF4AF6C-1E1D-4576-A860-35B6F9453A13}"/>
    <cellStyle name="Normal 2 3 3 3 4" xfId="4438" xr:uid="{7465C555-F5BE-4805-9FFE-62F409DE028A}"/>
    <cellStyle name="Normal 2 3 3 3 5" xfId="4439" xr:uid="{BB454000-A387-469F-B8E4-658FAF097FB6}"/>
    <cellStyle name="Normal 2 3 3 3 6" xfId="4440" xr:uid="{558C2016-929A-476D-A753-C22209EF4D99}"/>
    <cellStyle name="Normal 2 3 3 3 7" xfId="4441" xr:uid="{2DE6E740-2A28-43FC-BA4E-3A4EE8D3597E}"/>
    <cellStyle name="Normal 2 3 3 3 8" xfId="4442" xr:uid="{C511A620-E653-4D29-9620-5F23C2833D49}"/>
    <cellStyle name="Normal 2 3 3 3 9" xfId="4443" xr:uid="{229667B1-DC3C-4D34-A6AA-BD4CD4A4B44D}"/>
    <cellStyle name="Normal 2 3 3 4" xfId="4444" xr:uid="{CDA03A91-5E1D-491C-BD19-B8A19D700E6D}"/>
    <cellStyle name="Normal 2 3 3 4 10" xfId="21642" xr:uid="{B83ACF18-ECEF-4D9D-BB3A-F0977852362F}"/>
    <cellStyle name="Normal 2 3 3 4 11" xfId="21643" xr:uid="{6D355563-D175-4848-B663-AB0CF3DBE4AC}"/>
    <cellStyle name="Normal 2 3 3 4 12" xfId="21644" xr:uid="{E71D5C2A-AB19-46AC-AAE0-8453A90FFBC6}"/>
    <cellStyle name="Normal 2 3 3 4 13" xfId="21645" xr:uid="{EE7FC1CA-4C7A-4E61-9620-5827DDD3C322}"/>
    <cellStyle name="Normal 2 3 3 4 14" xfId="21646" xr:uid="{F629229A-433D-4751-B52C-C4F17849B064}"/>
    <cellStyle name="Normal 2 3 3 4 15" xfId="21647" xr:uid="{F3BE6FA6-6BB1-4A79-909C-CA8A6262784B}"/>
    <cellStyle name="Normal 2 3 3 4 16" xfId="21648" xr:uid="{1CD1E325-8EFD-4224-9F0E-07CD4203C5A1}"/>
    <cellStyle name="Normal 2 3 3 4 17" xfId="21649" xr:uid="{17E7A731-2244-4915-BBB9-1633B175FED5}"/>
    <cellStyle name="Normal 2 3 3 4 18" xfId="21650" xr:uid="{E606DF30-958E-47BE-A5DE-4BB0F5D3E679}"/>
    <cellStyle name="Normal 2 3 3 4 19" xfId="21651" xr:uid="{8B21E052-D730-4B00-80EC-C101356C3CBE}"/>
    <cellStyle name="Normal 2 3 3 4 2" xfId="4445" xr:uid="{85D89036-9FAC-4792-894A-C767450FC47A}"/>
    <cellStyle name="Normal 2 3 3 4 20" xfId="21652" xr:uid="{BD024601-0244-4DFC-B5E8-61CDC19E392D}"/>
    <cellStyle name="Normal 2 3 3 4 21" xfId="21653" xr:uid="{CC514E12-26B8-4AE5-83EB-285CBCACBE74}"/>
    <cellStyle name="Normal 2 3 3 4 22" xfId="21654" xr:uid="{098729E1-CD8A-4A59-8080-0A469B2A9784}"/>
    <cellStyle name="Normal 2 3 3 4 23" xfId="21655" xr:uid="{97093B84-1E20-4B06-A81C-A097542386E3}"/>
    <cellStyle name="Normal 2 3 3 4 24" xfId="21656" xr:uid="{5447D9BF-A9A9-410C-9CFF-8DD80E9B7546}"/>
    <cellStyle name="Normal 2 3 3 4 25" xfId="21657" xr:uid="{55374D7E-08B8-4DEC-955D-D150A8B51B2C}"/>
    <cellStyle name="Normal 2 3 3 4 26" xfId="21658" xr:uid="{F7EA021C-F8F3-424F-AEBC-5DEE882AF649}"/>
    <cellStyle name="Normal 2 3 3 4 27" xfId="21659" xr:uid="{D0CAB6F8-2423-4672-B39B-E884ABFFE751}"/>
    <cellStyle name="Normal 2 3 3 4 28" xfId="21660" xr:uid="{FFD39402-44C6-4F45-B8F4-0DDEAAC9935E}"/>
    <cellStyle name="Normal 2 3 3 4 29" xfId="21661" xr:uid="{0AA14850-C64B-4249-BF01-55264153A54F}"/>
    <cellStyle name="Normal 2 3 3 4 3" xfId="21662" xr:uid="{2B66952D-1ED9-416E-AF06-02F44C54B722}"/>
    <cellStyle name="Normal 2 3 3 4 30" xfId="21663" xr:uid="{01CF503B-DA94-462D-80D5-E72B3FE4E112}"/>
    <cellStyle name="Normal 2 3 3 4 31" xfId="21664" xr:uid="{1F8B9639-D061-4C22-8104-918F55610216}"/>
    <cellStyle name="Normal 2 3 3 4 4" xfId="21665" xr:uid="{2194832A-9442-4C26-9119-4AA774448E35}"/>
    <cellStyle name="Normal 2 3 3 4 5" xfId="21666" xr:uid="{AEDACAA8-FC56-455B-A146-1B64DC1ECDD3}"/>
    <cellStyle name="Normal 2 3 3 4 6" xfId="21667" xr:uid="{E193DF9A-1856-4BF3-A4DA-A9E9DD8F2726}"/>
    <cellStyle name="Normal 2 3 3 4 7" xfId="21668" xr:uid="{F210B32F-006A-4913-B6AD-A6EEBEFC15B2}"/>
    <cellStyle name="Normal 2 3 3 4 8" xfId="21669" xr:uid="{75A02C8D-53F0-4B1C-8683-C15DD4959AC9}"/>
    <cellStyle name="Normal 2 3 3 4 9" xfId="21670" xr:uid="{665EFB20-044E-47C8-A93B-059A21688893}"/>
    <cellStyle name="Normal 2 3 3 5" xfId="4446" xr:uid="{1D158827-E819-448E-AC5B-4064B502D239}"/>
    <cellStyle name="Normal 2 3 3 5 10" xfId="21671" xr:uid="{14EADF12-706A-47E8-8D0C-C1366BF573F2}"/>
    <cellStyle name="Normal 2 3 3 5 11" xfId="21672" xr:uid="{D4D1776D-B4B9-4BC6-B449-F8D7D13305B1}"/>
    <cellStyle name="Normal 2 3 3 5 12" xfId="21673" xr:uid="{7B16B1FB-5538-4BD0-9EFF-3554B6CB2242}"/>
    <cellStyle name="Normal 2 3 3 5 13" xfId="21674" xr:uid="{C7729F49-2FD1-4736-9C90-3D8F3005EB1A}"/>
    <cellStyle name="Normal 2 3 3 5 14" xfId="21675" xr:uid="{3CF949EE-680E-4022-AE8D-53E2CD315C36}"/>
    <cellStyle name="Normal 2 3 3 5 15" xfId="21676" xr:uid="{39BBD78C-5CDB-45C5-9CC9-857FDDC6688B}"/>
    <cellStyle name="Normal 2 3 3 5 16" xfId="21677" xr:uid="{390145C8-39C7-48B2-AC8A-59FE06D2AC5A}"/>
    <cellStyle name="Normal 2 3 3 5 17" xfId="21678" xr:uid="{91A0404E-3440-4938-B6BF-CBAA3016B110}"/>
    <cellStyle name="Normal 2 3 3 5 18" xfId="21679" xr:uid="{5DF23F5F-CBA6-49A9-A9D6-15683B223889}"/>
    <cellStyle name="Normal 2 3 3 5 19" xfId="21680" xr:uid="{0A674C09-D05B-42EA-9129-5B2A0C79C207}"/>
    <cellStyle name="Normal 2 3 3 5 2" xfId="4447" xr:uid="{DFE695E9-BEEA-49DA-BEFA-C6F0301437A6}"/>
    <cellStyle name="Normal 2 3 3 5 20" xfId="21681" xr:uid="{13C88097-B8D1-4B86-867A-6B4A12DF7141}"/>
    <cellStyle name="Normal 2 3 3 5 21" xfId="21682" xr:uid="{A884E7EA-CCFF-4196-9DA1-DDA937740AD0}"/>
    <cellStyle name="Normal 2 3 3 5 22" xfId="21683" xr:uid="{02414C53-AF82-4470-B70E-721CE04F69D7}"/>
    <cellStyle name="Normal 2 3 3 5 23" xfId="21684" xr:uid="{85A73017-1265-40D3-A578-A5763E8FE2C8}"/>
    <cellStyle name="Normal 2 3 3 5 24" xfId="21685" xr:uid="{0BB0A903-DF10-42F0-86F4-30CA348D4204}"/>
    <cellStyle name="Normal 2 3 3 5 25" xfId="21686" xr:uid="{053F94F3-2E77-4810-B1E0-F571450FCD1E}"/>
    <cellStyle name="Normal 2 3 3 5 26" xfId="21687" xr:uid="{B67EDAD5-214E-4F6B-B9F7-1E8E6E98E200}"/>
    <cellStyle name="Normal 2 3 3 5 27" xfId="21688" xr:uid="{1FEE7E87-9D84-4227-B3AA-31964D1F57C6}"/>
    <cellStyle name="Normal 2 3 3 5 28" xfId="21689" xr:uid="{A532E82F-299A-426A-9D41-3D25062C77FD}"/>
    <cellStyle name="Normal 2 3 3 5 29" xfId="21690" xr:uid="{478C0769-28F9-4042-9243-6D04EFF516BF}"/>
    <cellStyle name="Normal 2 3 3 5 3" xfId="21691" xr:uid="{ECE0C3DA-4222-4FED-9494-72013A0666E2}"/>
    <cellStyle name="Normal 2 3 3 5 30" xfId="21692" xr:uid="{FF86DE69-B6FB-4A31-8F08-EFB138A0724C}"/>
    <cellStyle name="Normal 2 3 3 5 31" xfId="21693" xr:uid="{441FD87A-92F9-46C5-9051-5B45E4F0DAED}"/>
    <cellStyle name="Normal 2 3 3 5 4" xfId="21694" xr:uid="{DC9DCA5F-7657-44B5-9D6C-852E5602C133}"/>
    <cellStyle name="Normal 2 3 3 5 5" xfId="21695" xr:uid="{44F5F8DB-8D8B-4EBC-A3DD-5516848C8D4A}"/>
    <cellStyle name="Normal 2 3 3 5 6" xfId="21696" xr:uid="{E91CC821-0D98-4A5E-89E2-4EF7B4A5B4B8}"/>
    <cellStyle name="Normal 2 3 3 5 7" xfId="21697" xr:uid="{8F9E66B9-2708-44DA-90DA-5188F3C5E4FA}"/>
    <cellStyle name="Normal 2 3 3 5 8" xfId="21698" xr:uid="{9A763C8B-FCAB-4D2E-80EB-418883BF7AB5}"/>
    <cellStyle name="Normal 2 3 3 5 9" xfId="21699" xr:uid="{6508D8AD-95FE-4B3A-BD3B-BFBDCF185854}"/>
    <cellStyle name="Normal 2 3 3 6" xfId="4448" xr:uid="{87ED33B4-B6AF-42B2-8757-E41C457F2CE0}"/>
    <cellStyle name="Normal 2 3 3 6 10" xfId="21700" xr:uid="{AC76ABE8-4193-4A4B-92DE-A58A5CC00880}"/>
    <cellStyle name="Normal 2 3 3 6 11" xfId="21701" xr:uid="{B6D21A24-D971-4959-B572-5DFE07DFA1A5}"/>
    <cellStyle name="Normal 2 3 3 6 12" xfId="21702" xr:uid="{77553297-33AB-4E52-B34B-A2DC40489D9F}"/>
    <cellStyle name="Normal 2 3 3 6 13" xfId="21703" xr:uid="{7553ECCB-E7DA-44C2-937A-C35FAA0718FA}"/>
    <cellStyle name="Normal 2 3 3 6 14" xfId="21704" xr:uid="{ECFE9F79-213E-411A-958E-7D449751CE04}"/>
    <cellStyle name="Normal 2 3 3 6 15" xfId="21705" xr:uid="{DABDB70F-B239-4596-A80B-A16956AD624C}"/>
    <cellStyle name="Normal 2 3 3 6 16" xfId="21706" xr:uid="{275402AE-6C73-4EE8-99F9-1E5BD1E76A97}"/>
    <cellStyle name="Normal 2 3 3 6 17" xfId="21707" xr:uid="{D5E8FD7D-8777-4D77-92C8-25AF347F5A6A}"/>
    <cellStyle name="Normal 2 3 3 6 18" xfId="21708" xr:uid="{1F4E10FF-3631-47A0-87A8-B255FCCC622A}"/>
    <cellStyle name="Normal 2 3 3 6 19" xfId="21709" xr:uid="{AD30D495-774B-4282-94BF-DDF4C558F0CC}"/>
    <cellStyle name="Normal 2 3 3 6 2" xfId="4449" xr:uid="{761D5CDF-C7B3-4F1A-B127-3F80F769CD46}"/>
    <cellStyle name="Normal 2 3 3 6 20" xfId="21710" xr:uid="{6CCF1B9C-AA84-4A02-A296-F85B68637590}"/>
    <cellStyle name="Normal 2 3 3 6 21" xfId="21711" xr:uid="{89C0B470-4FEE-49FC-B00F-24D9FEA1ED00}"/>
    <cellStyle name="Normal 2 3 3 6 22" xfId="21712" xr:uid="{2FF45FCC-34AD-42B9-A5EF-41914EF7F5D8}"/>
    <cellStyle name="Normal 2 3 3 6 23" xfId="21713" xr:uid="{D5204DDF-A456-418C-9A7F-36B49121B0D9}"/>
    <cellStyle name="Normal 2 3 3 6 24" xfId="21714" xr:uid="{0B9787DD-76FA-4D82-AB13-D9B04278604F}"/>
    <cellStyle name="Normal 2 3 3 6 25" xfId="21715" xr:uid="{F48A9958-6070-439C-8200-285B50CE6578}"/>
    <cellStyle name="Normal 2 3 3 6 26" xfId="21716" xr:uid="{B41A7B9F-3E22-44B4-84AE-E6D37F59EC77}"/>
    <cellStyle name="Normal 2 3 3 6 27" xfId="21717" xr:uid="{21B26F3F-2801-4F16-AF5D-2EE58D7A7AC3}"/>
    <cellStyle name="Normal 2 3 3 6 28" xfId="21718" xr:uid="{D558EE00-FD61-4BC8-8298-9D2BC19EDB3B}"/>
    <cellStyle name="Normal 2 3 3 6 29" xfId="21719" xr:uid="{98C9628B-D423-4B97-B36A-CA5BCC2C064F}"/>
    <cellStyle name="Normal 2 3 3 6 3" xfId="21720" xr:uid="{7879388D-518B-421C-AFA4-619618B08412}"/>
    <cellStyle name="Normal 2 3 3 6 30" xfId="21721" xr:uid="{F0618B26-BFD8-4E36-9200-6880B16570AE}"/>
    <cellStyle name="Normal 2 3 3 6 31" xfId="21722" xr:uid="{7664B673-396B-461E-A199-CBFC33126514}"/>
    <cellStyle name="Normal 2 3 3 6 4" xfId="21723" xr:uid="{1285FEF6-6BA8-4249-9D88-19405CC395EF}"/>
    <cellStyle name="Normal 2 3 3 6 5" xfId="21724" xr:uid="{71902BA7-F3D8-40AC-8A50-37CCCDBB5282}"/>
    <cellStyle name="Normal 2 3 3 6 6" xfId="21725" xr:uid="{F65A313F-6206-4229-821A-6FF8865B72AC}"/>
    <cellStyle name="Normal 2 3 3 6 7" xfId="21726" xr:uid="{A15E7A73-9230-434F-958D-93CFA00BDDEB}"/>
    <cellStyle name="Normal 2 3 3 6 8" xfId="21727" xr:uid="{F709CAE1-8875-4D8B-906C-C68185A1807C}"/>
    <cellStyle name="Normal 2 3 3 6 9" xfId="21728" xr:uid="{11DB71AF-80CD-4655-80FC-146F60D2C43B}"/>
    <cellStyle name="Normal 2 3 3 7" xfId="4450" xr:uid="{2DAD587E-FDF3-44DB-8575-747B9825BD03}"/>
    <cellStyle name="Normal 2 3 3 7 10" xfId="21729" xr:uid="{833CC6F4-008E-4DCC-AE5A-E2335077C66B}"/>
    <cellStyle name="Normal 2 3 3 7 11" xfId="21730" xr:uid="{B0858F44-B0C8-423B-B857-D35C7AF6C5F4}"/>
    <cellStyle name="Normal 2 3 3 7 12" xfId="21731" xr:uid="{B39B248B-FAA2-4985-A669-B147B7B8495E}"/>
    <cellStyle name="Normal 2 3 3 7 13" xfId="21732" xr:uid="{C8B5282A-E3AB-4766-BABC-61F4B5CA1E5A}"/>
    <cellStyle name="Normal 2 3 3 7 14" xfId="21733" xr:uid="{A0B04DFB-D275-48EB-BA11-05241BBA6115}"/>
    <cellStyle name="Normal 2 3 3 7 15" xfId="21734" xr:uid="{F5A540EE-E438-4487-BF94-90A6F7119CEE}"/>
    <cellStyle name="Normal 2 3 3 7 16" xfId="21735" xr:uid="{77C8DDB7-F158-434C-B079-451F3510E749}"/>
    <cellStyle name="Normal 2 3 3 7 17" xfId="21736" xr:uid="{6D2C72A3-E294-410F-91F7-3879FF8CC990}"/>
    <cellStyle name="Normal 2 3 3 7 18" xfId="21737" xr:uid="{7A9F3DB0-72AB-4131-8AA4-FEF4FDA97210}"/>
    <cellStyle name="Normal 2 3 3 7 19" xfId="21738" xr:uid="{B222AE48-6FF0-4AE5-B5FA-3847E4762BC3}"/>
    <cellStyle name="Normal 2 3 3 7 2" xfId="4451" xr:uid="{D4D73E66-06E1-43CE-8DBC-3D6EFE82C2FE}"/>
    <cellStyle name="Normal 2 3 3 7 20" xfId="21739" xr:uid="{DB32FC4D-32F0-4842-9E2E-72F41B0B9AD5}"/>
    <cellStyle name="Normal 2 3 3 7 21" xfId="21740" xr:uid="{4004AE6B-4F1D-43BF-B018-51491D5E85B6}"/>
    <cellStyle name="Normal 2 3 3 7 22" xfId="21741" xr:uid="{04F31361-2E3E-4491-9418-9CF4DD87DECC}"/>
    <cellStyle name="Normal 2 3 3 7 23" xfId="21742" xr:uid="{7DABA29C-DC76-4010-9258-1318A8B40F28}"/>
    <cellStyle name="Normal 2 3 3 7 24" xfId="21743" xr:uid="{0EA6930A-56BC-4294-8B1C-9EBC0412EC31}"/>
    <cellStyle name="Normal 2 3 3 7 25" xfId="21744" xr:uid="{E29F43FF-1FCF-4C1C-B77B-A39A5437D65B}"/>
    <cellStyle name="Normal 2 3 3 7 26" xfId="21745" xr:uid="{E1C61716-7575-4281-ADA8-1FEAE5F2B366}"/>
    <cellStyle name="Normal 2 3 3 7 27" xfId="21746" xr:uid="{09D46360-325A-4D0D-9642-6FA3CA79D9A4}"/>
    <cellStyle name="Normal 2 3 3 7 28" xfId="21747" xr:uid="{EF00B949-2DF4-4E4C-BC9E-31385790B598}"/>
    <cellStyle name="Normal 2 3 3 7 29" xfId="21748" xr:uid="{1591D431-8235-49B7-A61C-0D94FBACDAF5}"/>
    <cellStyle name="Normal 2 3 3 7 3" xfId="21749" xr:uid="{E80CA16F-A40A-4875-AA0A-58679CFDE358}"/>
    <cellStyle name="Normal 2 3 3 7 30" xfId="21750" xr:uid="{079ADA94-ADED-49B5-A89B-83D43D506E6E}"/>
    <cellStyle name="Normal 2 3 3 7 31" xfId="21751" xr:uid="{71971389-6243-4509-A42A-2DBD67887164}"/>
    <cellStyle name="Normal 2 3 3 7 4" xfId="21752" xr:uid="{9BA311F9-9334-428A-845F-B797589C6E41}"/>
    <cellStyle name="Normal 2 3 3 7 5" xfId="21753" xr:uid="{DFA3FCC7-E978-4C84-92ED-D06EB4C9E6AC}"/>
    <cellStyle name="Normal 2 3 3 7 6" xfId="21754" xr:uid="{9631E131-A3FA-4328-BFB5-FE950C2BB763}"/>
    <cellStyle name="Normal 2 3 3 7 7" xfId="21755" xr:uid="{55DC1B8E-99D3-4779-A95E-F0D48CAB7C10}"/>
    <cellStyle name="Normal 2 3 3 7 8" xfId="21756" xr:uid="{553679DC-1822-4B4C-9EF7-C36B2872F5B0}"/>
    <cellStyle name="Normal 2 3 3 7 9" xfId="21757" xr:uid="{2BEEB105-6E15-44DE-A4CD-2F936FA9EF20}"/>
    <cellStyle name="Normal 2 3 3 8" xfId="4452" xr:uid="{0BBE8D90-1607-471F-A8F6-975C0035D8F6}"/>
    <cellStyle name="Normal 2 3 3 8 10" xfId="21758" xr:uid="{679C92FD-D77D-4517-8622-66636D07396F}"/>
    <cellStyle name="Normal 2 3 3 8 11" xfId="21759" xr:uid="{45024F6D-AC0A-48B1-88B3-0A1C9FBC980E}"/>
    <cellStyle name="Normal 2 3 3 8 12" xfId="21760" xr:uid="{08CC9519-F040-4A15-A64D-3E91DE9BFFEE}"/>
    <cellStyle name="Normal 2 3 3 8 13" xfId="21761" xr:uid="{1E7E311B-F12A-42C8-A5D4-E309274D3F2E}"/>
    <cellStyle name="Normal 2 3 3 8 14" xfId="21762" xr:uid="{F2E4A76C-D328-428A-81C9-276A96BD4D68}"/>
    <cellStyle name="Normal 2 3 3 8 15" xfId="21763" xr:uid="{A6FCAD1F-EB94-42DB-8F8B-F49F403D8597}"/>
    <cellStyle name="Normal 2 3 3 8 16" xfId="21764" xr:uid="{1B8F7FF1-0174-48AD-AF23-22221B51747A}"/>
    <cellStyle name="Normal 2 3 3 8 17" xfId="21765" xr:uid="{65D72588-C35E-488C-B29A-E7CDEA324B56}"/>
    <cellStyle name="Normal 2 3 3 8 18" xfId="21766" xr:uid="{F1EF2F43-7345-4251-A2A2-FFD6335999C0}"/>
    <cellStyle name="Normal 2 3 3 8 19" xfId="21767" xr:uid="{247DC834-6EC9-465C-BF9C-CBDEEF67FE87}"/>
    <cellStyle name="Normal 2 3 3 8 2" xfId="4453" xr:uid="{0945E76C-77E2-4534-947B-9BAF49A70E18}"/>
    <cellStyle name="Normal 2 3 3 8 20" xfId="21768" xr:uid="{D2A278C8-74C0-4D74-BA15-D08CB0DEB4B9}"/>
    <cellStyle name="Normal 2 3 3 8 21" xfId="21769" xr:uid="{C521B69D-3126-44B7-BD13-A436573C8067}"/>
    <cellStyle name="Normal 2 3 3 8 22" xfId="21770" xr:uid="{F209AE2A-7B07-4474-8552-7228BFE93316}"/>
    <cellStyle name="Normal 2 3 3 8 23" xfId="21771" xr:uid="{57B59B22-1CD3-435E-B322-4CCA8D1726DF}"/>
    <cellStyle name="Normal 2 3 3 8 24" xfId="21772" xr:uid="{617C20D7-8FB3-4B8C-8297-7C8C6621B0A9}"/>
    <cellStyle name="Normal 2 3 3 8 25" xfId="21773" xr:uid="{4B957E7F-47F0-4115-A886-01BF7C0EECBB}"/>
    <cellStyle name="Normal 2 3 3 8 26" xfId="21774" xr:uid="{E09BA09D-E493-47E3-89FF-95480BE0A0AB}"/>
    <cellStyle name="Normal 2 3 3 8 27" xfId="21775" xr:uid="{E6D41A07-87BF-405B-BD78-B6C6374EC864}"/>
    <cellStyle name="Normal 2 3 3 8 28" xfId="21776" xr:uid="{00750726-6AF4-432F-8F06-D3D768E13B44}"/>
    <cellStyle name="Normal 2 3 3 8 29" xfId="21777" xr:uid="{F2EE1AB7-172F-44BC-93D6-AFD6458E2FC5}"/>
    <cellStyle name="Normal 2 3 3 8 3" xfId="21778" xr:uid="{E1F84ED9-7E45-4D45-A84F-16927E870685}"/>
    <cellStyle name="Normal 2 3 3 8 30" xfId="21779" xr:uid="{C9B771A9-0FBA-4884-B000-3019CD5B61D8}"/>
    <cellStyle name="Normal 2 3 3 8 31" xfId="21780" xr:uid="{0C2EE479-EE18-496E-9D48-261445E20001}"/>
    <cellStyle name="Normal 2 3 3 8 4" xfId="21781" xr:uid="{41B60EEE-9C17-4718-A4A6-DAD57AF182DE}"/>
    <cellStyle name="Normal 2 3 3 8 5" xfId="21782" xr:uid="{7796DB4D-7A96-46D0-A813-8B9EFA965BBA}"/>
    <cellStyle name="Normal 2 3 3 8 6" xfId="21783" xr:uid="{B490FCE1-4DF5-4B80-8BDD-B978A05E5260}"/>
    <cellStyle name="Normal 2 3 3 8 7" xfId="21784" xr:uid="{DB3E3ADE-C5DD-4997-A47C-56A932E02516}"/>
    <cellStyle name="Normal 2 3 3 8 8" xfId="21785" xr:uid="{4742EB61-FC8A-4A34-A493-947F10D3401D}"/>
    <cellStyle name="Normal 2 3 3 8 9" xfId="21786" xr:uid="{802923BC-FD67-4D8D-BC43-BFA8576F5BDC}"/>
    <cellStyle name="Normal 2 3 3 9" xfId="4454" xr:uid="{01EDF602-2276-4391-B9F3-64AF4125335C}"/>
    <cellStyle name="Normal 2 3 3 9 10" xfId="21787" xr:uid="{3E8D465F-0712-4584-95CC-57712A66432F}"/>
    <cellStyle name="Normal 2 3 3 9 11" xfId="21788" xr:uid="{F7B6E170-F31B-4F24-9C7D-4DC51FB80054}"/>
    <cellStyle name="Normal 2 3 3 9 12" xfId="21789" xr:uid="{6E7449E1-A895-47F6-9226-910F092BB8CC}"/>
    <cellStyle name="Normal 2 3 3 9 13" xfId="21790" xr:uid="{9285821C-B2B3-411C-887E-25D7F6C4CA43}"/>
    <cellStyle name="Normal 2 3 3 9 14" xfId="21791" xr:uid="{A0392142-3627-4E19-93BC-30F447FF169A}"/>
    <cellStyle name="Normal 2 3 3 9 15" xfId="21792" xr:uid="{DD3D411D-B3AE-4A54-8DE8-5BCF2C8F59D7}"/>
    <cellStyle name="Normal 2 3 3 9 16" xfId="21793" xr:uid="{58E740C0-B7C0-4B73-BBF3-B95771D184C3}"/>
    <cellStyle name="Normal 2 3 3 9 17" xfId="21794" xr:uid="{44AD67DF-A7B7-4B92-8929-487F20BA5C21}"/>
    <cellStyle name="Normal 2 3 3 9 18" xfId="21795" xr:uid="{9E72D897-90BB-41FF-9FAD-BF75A21A062B}"/>
    <cellStyle name="Normal 2 3 3 9 19" xfId="21796" xr:uid="{F5A65EFE-C7C7-4F64-AB6F-8B292F5B028F}"/>
    <cellStyle name="Normal 2 3 3 9 2" xfId="4455" xr:uid="{A30461B4-81F1-40D8-9206-FE17AE6AF7D1}"/>
    <cellStyle name="Normal 2 3 3 9 20" xfId="21797" xr:uid="{7534FE80-F5E3-40BD-8E40-B4A8789C73C9}"/>
    <cellStyle name="Normal 2 3 3 9 21" xfId="21798" xr:uid="{71BE2F1A-A3B4-4C83-80AF-693AEF39BD45}"/>
    <cellStyle name="Normal 2 3 3 9 22" xfId="21799" xr:uid="{F03E655D-BF17-44C8-92D9-BDC4F3CB00AF}"/>
    <cellStyle name="Normal 2 3 3 9 23" xfId="21800" xr:uid="{E38FF014-513D-4B2E-B886-E71E75D7BCB0}"/>
    <cellStyle name="Normal 2 3 3 9 24" xfId="21801" xr:uid="{2818F67B-5600-4256-B14F-EF0EA6A42050}"/>
    <cellStyle name="Normal 2 3 3 9 25" xfId="21802" xr:uid="{CD19AD7D-642B-4C67-A4EA-739A67558EAD}"/>
    <cellStyle name="Normal 2 3 3 9 26" xfId="21803" xr:uid="{C9D275C8-B62C-4737-9580-C9784246F686}"/>
    <cellStyle name="Normal 2 3 3 9 27" xfId="21804" xr:uid="{1BC8ABFA-83CF-45F9-8F07-82F68D1F1890}"/>
    <cellStyle name="Normal 2 3 3 9 28" xfId="21805" xr:uid="{C9F67140-116C-465E-9E3C-61458CF96BA4}"/>
    <cellStyle name="Normal 2 3 3 9 29" xfId="21806" xr:uid="{AD5B02C6-6B84-4DE7-AA6F-3CD31024398A}"/>
    <cellStyle name="Normal 2 3 3 9 3" xfId="21807" xr:uid="{D72A5D99-7B1A-44C4-8BE1-216492893DE4}"/>
    <cellStyle name="Normal 2 3 3 9 30" xfId="21808" xr:uid="{AF40E033-1E73-4D3B-A8A4-24BB7DCE8700}"/>
    <cellStyle name="Normal 2 3 3 9 31" xfId="21809" xr:uid="{0A246455-9685-41CE-B41D-ECFFE1DEB90A}"/>
    <cellStyle name="Normal 2 3 3 9 4" xfId="21810" xr:uid="{81B404F7-F091-48D7-8404-86DD5B416460}"/>
    <cellStyle name="Normal 2 3 3 9 5" xfId="21811" xr:uid="{963EBB84-7C48-482A-8238-5AF97B0C3F14}"/>
    <cellStyle name="Normal 2 3 3 9 6" xfId="21812" xr:uid="{EEC011CC-F69B-44AE-9A02-79C3CCC3F302}"/>
    <cellStyle name="Normal 2 3 3 9 7" xfId="21813" xr:uid="{CBA046A2-43BE-450A-82CD-F9F2400B1EB4}"/>
    <cellStyle name="Normal 2 3 3 9 8" xfId="21814" xr:uid="{2C245B5C-9F02-4731-A7C1-89C6A53E315E}"/>
    <cellStyle name="Normal 2 3 3 9 9" xfId="21815" xr:uid="{E3D44662-FC2E-475C-90FA-5CBD2B2ED309}"/>
    <cellStyle name="Normal 2 3 30" xfId="21816" xr:uid="{26F1498B-5582-4B76-B680-26FD9CF883FF}"/>
    <cellStyle name="Normal 2 3 4" xfId="4456" xr:uid="{4707E604-C6CA-4141-B4A9-289F992D28DF}"/>
    <cellStyle name="Normal 2 3 4 2" xfId="4457" xr:uid="{D541FF84-F609-437A-AFFA-9082AA5D5C09}"/>
    <cellStyle name="Normal 2 3 4 2 10" xfId="4458" xr:uid="{9C5E0E1F-E398-49BA-A6A1-4FA94840A0F4}"/>
    <cellStyle name="Normal 2 3 4 2 11" xfId="21817" xr:uid="{A5B9E344-646F-4504-8182-8D2E8260A267}"/>
    <cellStyle name="Normal 2 3 4 2 12" xfId="21818" xr:uid="{259A07A4-7101-43D0-8453-FE7C61A69959}"/>
    <cellStyle name="Normal 2 3 4 2 13" xfId="21819" xr:uid="{9544BCB6-D576-42E6-A91E-3417BFA06E6B}"/>
    <cellStyle name="Normal 2 3 4 2 14" xfId="21820" xr:uid="{58710A6C-1D9C-4B60-90D1-652F56FACBB2}"/>
    <cellStyle name="Normal 2 3 4 2 15" xfId="21821" xr:uid="{FAD16036-C633-4941-9AED-15B9C6D242F4}"/>
    <cellStyle name="Normal 2 3 4 2 16" xfId="21822" xr:uid="{2BAF09D5-858F-4878-8A29-3FBEDEB9B64B}"/>
    <cellStyle name="Normal 2 3 4 2 17" xfId="21823" xr:uid="{B82201DD-F320-4B71-9851-E7AC89DE7025}"/>
    <cellStyle name="Normal 2 3 4 2 18" xfId="21824" xr:uid="{302499A1-5893-43F2-89EC-DC863CCD1DA7}"/>
    <cellStyle name="Normal 2 3 4 2 19" xfId="21825" xr:uid="{97C78DA0-BC0B-4A01-9934-E5FC2FDCDDBC}"/>
    <cellStyle name="Normal 2 3 4 2 2" xfId="4459" xr:uid="{C5AF1793-3B5C-4B0B-A92D-8BD07D862281}"/>
    <cellStyle name="Normal 2 3 4 2 20" xfId="21826" xr:uid="{7BF28842-9780-45C5-9898-7470146FD0A7}"/>
    <cellStyle name="Normal 2 3 4 2 21" xfId="21827" xr:uid="{F148754E-1AC6-4D0A-A0D2-B37F4BFFA681}"/>
    <cellStyle name="Normal 2 3 4 2 22" xfId="21828" xr:uid="{D9182BF4-52B4-4341-8D18-4A2269B43C9F}"/>
    <cellStyle name="Normal 2 3 4 2 23" xfId="21829" xr:uid="{7FF348F3-F40A-4B40-AD23-3830F5AA488A}"/>
    <cellStyle name="Normal 2 3 4 2 24" xfId="21830" xr:uid="{540EFBAD-2606-4396-B8C2-57C7F45EF9A7}"/>
    <cellStyle name="Normal 2 3 4 2 25" xfId="21831" xr:uid="{6E81F638-16DD-452F-896B-CE45E77D6B1E}"/>
    <cellStyle name="Normal 2 3 4 2 26" xfId="21832" xr:uid="{D94A85C1-BF25-4286-8995-0A9070A13AD7}"/>
    <cellStyle name="Normal 2 3 4 2 27" xfId="21833" xr:uid="{D1617C3C-E5CE-4851-B8D4-FA6741B8151C}"/>
    <cellStyle name="Normal 2 3 4 2 28" xfId="21834" xr:uid="{EF56A06B-599B-4DC9-8311-E634C674ED87}"/>
    <cellStyle name="Normal 2 3 4 2 29" xfId="21835" xr:uid="{6FD6AEB9-4444-4CE8-B1C9-E1B51BE0F054}"/>
    <cellStyle name="Normal 2 3 4 2 3" xfId="4460" xr:uid="{050B89ED-71E8-4F9F-B61E-2AFAFBB4EC1F}"/>
    <cellStyle name="Normal 2 3 4 2 30" xfId="21836" xr:uid="{827E8BF1-F330-46DD-BA26-4E45E6C1B62B}"/>
    <cellStyle name="Normal 2 3 4 2 31" xfId="21837" xr:uid="{3AE3A6C9-CC33-4922-9324-EA0A1C29389E}"/>
    <cellStyle name="Normal 2 3 4 2 32" xfId="21838" xr:uid="{318F6436-6DED-46AF-BB7E-AF5359B6BB86}"/>
    <cellStyle name="Normal 2 3 4 2 33" xfId="21839" xr:uid="{B40F5BA2-C8AC-4443-A11B-8C99D54FE89C}"/>
    <cellStyle name="Normal 2 3 4 2 34" xfId="21840" xr:uid="{906EC96D-DB5D-42A5-9CEA-4DF31486CB49}"/>
    <cellStyle name="Normal 2 3 4 2 35" xfId="21841" xr:uid="{DF4806A0-39B1-433D-9F5A-D4322C417910}"/>
    <cellStyle name="Normal 2 3 4 2 36" xfId="21842" xr:uid="{F6FFBB67-EA43-4FBB-8EBC-C043BB014D00}"/>
    <cellStyle name="Normal 2 3 4 2 37" xfId="21843" xr:uid="{DA177838-C506-47AF-A655-1DFD68613A77}"/>
    <cellStyle name="Normal 2 3 4 2 38" xfId="21844" xr:uid="{F121B92D-0343-4DBF-9CC3-5F831368BA8C}"/>
    <cellStyle name="Normal 2 3 4 2 39" xfId="21845" xr:uid="{2164A47D-04EB-4FEB-ACC5-F3E0C2A332C4}"/>
    <cellStyle name="Normal 2 3 4 2 4" xfId="4461" xr:uid="{AAA10B55-D237-47EE-A91B-D9BDAD287CF1}"/>
    <cellStyle name="Normal 2 3 4 2 5" xfId="4462" xr:uid="{D3014A11-7530-42CF-88E1-6C09D732325F}"/>
    <cellStyle name="Normal 2 3 4 2 6" xfId="4463" xr:uid="{AE77E891-7E77-4C21-889E-6947E01474A7}"/>
    <cellStyle name="Normal 2 3 4 2 7" xfId="4464" xr:uid="{9457F057-5BE7-45A4-B82A-3CB5FEAD79EC}"/>
    <cellStyle name="Normal 2 3 4 2 8" xfId="4465" xr:uid="{65E1E52A-8500-4941-9F2C-FBEBD396AC78}"/>
    <cellStyle name="Normal 2 3 4 2 9" xfId="4466" xr:uid="{1A3C9856-6180-40A9-AE22-15438C2822E9}"/>
    <cellStyle name="Normal 2 3 4 3" xfId="4467" xr:uid="{83905B77-214E-4B1D-BFD7-C9E68381E789}"/>
    <cellStyle name="Normal 2 3 4 3 10" xfId="21846" xr:uid="{DD8B2C81-E352-45D7-A8AE-CC9A3E42C1A2}"/>
    <cellStyle name="Normal 2 3 4 3 11" xfId="21847" xr:uid="{A0B9A3DF-AA69-41A0-97B8-38B91D7B7DED}"/>
    <cellStyle name="Normal 2 3 4 3 12" xfId="21848" xr:uid="{67EF9340-97A2-41AE-8879-CF08696FEB01}"/>
    <cellStyle name="Normal 2 3 4 3 13" xfId="21849" xr:uid="{0B2E39EA-1D9A-4C86-8A3B-BFFEAF5DA679}"/>
    <cellStyle name="Normal 2 3 4 3 14" xfId="21850" xr:uid="{8C2BB9C2-49C1-4B84-9615-CD2135744F07}"/>
    <cellStyle name="Normal 2 3 4 3 15" xfId="21851" xr:uid="{9D5D75D3-BC98-4CB3-A12E-2C306FFC7A65}"/>
    <cellStyle name="Normal 2 3 4 3 16" xfId="21852" xr:uid="{F938787B-160C-4E11-A7FC-6F0F0C5E04B8}"/>
    <cellStyle name="Normal 2 3 4 3 17" xfId="21853" xr:uid="{43B2D1F8-1C97-4D09-BE85-2055E00316C0}"/>
    <cellStyle name="Normal 2 3 4 3 18" xfId="21854" xr:uid="{082ADBD0-AC2C-4843-8185-6C92744E8205}"/>
    <cellStyle name="Normal 2 3 4 3 19" xfId="21855" xr:uid="{4F3AA104-EF38-4441-9E19-1021B5769554}"/>
    <cellStyle name="Normal 2 3 4 3 2" xfId="4468" xr:uid="{2632A74F-A1C1-42D6-B327-CEC42AFF293B}"/>
    <cellStyle name="Normal 2 3 4 3 20" xfId="21856" xr:uid="{69F0D6AB-819D-4587-8AB2-1FC9C1E4AFCD}"/>
    <cellStyle name="Normal 2 3 4 3 21" xfId="21857" xr:uid="{6D8FFE40-7BF1-4745-9C4E-B78EC9F19083}"/>
    <cellStyle name="Normal 2 3 4 3 22" xfId="21858" xr:uid="{D958ACD4-182A-45BE-AB93-79C5DB7DC584}"/>
    <cellStyle name="Normal 2 3 4 3 23" xfId="21859" xr:uid="{C1AAC4B2-F2FF-4A04-B17D-10641AEDF6C0}"/>
    <cellStyle name="Normal 2 3 4 3 24" xfId="21860" xr:uid="{70B4C52D-5CDB-4927-8575-3138EA57C3DD}"/>
    <cellStyle name="Normal 2 3 4 3 25" xfId="21861" xr:uid="{C57F55FA-017B-46FB-8D86-B428DAD72929}"/>
    <cellStyle name="Normal 2 3 4 3 26" xfId="21862" xr:uid="{51CEF468-5942-4B72-B93D-1A85A7B4E101}"/>
    <cellStyle name="Normal 2 3 4 3 27" xfId="21863" xr:uid="{0940C50E-F3A7-4691-8E72-FB896C3A9C48}"/>
    <cellStyle name="Normal 2 3 4 3 28" xfId="21864" xr:uid="{5B43F688-72DF-4C0B-8E91-FB7140DEDB49}"/>
    <cellStyle name="Normal 2 3 4 3 29" xfId="21865" xr:uid="{4AB7B3FA-BC94-41D4-8E8B-4627A9481C56}"/>
    <cellStyle name="Normal 2 3 4 3 3" xfId="21866" xr:uid="{4E8D65E0-5D7F-4199-BEEF-626F860D931C}"/>
    <cellStyle name="Normal 2 3 4 3 30" xfId="21867" xr:uid="{DB3834EA-7C50-4E62-8DEF-4EB1E77BE8E2}"/>
    <cellStyle name="Normal 2 3 4 3 31" xfId="21868" xr:uid="{816AC103-FE46-4B80-A95E-A327B4A763AE}"/>
    <cellStyle name="Normal 2 3 4 3 4" xfId="21869" xr:uid="{D5C47A74-32BA-41E5-889B-61EF9C050E71}"/>
    <cellStyle name="Normal 2 3 4 3 5" xfId="21870" xr:uid="{29656E49-7218-4E97-99A9-3CEA17659503}"/>
    <cellStyle name="Normal 2 3 4 3 6" xfId="21871" xr:uid="{FDB1FBD2-7FB5-4465-9010-08F5487B52C0}"/>
    <cellStyle name="Normal 2 3 4 3 7" xfId="21872" xr:uid="{C50709DD-4C6C-472B-80B5-D152D92C1255}"/>
    <cellStyle name="Normal 2 3 4 3 8" xfId="21873" xr:uid="{7168AFDA-E79D-44E7-A632-CB2793880B38}"/>
    <cellStyle name="Normal 2 3 4 3 9" xfId="21874" xr:uid="{FC500502-B42A-4719-91E6-817B2E1AAE52}"/>
    <cellStyle name="Normal 2 3 4 4" xfId="4469" xr:uid="{82D3032B-76B2-432A-84FC-EB79C0E3AD5A}"/>
    <cellStyle name="Normal 2 3 4 4 10" xfId="21875" xr:uid="{54683BAB-2526-4CA7-A81B-E69AC9143A20}"/>
    <cellStyle name="Normal 2 3 4 4 11" xfId="21876" xr:uid="{8D5864D6-B04D-43BD-B657-E60D656FF6E5}"/>
    <cellStyle name="Normal 2 3 4 4 12" xfId="21877" xr:uid="{C8769842-6EF3-41ED-BAAB-61B029450118}"/>
    <cellStyle name="Normal 2 3 4 4 13" xfId="21878" xr:uid="{2B240C2D-7805-4B74-8809-B48EA7FC81DF}"/>
    <cellStyle name="Normal 2 3 4 4 14" xfId="21879" xr:uid="{E3ED15F0-F3F5-4A18-A141-4E2186B66425}"/>
    <cellStyle name="Normal 2 3 4 4 15" xfId="21880" xr:uid="{22E66C17-8A04-4863-8651-F2D31FDB477F}"/>
    <cellStyle name="Normal 2 3 4 4 16" xfId="21881" xr:uid="{03EDB210-F703-409E-B4BB-A2627E394CE4}"/>
    <cellStyle name="Normal 2 3 4 4 17" xfId="21882" xr:uid="{1F15242B-8631-4D3D-969E-B2AE6D17D157}"/>
    <cellStyle name="Normal 2 3 4 4 18" xfId="21883" xr:uid="{16258DB6-D795-46D5-97A7-31FC3B8479DB}"/>
    <cellStyle name="Normal 2 3 4 4 19" xfId="21884" xr:uid="{7FD61CF1-E420-4813-BF08-64A4BA95E54D}"/>
    <cellStyle name="Normal 2 3 4 4 2" xfId="4470" xr:uid="{06DC5C35-61D3-4F8D-BF01-85A9C420CF50}"/>
    <cellStyle name="Normal 2 3 4 4 20" xfId="21885" xr:uid="{224FE11E-C9BB-431F-A418-0A2F3CDE17CC}"/>
    <cellStyle name="Normal 2 3 4 4 21" xfId="21886" xr:uid="{6599BFA7-3D64-4B2C-8A35-ACC1821D502F}"/>
    <cellStyle name="Normal 2 3 4 4 22" xfId="21887" xr:uid="{1CAF5F62-1CA3-4798-AB7F-FEF6E1F1E308}"/>
    <cellStyle name="Normal 2 3 4 4 23" xfId="21888" xr:uid="{DC78765F-A9A5-4360-AB10-340F1C07D12B}"/>
    <cellStyle name="Normal 2 3 4 4 24" xfId="21889" xr:uid="{72698A29-21F9-4E01-89D8-F762AC17A162}"/>
    <cellStyle name="Normal 2 3 4 4 25" xfId="21890" xr:uid="{7E651FE2-F192-47B1-A2C0-2C0CB223551C}"/>
    <cellStyle name="Normal 2 3 4 4 26" xfId="21891" xr:uid="{F93F9B9C-4EA0-4943-A3B4-8606CCBCF613}"/>
    <cellStyle name="Normal 2 3 4 4 27" xfId="21892" xr:uid="{704C7A08-36C7-4D89-AF1C-6620AE44B2BD}"/>
    <cellStyle name="Normal 2 3 4 4 28" xfId="21893" xr:uid="{1D5BDA6C-FD18-45F5-A884-9665A6ED240A}"/>
    <cellStyle name="Normal 2 3 4 4 29" xfId="21894" xr:uid="{00298F43-E704-4C59-90AE-67284FE6EF73}"/>
    <cellStyle name="Normal 2 3 4 4 3" xfId="21895" xr:uid="{35616986-48CB-4825-98DC-E886FC743EEE}"/>
    <cellStyle name="Normal 2 3 4 4 30" xfId="21896" xr:uid="{8518D893-AA0E-4107-8AFF-8C07C472349E}"/>
    <cellStyle name="Normal 2 3 4 4 31" xfId="21897" xr:uid="{835B868D-4C19-414D-B7F9-0F08630DD516}"/>
    <cellStyle name="Normal 2 3 4 4 4" xfId="21898" xr:uid="{7E7B598D-3E05-4862-A536-4E1BC0FD3964}"/>
    <cellStyle name="Normal 2 3 4 4 5" xfId="21899" xr:uid="{1483BDBA-788D-4E77-BC66-98A7AFE0B2D6}"/>
    <cellStyle name="Normal 2 3 4 4 6" xfId="21900" xr:uid="{E480D6E7-D7BF-4AA4-B889-4D02439206F6}"/>
    <cellStyle name="Normal 2 3 4 4 7" xfId="21901" xr:uid="{3C3AFD75-B3DE-4FB4-A389-33A43AD5E9E5}"/>
    <cellStyle name="Normal 2 3 4 4 8" xfId="21902" xr:uid="{F6CA70D3-420B-4CE0-B4BA-75F32FE3E7C7}"/>
    <cellStyle name="Normal 2 3 4 4 9" xfId="21903" xr:uid="{29611997-586A-4F46-B10C-A97FB951CF10}"/>
    <cellStyle name="Normal 2 3 4 5" xfId="4471" xr:uid="{BFBD1330-66EF-42F7-A3FD-78F87B3FD849}"/>
    <cellStyle name="Normal 2 3 4 5 10" xfId="21904" xr:uid="{52218958-2D83-4ECF-955E-36F89CB5F8ED}"/>
    <cellStyle name="Normal 2 3 4 5 11" xfId="21905" xr:uid="{7C3EC317-B86F-4EE1-9759-817A608F3684}"/>
    <cellStyle name="Normal 2 3 4 5 12" xfId="21906" xr:uid="{1FF503B9-B66D-4497-A9D0-5E92AF484B4C}"/>
    <cellStyle name="Normal 2 3 4 5 13" xfId="21907" xr:uid="{264A3333-532C-42F9-8230-3371218D5306}"/>
    <cellStyle name="Normal 2 3 4 5 14" xfId="21908" xr:uid="{B5C4D411-2068-4967-95CE-6C420A50C5DE}"/>
    <cellStyle name="Normal 2 3 4 5 15" xfId="21909" xr:uid="{7C2C4D82-6F8B-4D27-917C-AD6B364BCB0E}"/>
    <cellStyle name="Normal 2 3 4 5 16" xfId="21910" xr:uid="{EE44CCE6-C232-44EB-A37F-37368D7B20E3}"/>
    <cellStyle name="Normal 2 3 4 5 17" xfId="21911" xr:uid="{D94BFD93-806A-44FF-9F1F-34BC6AF75A16}"/>
    <cellStyle name="Normal 2 3 4 5 18" xfId="21912" xr:uid="{932A2A9C-10B3-48D3-9CC6-58094C78B15D}"/>
    <cellStyle name="Normal 2 3 4 5 19" xfId="21913" xr:uid="{19C8CD9C-BFE8-4394-BAED-190CE8CE9D3B}"/>
    <cellStyle name="Normal 2 3 4 5 2" xfId="4472" xr:uid="{0D104873-3EAD-4949-A107-33E15C360E72}"/>
    <cellStyle name="Normal 2 3 4 5 20" xfId="21914" xr:uid="{791A9521-BAF2-4BA8-9CB4-CCB8858FA3B4}"/>
    <cellStyle name="Normal 2 3 4 5 21" xfId="21915" xr:uid="{208356CF-5DD3-4675-A7A7-9B5B9565BDE0}"/>
    <cellStyle name="Normal 2 3 4 5 22" xfId="21916" xr:uid="{39CDA966-372F-4FBC-8B3F-5CB083CE3075}"/>
    <cellStyle name="Normal 2 3 4 5 23" xfId="21917" xr:uid="{FD01D285-5625-4A51-893C-17A8285D2778}"/>
    <cellStyle name="Normal 2 3 4 5 24" xfId="21918" xr:uid="{8222478A-2967-4EC4-A312-A753785BEA46}"/>
    <cellStyle name="Normal 2 3 4 5 25" xfId="21919" xr:uid="{3A140794-AFA1-4EFB-8962-01F45CC4B8B0}"/>
    <cellStyle name="Normal 2 3 4 5 26" xfId="21920" xr:uid="{C20E6D4B-942E-4FAF-915F-826040C9CD5B}"/>
    <cellStyle name="Normal 2 3 4 5 27" xfId="21921" xr:uid="{00DA2113-E2DB-477F-B5E9-CB86AD1304B8}"/>
    <cellStyle name="Normal 2 3 4 5 28" xfId="21922" xr:uid="{49782020-E0CF-4C5B-9F79-BE8ECAB04C21}"/>
    <cellStyle name="Normal 2 3 4 5 29" xfId="21923" xr:uid="{F903D473-11E6-4B8D-A89F-18BB61A663D3}"/>
    <cellStyle name="Normal 2 3 4 5 3" xfId="21924" xr:uid="{181DDC2D-2AB8-4D6A-BB1E-03C8CC1A3AD3}"/>
    <cellStyle name="Normal 2 3 4 5 30" xfId="21925" xr:uid="{F3920E1C-D439-4EC0-AC77-37BB8DD53898}"/>
    <cellStyle name="Normal 2 3 4 5 31" xfId="21926" xr:uid="{641DF9F2-7997-4580-BDE7-8B3E1D32C6C1}"/>
    <cellStyle name="Normal 2 3 4 5 4" xfId="21927" xr:uid="{7B48E147-5A86-4AC2-8025-69FFCEA6A635}"/>
    <cellStyle name="Normal 2 3 4 5 5" xfId="21928" xr:uid="{3F7F3172-8B03-486E-BB00-42F849594841}"/>
    <cellStyle name="Normal 2 3 4 5 6" xfId="21929" xr:uid="{EEF24FCB-7366-4387-970C-580E88FB9A0C}"/>
    <cellStyle name="Normal 2 3 4 5 7" xfId="21930" xr:uid="{1E452C39-9D7E-4165-8EBE-C8391D606AF1}"/>
    <cellStyle name="Normal 2 3 4 5 8" xfId="21931" xr:uid="{4302A73C-4114-4112-9739-33523576B4EB}"/>
    <cellStyle name="Normal 2 3 4 5 9" xfId="21932" xr:uid="{E097D566-5338-446E-BC77-ADC3C1962F54}"/>
    <cellStyle name="Normal 2 3 4 6" xfId="4473" xr:uid="{9CAF5A41-39D2-4EF8-BAF6-A583F1B7EE0C}"/>
    <cellStyle name="Normal 2 3 4 6 10" xfId="21933" xr:uid="{9BB1E563-8386-4311-BC00-46F94ACFB152}"/>
    <cellStyle name="Normal 2 3 4 6 11" xfId="21934" xr:uid="{53564E10-291E-476A-8A52-EF75210C5F8B}"/>
    <cellStyle name="Normal 2 3 4 6 12" xfId="21935" xr:uid="{DE27B686-8BEF-4B63-94DF-CBC3BF114F14}"/>
    <cellStyle name="Normal 2 3 4 6 13" xfId="21936" xr:uid="{9CCEFE7B-A6E4-4F64-A271-9DA07D5D9C44}"/>
    <cellStyle name="Normal 2 3 4 6 14" xfId="21937" xr:uid="{B3B4A6F9-F813-4157-A7F9-6087959A496B}"/>
    <cellStyle name="Normal 2 3 4 6 15" xfId="21938" xr:uid="{4E99E74C-E206-4C94-A8BB-2DFEBAAB5682}"/>
    <cellStyle name="Normal 2 3 4 6 16" xfId="21939" xr:uid="{69601376-3B49-4A89-8BD1-B62314297CA0}"/>
    <cellStyle name="Normal 2 3 4 6 17" xfId="21940" xr:uid="{6A483266-A2BE-4B7F-8596-93F5AF5670EC}"/>
    <cellStyle name="Normal 2 3 4 6 18" xfId="21941" xr:uid="{C60D2CCF-3AFF-460A-9EEE-08A4AD707974}"/>
    <cellStyle name="Normal 2 3 4 6 19" xfId="21942" xr:uid="{EFE3847D-2847-4062-AF4C-12C106C171D9}"/>
    <cellStyle name="Normal 2 3 4 6 2" xfId="4474" xr:uid="{4258C52C-E0C4-4ABD-90A5-57185EC3E566}"/>
    <cellStyle name="Normal 2 3 4 6 20" xfId="21943" xr:uid="{2478DE7A-4E1A-40FB-B631-77EBC87DC30B}"/>
    <cellStyle name="Normal 2 3 4 6 21" xfId="21944" xr:uid="{5416AF1B-6764-44C8-BD2A-D3595E9204EB}"/>
    <cellStyle name="Normal 2 3 4 6 22" xfId="21945" xr:uid="{4904EB85-2BE7-402B-AF29-9572E83868BE}"/>
    <cellStyle name="Normal 2 3 4 6 23" xfId="21946" xr:uid="{9AC3860E-9B63-4462-ACE9-A7AC1C3EA828}"/>
    <cellStyle name="Normal 2 3 4 6 24" xfId="21947" xr:uid="{7861369E-E629-4AE8-B987-F72CF065E05D}"/>
    <cellStyle name="Normal 2 3 4 6 25" xfId="21948" xr:uid="{8B549AE9-F2D2-4767-8D05-7719842EDFC1}"/>
    <cellStyle name="Normal 2 3 4 6 26" xfId="21949" xr:uid="{C0FACBC6-10B9-4810-A5B2-77D564F3BDED}"/>
    <cellStyle name="Normal 2 3 4 6 27" xfId="21950" xr:uid="{CE48092E-AEB6-41A4-9C95-AD0BACB77936}"/>
    <cellStyle name="Normal 2 3 4 6 28" xfId="21951" xr:uid="{8A51E29C-61BD-4763-8BC1-2E918E0D85DE}"/>
    <cellStyle name="Normal 2 3 4 6 29" xfId="21952" xr:uid="{2887F085-46C1-4F56-8D8D-65FB69CD6765}"/>
    <cellStyle name="Normal 2 3 4 6 3" xfId="21953" xr:uid="{813CAAED-0EFF-4DC2-80A6-3E768EBCD78E}"/>
    <cellStyle name="Normal 2 3 4 6 30" xfId="21954" xr:uid="{525403B5-A83D-41CE-8E43-0B326F673BE9}"/>
    <cellStyle name="Normal 2 3 4 6 31" xfId="21955" xr:uid="{E581FD19-0DDB-4FFE-A3A0-672C8C628AE6}"/>
    <cellStyle name="Normal 2 3 4 6 4" xfId="21956" xr:uid="{6A3FE856-59F4-4CA1-B656-1E92E00A6CD7}"/>
    <cellStyle name="Normal 2 3 4 6 5" xfId="21957" xr:uid="{22FB8E25-E0FE-427A-805F-6D74D836A5EC}"/>
    <cellStyle name="Normal 2 3 4 6 6" xfId="21958" xr:uid="{40D37AA3-4951-44A2-A61E-196BA0DD6CBD}"/>
    <cellStyle name="Normal 2 3 4 6 7" xfId="21959" xr:uid="{ACFE93F5-8BD6-4A83-8063-4B2D98DDD77F}"/>
    <cellStyle name="Normal 2 3 4 6 8" xfId="21960" xr:uid="{22112C4B-C113-4FCC-ABF4-868CC59D0800}"/>
    <cellStyle name="Normal 2 3 4 6 9" xfId="21961" xr:uid="{7C005C14-1ED6-4DDA-A339-C03BA14AD75C}"/>
    <cellStyle name="Normal 2 3 4 7" xfId="4475" xr:uid="{86D35DEA-D3EB-4063-A6F4-ED52C342E58D}"/>
    <cellStyle name="Normal 2 3 4 7 10" xfId="21962" xr:uid="{9A3D4B2F-2E3A-4E57-B1C1-D465E09F7603}"/>
    <cellStyle name="Normal 2 3 4 7 11" xfId="21963" xr:uid="{751968AC-C880-44B8-9DD5-E4036354FFCE}"/>
    <cellStyle name="Normal 2 3 4 7 12" xfId="21964" xr:uid="{FDD19A16-ED4E-408F-ABD1-02EA144198D9}"/>
    <cellStyle name="Normal 2 3 4 7 13" xfId="21965" xr:uid="{BC6BD052-13A4-4C37-B7BD-8356DEF6D915}"/>
    <cellStyle name="Normal 2 3 4 7 14" xfId="21966" xr:uid="{2B8B8E67-3F03-46C5-ADEF-DF9F7030D66F}"/>
    <cellStyle name="Normal 2 3 4 7 15" xfId="21967" xr:uid="{CC96D281-5EC3-4EE7-9500-0E90201873C4}"/>
    <cellStyle name="Normal 2 3 4 7 16" xfId="21968" xr:uid="{0231434B-4B61-497B-8BE9-FA1E4159B0A4}"/>
    <cellStyle name="Normal 2 3 4 7 17" xfId="21969" xr:uid="{52EC0053-E991-48A5-A44A-AAAEB10E426F}"/>
    <cellStyle name="Normal 2 3 4 7 18" xfId="21970" xr:uid="{A773BD2A-1F0A-468A-999D-90EB8F8C1ECC}"/>
    <cellStyle name="Normal 2 3 4 7 19" xfId="21971" xr:uid="{6213DC3F-6636-4DF6-A6D9-A1C5171B9CC3}"/>
    <cellStyle name="Normal 2 3 4 7 2" xfId="4476" xr:uid="{93D182BC-BDF8-4CC3-97B0-17ABA4B982BD}"/>
    <cellStyle name="Normal 2 3 4 7 20" xfId="21972" xr:uid="{EE180554-DCE7-4B6E-9DDE-427719E2D66D}"/>
    <cellStyle name="Normal 2 3 4 7 21" xfId="21973" xr:uid="{54AF80EB-E8F0-48D3-99BC-438E97B2D080}"/>
    <cellStyle name="Normal 2 3 4 7 22" xfId="21974" xr:uid="{63DEA257-6BBA-4C86-AAF3-27BE98C39A69}"/>
    <cellStyle name="Normal 2 3 4 7 23" xfId="21975" xr:uid="{EB5E21AE-5117-478F-ABBD-DC5CEB51D42F}"/>
    <cellStyle name="Normal 2 3 4 7 24" xfId="21976" xr:uid="{3D18C5B9-FC8C-4468-A95B-3DF193A001DE}"/>
    <cellStyle name="Normal 2 3 4 7 25" xfId="21977" xr:uid="{799AFA3C-D7E4-448F-ADF2-95323DF0ECD7}"/>
    <cellStyle name="Normal 2 3 4 7 26" xfId="21978" xr:uid="{8C2AE612-8E3C-4E60-B0AF-E0891FB2662D}"/>
    <cellStyle name="Normal 2 3 4 7 27" xfId="21979" xr:uid="{605BD13D-BE15-4EE0-9183-EE0B46527C07}"/>
    <cellStyle name="Normal 2 3 4 7 28" xfId="21980" xr:uid="{68236A76-3F5D-4531-893A-E1B795C4F618}"/>
    <cellStyle name="Normal 2 3 4 7 29" xfId="21981" xr:uid="{C697AA71-26C7-488E-A314-87554D8B339A}"/>
    <cellStyle name="Normal 2 3 4 7 3" xfId="21982" xr:uid="{E06A49FC-F0FD-48A0-9B6F-8E4AEEEAB3D1}"/>
    <cellStyle name="Normal 2 3 4 7 30" xfId="21983" xr:uid="{F79DD38A-4C8D-4404-A1FC-DF2DEBBBBB66}"/>
    <cellStyle name="Normal 2 3 4 7 31" xfId="21984" xr:uid="{8006BE4A-0567-43A2-B4F0-9FB593C72492}"/>
    <cellStyle name="Normal 2 3 4 7 4" xfId="21985" xr:uid="{EF5E8B2A-03AD-49BE-A637-A26273CCDE18}"/>
    <cellStyle name="Normal 2 3 4 7 5" xfId="21986" xr:uid="{623FD3D0-6BA3-47FE-A2C1-64AD6DCD12C7}"/>
    <cellStyle name="Normal 2 3 4 7 6" xfId="21987" xr:uid="{3A3446D2-B968-47CA-9BB3-79B5F7B79684}"/>
    <cellStyle name="Normal 2 3 4 7 7" xfId="21988" xr:uid="{454410B8-728D-4B28-9536-EC72FD60E45D}"/>
    <cellStyle name="Normal 2 3 4 7 8" xfId="21989" xr:uid="{9B2C7B97-AA8D-42EA-9D3C-A659AFC28C66}"/>
    <cellStyle name="Normal 2 3 4 7 9" xfId="21990" xr:uid="{DA660F92-569F-44CB-8A8B-6DC83FB1B0C6}"/>
    <cellStyle name="Normal 2 3 4 8" xfId="4477" xr:uid="{99B91252-AE00-4CD3-B401-91AFDB5767FB}"/>
    <cellStyle name="Normal 2 3 4 8 10" xfId="21991" xr:uid="{5119F91F-B6F2-4AB8-B98C-969DADFC99D2}"/>
    <cellStyle name="Normal 2 3 4 8 11" xfId="21992" xr:uid="{77E3466E-A387-4038-BD08-0843C89FD824}"/>
    <cellStyle name="Normal 2 3 4 8 12" xfId="21993" xr:uid="{0BDAB58B-0206-4896-9663-1C10FB1DCFE1}"/>
    <cellStyle name="Normal 2 3 4 8 13" xfId="21994" xr:uid="{EC55FBE1-4DDD-477A-81F6-BA3BA37B9DA2}"/>
    <cellStyle name="Normal 2 3 4 8 14" xfId="21995" xr:uid="{E0CC1CC2-4721-4E64-A210-EE9DCF31B65D}"/>
    <cellStyle name="Normal 2 3 4 8 15" xfId="21996" xr:uid="{8F1E09D1-6516-4481-8A0B-5D439076AA4D}"/>
    <cellStyle name="Normal 2 3 4 8 16" xfId="21997" xr:uid="{860401DD-2443-4B9B-A9EF-F01DA7916F5A}"/>
    <cellStyle name="Normal 2 3 4 8 17" xfId="21998" xr:uid="{56980621-4988-4F0B-8305-CDBF9988B819}"/>
    <cellStyle name="Normal 2 3 4 8 18" xfId="21999" xr:uid="{3AF269AA-CDDB-4356-BB93-2B695CA475DA}"/>
    <cellStyle name="Normal 2 3 4 8 19" xfId="22000" xr:uid="{09502801-35DC-4257-901F-1598AE677650}"/>
    <cellStyle name="Normal 2 3 4 8 2" xfId="4478" xr:uid="{DBAB5AAC-25D5-409E-A2BE-4E94BA7E7342}"/>
    <cellStyle name="Normal 2 3 4 8 20" xfId="22001" xr:uid="{5241BF4F-47AD-47A3-B007-4DC905BAA041}"/>
    <cellStyle name="Normal 2 3 4 8 21" xfId="22002" xr:uid="{11916CAB-F60A-4549-917E-7ABF0FA40106}"/>
    <cellStyle name="Normal 2 3 4 8 22" xfId="22003" xr:uid="{6750CE9F-DC84-4D1A-AFD2-0A1572FD8A1B}"/>
    <cellStyle name="Normal 2 3 4 8 23" xfId="22004" xr:uid="{863BB599-EBE8-4FA8-8067-ECCD107223A2}"/>
    <cellStyle name="Normal 2 3 4 8 24" xfId="22005" xr:uid="{FB5332B4-99CD-4DB4-8DBE-E196C67799FF}"/>
    <cellStyle name="Normal 2 3 4 8 25" xfId="22006" xr:uid="{5E330AC5-9CDB-48DA-8EDD-3E58CF85CF3B}"/>
    <cellStyle name="Normal 2 3 4 8 26" xfId="22007" xr:uid="{2936B980-6C84-4F76-8F2F-3F392E982FB9}"/>
    <cellStyle name="Normal 2 3 4 8 27" xfId="22008" xr:uid="{F0270895-EAB5-4016-BB4A-25DE37D9D5AB}"/>
    <cellStyle name="Normal 2 3 4 8 28" xfId="22009" xr:uid="{2215489F-DE1D-43FD-B5DF-0D66DE970093}"/>
    <cellStyle name="Normal 2 3 4 8 29" xfId="22010" xr:uid="{419084CB-C365-4F15-943D-94B366152694}"/>
    <cellStyle name="Normal 2 3 4 8 3" xfId="22011" xr:uid="{EF43D045-55B3-49B5-8327-12C52CE57833}"/>
    <cellStyle name="Normal 2 3 4 8 30" xfId="22012" xr:uid="{52A187EA-AEF3-4067-A648-0FC0E18DEFBB}"/>
    <cellStyle name="Normal 2 3 4 8 31" xfId="22013" xr:uid="{F6BB8523-72B3-44C1-9AEF-5CF433105DE1}"/>
    <cellStyle name="Normal 2 3 4 8 4" xfId="22014" xr:uid="{675E8FB0-CD23-4680-A4F5-DD78A795FAF7}"/>
    <cellStyle name="Normal 2 3 4 8 5" xfId="22015" xr:uid="{B1F7E7D1-FA25-43EC-BBCA-C7E4C8DF2C05}"/>
    <cellStyle name="Normal 2 3 4 8 6" xfId="22016" xr:uid="{2AF97595-485F-4E24-B76E-D4B684ED92F4}"/>
    <cellStyle name="Normal 2 3 4 8 7" xfId="22017" xr:uid="{41B1815B-DC3A-4441-8BDE-D77F660563D7}"/>
    <cellStyle name="Normal 2 3 4 8 8" xfId="22018" xr:uid="{182C10B5-309F-41BA-9698-7D7875B47309}"/>
    <cellStyle name="Normal 2 3 4 8 9" xfId="22019" xr:uid="{617CB035-740F-4FB4-AE6A-C462F0EE83C9}"/>
    <cellStyle name="Normal 2 3 4 9" xfId="4479" xr:uid="{6F7163A5-1EA8-47DE-AC34-B1740B25F854}"/>
    <cellStyle name="Normal 2 3 4 9 10" xfId="22020" xr:uid="{91AC5566-94F9-413A-9F5D-FE23F090DE07}"/>
    <cellStyle name="Normal 2 3 4 9 11" xfId="22021" xr:uid="{D1229A1D-4D04-4564-AF55-99FA18C2F2E6}"/>
    <cellStyle name="Normal 2 3 4 9 12" xfId="22022" xr:uid="{F3DE59DB-1FBE-4363-AEB9-93216BF8E3B6}"/>
    <cellStyle name="Normal 2 3 4 9 13" xfId="22023" xr:uid="{B6C5C683-B0B4-40FD-9C1B-2C415016F384}"/>
    <cellStyle name="Normal 2 3 4 9 14" xfId="22024" xr:uid="{7B35BC12-A8DA-42FC-8D0E-3BFE78500804}"/>
    <cellStyle name="Normal 2 3 4 9 15" xfId="22025" xr:uid="{61D3425E-C27E-4276-A65F-832DDA822DD0}"/>
    <cellStyle name="Normal 2 3 4 9 16" xfId="22026" xr:uid="{CB454BCF-E6A5-4D79-91E4-75289A91D274}"/>
    <cellStyle name="Normal 2 3 4 9 17" xfId="22027" xr:uid="{FDD4AB68-536B-4C98-B4BB-73E8D5B34280}"/>
    <cellStyle name="Normal 2 3 4 9 18" xfId="22028" xr:uid="{9366CD45-2BE7-4D32-BA56-E7975B70E51B}"/>
    <cellStyle name="Normal 2 3 4 9 19" xfId="22029" xr:uid="{E13376A6-343A-45AB-A48D-1E78F7AFA567}"/>
    <cellStyle name="Normal 2 3 4 9 2" xfId="4480" xr:uid="{8F733C84-62B5-459D-A6CB-111502DC0840}"/>
    <cellStyle name="Normal 2 3 4 9 20" xfId="22030" xr:uid="{AE69D107-0426-4AEF-A014-E81DBADBF72B}"/>
    <cellStyle name="Normal 2 3 4 9 21" xfId="22031" xr:uid="{3595E103-616E-40C6-B9D3-3944D1785A0B}"/>
    <cellStyle name="Normal 2 3 4 9 22" xfId="22032" xr:uid="{535380A3-55EA-4061-AD3F-019F5CE9F0E3}"/>
    <cellStyle name="Normal 2 3 4 9 23" xfId="22033" xr:uid="{CBEB38B4-8674-4AB3-BAF4-EA1D0999B20D}"/>
    <cellStyle name="Normal 2 3 4 9 24" xfId="22034" xr:uid="{8FFC6813-4468-4C62-A065-9CE6A03D44F0}"/>
    <cellStyle name="Normal 2 3 4 9 25" xfId="22035" xr:uid="{3C2CE3D9-7236-43BF-B626-0D5D6C2C8E83}"/>
    <cellStyle name="Normal 2 3 4 9 26" xfId="22036" xr:uid="{A1EDF712-315B-464F-B563-7886A69DC86E}"/>
    <cellStyle name="Normal 2 3 4 9 27" xfId="22037" xr:uid="{D42B8C18-C334-4439-A2CF-C9AD0A1292AA}"/>
    <cellStyle name="Normal 2 3 4 9 28" xfId="22038" xr:uid="{724D1600-4AE5-4B42-A6FB-7D4B92E6F0C5}"/>
    <cellStyle name="Normal 2 3 4 9 29" xfId="22039" xr:uid="{93D2C217-A9EF-41C9-AC2E-DC62EE2FD878}"/>
    <cellStyle name="Normal 2 3 4 9 3" xfId="22040" xr:uid="{A329C241-8621-42DC-B404-143F9A932E2A}"/>
    <cellStyle name="Normal 2 3 4 9 30" xfId="22041" xr:uid="{77BA3DEC-569D-4736-AE1E-16A2FEB935A7}"/>
    <cellStyle name="Normal 2 3 4 9 31" xfId="22042" xr:uid="{F98CF5EB-612D-4391-86D8-B671774CE294}"/>
    <cellStyle name="Normal 2 3 4 9 4" xfId="22043" xr:uid="{58DC9D9D-8307-432D-8625-CC6790E8B962}"/>
    <cellStyle name="Normal 2 3 4 9 5" xfId="22044" xr:uid="{9A4555A6-1D29-4ECE-8162-A709DAC96C58}"/>
    <cellStyle name="Normal 2 3 4 9 6" xfId="22045" xr:uid="{D9EACE4A-613F-421C-B715-3B5B4216E6CC}"/>
    <cellStyle name="Normal 2 3 4 9 7" xfId="22046" xr:uid="{D764643E-91E8-470B-BDA9-FAE0BA50192F}"/>
    <cellStyle name="Normal 2 3 4 9 8" xfId="22047" xr:uid="{5D315B82-4250-4F39-8D22-E803E9F23718}"/>
    <cellStyle name="Normal 2 3 4 9 9" xfId="22048" xr:uid="{DDDD1491-3B6B-43C2-80A1-94E38DB039CC}"/>
    <cellStyle name="Normal 2 3 5" xfId="4481" xr:uid="{EE777CCF-BF60-4B9B-99C4-C37D88341E65}"/>
    <cellStyle name="Normal 2 3 6" xfId="4482" xr:uid="{850F5648-AFB4-487F-B077-FC8BC7A1EC72}"/>
    <cellStyle name="Normal 2 3 7" xfId="4483" xr:uid="{CC01549C-E85C-444D-B8BE-13208B5D0556}"/>
    <cellStyle name="Normal 2 3 8" xfId="4484" xr:uid="{AB9DE7A4-4B1A-405E-AE90-C82F0F8A56D4}"/>
    <cellStyle name="Normal 2 3 9" xfId="4485" xr:uid="{D462BDB9-739F-4AE3-B483-2FF3CDAA28FF}"/>
    <cellStyle name="Normal 2 3 9 10" xfId="4486" xr:uid="{E2D22662-0A3A-413A-AE9C-9944E2A929AB}"/>
    <cellStyle name="Normal 2 3 9 10 2" xfId="4487" xr:uid="{9CA5F944-3A3B-448D-B8F6-ED83A8C4F1C5}"/>
    <cellStyle name="Normal 2 3 9 11" xfId="22049" xr:uid="{C164EFD4-F040-4C95-80B7-8B4ED9E559D2}"/>
    <cellStyle name="Normal 2 3 9 11 2" xfId="22050" xr:uid="{E4D0A1BE-4658-43C0-9885-5C0869ED5788}"/>
    <cellStyle name="Normal 2 3 9 11 2 2" xfId="22051" xr:uid="{1743011C-2BBB-416D-932E-409716904FC0}"/>
    <cellStyle name="Normal 2 3 9 11 3" xfId="22052" xr:uid="{24F76102-369C-41E3-A117-918E4DDAAB70}"/>
    <cellStyle name="Normal 2 3 9 12" xfId="22053" xr:uid="{7207BFA3-028C-4F4C-8BE2-BD0C1599ECE4}"/>
    <cellStyle name="Normal 2 3 9 13" xfId="22054" xr:uid="{A40D71FF-2156-4634-A949-150B18A861AF}"/>
    <cellStyle name="Normal 2 3 9 14" xfId="22055" xr:uid="{E5951E05-048A-4028-89E6-C45635CBBAFE}"/>
    <cellStyle name="Normal 2 3 9 14 2" xfId="22056" xr:uid="{A9405C4D-0F94-4C48-8CE9-C169749295A5}"/>
    <cellStyle name="Normal 2 3 9 15" xfId="22057" xr:uid="{4B407753-51EE-4CC3-8E7A-5512917D2971}"/>
    <cellStyle name="Normal 2 3 9 16" xfId="22058" xr:uid="{3A9DE260-A3C0-49EC-99BB-96C85BF0D6DD}"/>
    <cellStyle name="Normal 2 3 9 17" xfId="22059" xr:uid="{A72B2286-5B6E-4CC3-8BEF-038F7C7E9DD5}"/>
    <cellStyle name="Normal 2 3 9 18" xfId="22060" xr:uid="{17C112DE-ABF6-4E0E-B93C-832DC6F4CAC7}"/>
    <cellStyle name="Normal 2 3 9 19" xfId="22061" xr:uid="{A2971B61-D9F0-429B-BFF6-5410B9EC2D3F}"/>
    <cellStyle name="Normal 2 3 9 2" xfId="4488" xr:uid="{5D486B44-FD5D-45BE-8652-5BDBAC9AC7A1}"/>
    <cellStyle name="Normal 2 3 9 2 2" xfId="4489" xr:uid="{BB4F9570-1D59-496A-9A34-0DE88498B7BB}"/>
    <cellStyle name="Normal 2 3 9 20" xfId="22062" xr:uid="{2C9E4B2A-0B74-4059-B28F-798657A64C5E}"/>
    <cellStyle name="Normal 2 3 9 21" xfId="22063" xr:uid="{F834A0F9-223A-49F8-B34A-CBB26CB3E583}"/>
    <cellStyle name="Normal 2 3 9 22" xfId="22064" xr:uid="{F4502147-F9B1-4AE0-ABA5-7C3459427AD8}"/>
    <cellStyle name="Normal 2 3 9 23" xfId="22065" xr:uid="{21CA72B0-5218-4A38-96D6-C8A77EC59798}"/>
    <cellStyle name="Normal 2 3 9 24" xfId="22066" xr:uid="{A7570D11-46D4-4D5F-BB7D-5CE2061B9FE9}"/>
    <cellStyle name="Normal 2 3 9 25" xfId="22067" xr:uid="{EFDA847B-7E5A-4466-ADDA-F0E4E2ABAEB8}"/>
    <cellStyle name="Normal 2 3 9 26" xfId="22068" xr:uid="{897AAEBF-EE0D-46DE-BFF0-2594005CEAB3}"/>
    <cellStyle name="Normal 2 3 9 27" xfId="22069" xr:uid="{4264CDFE-1650-48D4-9A43-C8036EE601DE}"/>
    <cellStyle name="Normal 2 3 9 28" xfId="22070" xr:uid="{30E4CD4B-D1DE-497E-A6D6-72A93DA92998}"/>
    <cellStyle name="Normal 2 3 9 29" xfId="22071" xr:uid="{1E103882-F655-41F2-A6A8-B1F04D21C1BE}"/>
    <cellStyle name="Normal 2 3 9 3" xfId="4490" xr:uid="{AD677378-83B8-4A3C-9062-12C803CCCDF2}"/>
    <cellStyle name="Normal 2 3 9 3 2" xfId="4491" xr:uid="{A2D94021-5BC1-4EB6-B78F-B25070E319CD}"/>
    <cellStyle name="Normal 2 3 9 30" xfId="22072" xr:uid="{80F767E3-3A8E-46C4-AAB9-B2BB85235CFD}"/>
    <cellStyle name="Normal 2 3 9 31" xfId="22073" xr:uid="{4AB98889-3AA7-40EE-8A47-DBF85CC44B00}"/>
    <cellStyle name="Normal 2 3 9 32" xfId="22074" xr:uid="{4B8C1BC3-5794-40AB-BE33-5B1716C6AB0A}"/>
    <cellStyle name="Normal 2 3 9 33" xfId="22075" xr:uid="{C4199850-7A65-46DE-86FF-E6AAE101B79F}"/>
    <cellStyle name="Normal 2 3 9 34" xfId="22076" xr:uid="{7710F201-2B9C-4060-BDB5-20B19A1914B1}"/>
    <cellStyle name="Normal 2 3 9 35" xfId="22077" xr:uid="{F5DB4C4F-7339-4C82-93FA-BA30ED138C4D}"/>
    <cellStyle name="Normal 2 3 9 36" xfId="22078" xr:uid="{2D1A0FB7-BE14-439B-B7EE-D3DCC530010D}"/>
    <cellStyle name="Normal 2 3 9 37" xfId="22079" xr:uid="{9A32A570-3D4A-4218-92CA-09891C5B5554}"/>
    <cellStyle name="Normal 2 3 9 38" xfId="22080" xr:uid="{44534973-15A3-443B-8C05-4C422A8C74E6}"/>
    <cellStyle name="Normal 2 3 9 39" xfId="22081" xr:uid="{EF658A69-74C2-4B9F-BE34-CF5781727878}"/>
    <cellStyle name="Normal 2 3 9 4" xfId="4492" xr:uid="{DD51A691-C168-42D1-8377-1FD547E1556B}"/>
    <cellStyle name="Normal 2 3 9 4 2" xfId="4493" xr:uid="{918C6BB9-2F40-4705-8C35-364426F152A9}"/>
    <cellStyle name="Normal 2 3 9 40" xfId="22082" xr:uid="{19D2781E-E8AA-40EA-B3EB-55BBBDB9D68E}"/>
    <cellStyle name="Normal 2 3 9 5" xfId="4494" xr:uid="{DC7C021C-E381-418D-90A6-F4C7F0EA14C4}"/>
    <cellStyle name="Normal 2 3 9 5 2" xfId="4495" xr:uid="{CE6A8C47-C86A-432E-A7A6-4032ED1E2931}"/>
    <cellStyle name="Normal 2 3 9 6" xfId="4496" xr:uid="{885E9EF5-FD1F-4C37-9957-AF95B8E6811D}"/>
    <cellStyle name="Normal 2 3 9 6 2" xfId="4497" xr:uid="{21C2846A-3C2C-49B8-B2CC-3A8A28B9A2FB}"/>
    <cellStyle name="Normal 2 3 9 7" xfId="4498" xr:uid="{BC8EB02F-E80B-4D44-82A5-D6C815ED2CBF}"/>
    <cellStyle name="Normal 2 3 9 7 2" xfId="4499" xr:uid="{583DB0AE-DD4C-4F5C-B29A-4B6C6FA9FC58}"/>
    <cellStyle name="Normal 2 3 9 8" xfId="4500" xr:uid="{966BFB1F-B3E9-4449-BD85-6CDC565AE458}"/>
    <cellStyle name="Normal 2 3 9 8 2" xfId="4501" xr:uid="{E3CEA18A-6A43-491C-BF24-981F4C7F5C90}"/>
    <cellStyle name="Normal 2 3 9 9" xfId="4502" xr:uid="{595A1A70-B1E3-4C73-8A65-01EBE26BBA44}"/>
    <cellStyle name="Normal 2 3 9 9 2" xfId="4503" xr:uid="{EA23F150-3A97-4F46-A3CE-2A9533A6785E}"/>
    <cellStyle name="Normal 2 30" xfId="4504" xr:uid="{EB35BFBF-D1D4-4152-9898-DC3FC2C87212}"/>
    <cellStyle name="Normal 2 30 2" xfId="4505" xr:uid="{B36294C8-2610-4B5D-9F43-51E1729A9BF8}"/>
    <cellStyle name="Normal 2 30 3" xfId="4506" xr:uid="{6CDD7433-6E31-486F-8407-645C8FA48D6C}"/>
    <cellStyle name="Normal 2 31" xfId="4507" xr:uid="{EC97FDB8-3E7A-46AD-8B7C-5613EFE08951}"/>
    <cellStyle name="Normal 2 31 2" xfId="4508" xr:uid="{70688AB3-9823-41D4-80E8-200FE02BC588}"/>
    <cellStyle name="Normal 2 31 2 10" xfId="22083" xr:uid="{1D0A9FFA-8CFD-4A87-BF98-62DC112A9E7E}"/>
    <cellStyle name="Normal 2 31 2 11" xfId="22084" xr:uid="{DB87BF1B-5E8F-4375-A20C-FF03AD0FE80C}"/>
    <cellStyle name="Normal 2 31 2 12" xfId="22085" xr:uid="{6468ABD8-2518-4B5D-B863-7DC2AC171E1B}"/>
    <cellStyle name="Normal 2 31 2 13" xfId="22086" xr:uid="{6C16E672-8AC9-4902-A4B2-9A46C7E0B3B2}"/>
    <cellStyle name="Normal 2 31 2 14" xfId="22087" xr:uid="{0B015185-949A-431A-AFCE-315BA4B3E180}"/>
    <cellStyle name="Normal 2 31 2 15" xfId="22088" xr:uid="{88F84886-39C1-4CA9-AC10-32B78F7E9953}"/>
    <cellStyle name="Normal 2 31 2 16" xfId="22089" xr:uid="{5102754C-5149-4FF3-A38D-4A027E4382FD}"/>
    <cellStyle name="Normal 2 31 2 17" xfId="22090" xr:uid="{69B7C1BC-58C1-4D5E-B280-04F8D00A9AAC}"/>
    <cellStyle name="Normal 2 31 2 18" xfId="22091" xr:uid="{C2E657A7-006D-4144-AB9C-C3A0CFF7D1A8}"/>
    <cellStyle name="Normal 2 31 2 19" xfId="22092" xr:uid="{552B20E8-4363-4F1C-BACD-E4193158F484}"/>
    <cellStyle name="Normal 2 31 2 2" xfId="4509" xr:uid="{441D9719-D8E6-438F-8E1E-1B710ED444BC}"/>
    <cellStyle name="Normal 2 31 2 20" xfId="22093" xr:uid="{3294A24E-466B-4772-BC36-D8DDEB06BA06}"/>
    <cellStyle name="Normal 2 31 2 21" xfId="22094" xr:uid="{509F0988-35EA-4688-BEB3-5F0A991B25D1}"/>
    <cellStyle name="Normal 2 31 2 22" xfId="22095" xr:uid="{ED33A2EE-3A4F-4582-B0DD-BA69B01C20E5}"/>
    <cellStyle name="Normal 2 31 2 23" xfId="22096" xr:uid="{B3730B26-101E-41E7-8953-7EA924E777EB}"/>
    <cellStyle name="Normal 2 31 2 24" xfId="22097" xr:uid="{3B4B4FDB-A991-49D6-9E02-614A010C0F37}"/>
    <cellStyle name="Normal 2 31 2 25" xfId="22098" xr:uid="{683B7FEB-812D-4774-AF16-FFED86E2B53A}"/>
    <cellStyle name="Normal 2 31 2 26" xfId="22099" xr:uid="{64DBD472-CB23-49A9-A400-1FF27314AE13}"/>
    <cellStyle name="Normal 2 31 2 27" xfId="22100" xr:uid="{EE075EBF-BE78-4A58-96A0-741E183AE2B4}"/>
    <cellStyle name="Normal 2 31 2 28" xfId="22101" xr:uid="{4D65ACC6-3C02-401B-8439-5BC9AB5A588C}"/>
    <cellStyle name="Normal 2 31 2 29" xfId="22102" xr:uid="{E96AC20A-E869-4EFA-A505-E2908F1A5C20}"/>
    <cellStyle name="Normal 2 31 2 3" xfId="22103" xr:uid="{F353D3D4-02ED-4807-B8D0-C02D43E413AC}"/>
    <cellStyle name="Normal 2 31 2 30" xfId="22104" xr:uid="{2188C02D-46E6-4360-BE9D-5651B61E79AE}"/>
    <cellStyle name="Normal 2 31 2 31" xfId="22105" xr:uid="{D86F5E02-4F75-4F97-9E5A-A4F7582D71E6}"/>
    <cellStyle name="Normal 2 31 2 4" xfId="22106" xr:uid="{CB6AE325-668B-4071-99BD-C53CB18A8A1A}"/>
    <cellStyle name="Normal 2 31 2 5" xfId="22107" xr:uid="{00D1C0D2-AA0A-472D-8B75-83C9D6D32000}"/>
    <cellStyle name="Normal 2 31 2 6" xfId="22108" xr:uid="{FB11AFAB-EC43-49D1-927E-034423C58BB0}"/>
    <cellStyle name="Normal 2 31 2 7" xfId="22109" xr:uid="{02879728-429B-4A37-B6D4-F37D1C979EAA}"/>
    <cellStyle name="Normal 2 31 2 8" xfId="22110" xr:uid="{45897676-1907-49D6-9B71-4249558AAB91}"/>
    <cellStyle name="Normal 2 31 2 9" xfId="22111" xr:uid="{E996A7C0-756D-486F-9ADF-3D48EF6B5E49}"/>
    <cellStyle name="Normal 2 32" xfId="4510" xr:uid="{7E3F5D80-15D7-4B8C-B9B6-5F102CFDD3F2}"/>
    <cellStyle name="Normal 2 33" xfId="4511" xr:uid="{8DA55D8E-3F5E-4BB9-B51B-01CC4ABE4489}"/>
    <cellStyle name="Normal 2 34" xfId="4512" xr:uid="{8E8379ED-9C74-4409-BC9F-D4B9BF6B6C7F}"/>
    <cellStyle name="Normal 2 35" xfId="4513" xr:uid="{E7886C4A-833B-41B6-A96A-6DCD10B8B01A}"/>
    <cellStyle name="Normal 2 36" xfId="4514" xr:uid="{7AB1509D-090D-4924-8FD1-206E60935BC9}"/>
    <cellStyle name="Normal 2 37" xfId="4515" xr:uid="{2F1C936D-0EB9-4506-81BB-36DB128A2E0C}"/>
    <cellStyle name="Normal 2 38" xfId="4516" xr:uid="{33AC8A40-10B5-4AA3-B285-B85BDB1E7828}"/>
    <cellStyle name="Normal 2 39" xfId="4517" xr:uid="{DFFE50BB-1401-4086-8097-76617777C488}"/>
    <cellStyle name="Normal 2 4" xfId="4518" xr:uid="{0D028318-1EC8-4C20-B8E8-8BED8BAC72C0}"/>
    <cellStyle name="Normal 2 4 2" xfId="4519" xr:uid="{B3FF79A1-74CF-48ED-A7A0-25300CE0E403}"/>
    <cellStyle name="Normal 2 4 2 10" xfId="22112" xr:uid="{FC99974B-F9E6-4CED-BB4A-A634097A850B}"/>
    <cellStyle name="Normal 2 4 2 11" xfId="22113" xr:uid="{E355F113-DEC5-4E69-AB91-41130B0C7033}"/>
    <cellStyle name="Normal 2 4 2 12" xfId="22114" xr:uid="{D3C910DE-914D-464E-A00F-ADF15D524297}"/>
    <cellStyle name="Normal 2 4 2 13" xfId="22115" xr:uid="{2985B436-D114-4E3F-97C6-8C89AC604458}"/>
    <cellStyle name="Normal 2 4 2 14" xfId="22116" xr:uid="{516E0161-3720-4E3F-A0BC-48E6B9C4FB3A}"/>
    <cellStyle name="Normal 2 4 2 15" xfId="22117" xr:uid="{4286CD4B-D992-4825-9EBB-4D3A2B4D799D}"/>
    <cellStyle name="Normal 2 4 2 16" xfId="22118" xr:uid="{F363A39B-321F-4E43-ABAB-42464E2BF964}"/>
    <cellStyle name="Normal 2 4 2 17" xfId="22119" xr:uid="{5F1161B1-0330-487F-8BC9-113BD6D8985F}"/>
    <cellStyle name="Normal 2 4 2 18" xfId="22120" xr:uid="{4ECC0682-2176-4A65-A3C4-4CB3AB1BE4B8}"/>
    <cellStyle name="Normal 2 4 2 19" xfId="22121" xr:uid="{AD19E511-1324-49B7-A719-479B46CC798D}"/>
    <cellStyle name="Normal 2 4 2 2" xfId="4520" xr:uid="{54FAE3F6-6665-4E12-86E1-2E9620FA9841}"/>
    <cellStyle name="Normal 2 4 2 2 10" xfId="4521" xr:uid="{D71F8C98-D0B8-430B-B8DF-5B2E75EEEB68}"/>
    <cellStyle name="Normal 2 4 2 2 10 2" xfId="4522" xr:uid="{C032E461-3079-4781-86C4-2E4DCC790291}"/>
    <cellStyle name="Normal 2 4 2 2 11" xfId="22122" xr:uid="{5BCD2E79-E49B-49D2-B9C8-29CEFFA3E70F}"/>
    <cellStyle name="Normal 2 4 2 2 11 2" xfId="22123" xr:uid="{639C5C3D-4D7B-4958-8C4C-0CF5DCE67C59}"/>
    <cellStyle name="Normal 2 4 2 2 11 2 2" xfId="22124" xr:uid="{89754597-B7B0-4D6D-B4A3-778C2E55303C}"/>
    <cellStyle name="Normal 2 4 2 2 11 3" xfId="22125" xr:uid="{918FB815-AD5C-4B6C-9F98-4BA94B97B392}"/>
    <cellStyle name="Normal 2 4 2 2 12" xfId="22126" xr:uid="{1F0B2037-979B-4997-8CEA-E37E1488F863}"/>
    <cellStyle name="Normal 2 4 2 2 13" xfId="22127" xr:uid="{B10A76C8-A372-4F61-BBBD-F67FD4BBC38B}"/>
    <cellStyle name="Normal 2 4 2 2 14" xfId="22128" xr:uid="{CD5EAA59-3F9C-4BED-9A5B-441A30ABFD91}"/>
    <cellStyle name="Normal 2 4 2 2 14 2" xfId="22129" xr:uid="{A793E19C-F058-40F9-B888-4815D0893DC8}"/>
    <cellStyle name="Normal 2 4 2 2 15" xfId="22130" xr:uid="{94E9CEA4-6AC0-4724-BA9C-E772545A3426}"/>
    <cellStyle name="Normal 2 4 2 2 16" xfId="22131" xr:uid="{14362A70-E440-4220-ACD6-81048C04AD1C}"/>
    <cellStyle name="Normal 2 4 2 2 17" xfId="22132" xr:uid="{AA2A9948-013E-4DFC-8C4E-F1B130451038}"/>
    <cellStyle name="Normal 2 4 2 2 18" xfId="22133" xr:uid="{89983363-BF34-4A1D-BD1B-2B438ACCAA14}"/>
    <cellStyle name="Normal 2 4 2 2 19" xfId="22134" xr:uid="{D06D032B-12FD-415A-B1F9-D36203FA75A2}"/>
    <cellStyle name="Normal 2 4 2 2 2" xfId="4523" xr:uid="{DA331A86-2CDF-433E-B725-181CF6AEC23E}"/>
    <cellStyle name="Normal 2 4 2 2 2 2" xfId="4524" xr:uid="{7AFBA52B-AF0A-4551-8C08-A614110067E5}"/>
    <cellStyle name="Normal 2 4 2 2 20" xfId="22135" xr:uid="{1A8E2925-AF06-4204-9B8A-10633682CD5D}"/>
    <cellStyle name="Normal 2 4 2 2 21" xfId="22136" xr:uid="{D4E877FD-3815-46D9-BE9D-93CAB41BEA7F}"/>
    <cellStyle name="Normal 2 4 2 2 22" xfId="22137" xr:uid="{6B735BEC-98D8-4CBA-AE71-B47DDF2511C8}"/>
    <cellStyle name="Normal 2 4 2 2 23" xfId="22138" xr:uid="{5E5DCF90-69F8-4F35-BABF-FA15DA44A785}"/>
    <cellStyle name="Normal 2 4 2 2 24" xfId="22139" xr:uid="{C21DAA96-0DEF-4BE6-9AA4-FC7CCC77F269}"/>
    <cellStyle name="Normal 2 4 2 2 25" xfId="22140" xr:uid="{7D03C4C4-3CA7-47B7-94F5-C04693EB0F3E}"/>
    <cellStyle name="Normal 2 4 2 2 26" xfId="22141" xr:uid="{C3EB76A7-702E-491D-A8F2-C99DEE1A7F9B}"/>
    <cellStyle name="Normal 2 4 2 2 27" xfId="22142" xr:uid="{2F0A57AF-F40B-49B0-898A-101EB13E8A51}"/>
    <cellStyle name="Normal 2 4 2 2 28" xfId="22143" xr:uid="{CF9C25BF-051D-41BE-A33E-B2E90BEAA019}"/>
    <cellStyle name="Normal 2 4 2 2 29" xfId="22144" xr:uid="{BA553776-0021-43F6-AA9B-0E938329FB53}"/>
    <cellStyle name="Normal 2 4 2 2 3" xfId="4525" xr:uid="{40F145F8-2C0B-4100-8DAB-2CD6AF65EE3D}"/>
    <cellStyle name="Normal 2 4 2 2 3 2" xfId="4526" xr:uid="{C25E2155-7032-459F-B331-F1978F32BBA7}"/>
    <cellStyle name="Normal 2 4 2 2 30" xfId="22145" xr:uid="{3270B4DA-0CDD-42DE-A375-1A2631893543}"/>
    <cellStyle name="Normal 2 4 2 2 31" xfId="22146" xr:uid="{1343D3E0-3C26-4E8B-816B-25965B008572}"/>
    <cellStyle name="Normal 2 4 2 2 32" xfId="22147" xr:uid="{E863F008-E75E-4B28-91FD-3D003D323CB0}"/>
    <cellStyle name="Normal 2 4 2 2 33" xfId="22148" xr:uid="{935BA215-AC9B-4EFC-8FBB-CB8E7F23734E}"/>
    <cellStyle name="Normal 2 4 2 2 34" xfId="22149" xr:uid="{10EF543A-72BD-4CB1-B653-3E52C2ADB347}"/>
    <cellStyle name="Normal 2 4 2 2 35" xfId="22150" xr:uid="{6863D8A3-EC81-4E6A-9F49-A60A0EF1D0D9}"/>
    <cellStyle name="Normal 2 4 2 2 36" xfId="22151" xr:uid="{A0073260-D2E1-48FB-B83A-40DD1F5D14D2}"/>
    <cellStyle name="Normal 2 4 2 2 37" xfId="22152" xr:uid="{5452BBDA-7D19-408C-A6C1-2F9B12A6722F}"/>
    <cellStyle name="Normal 2 4 2 2 38" xfId="22153" xr:uid="{F33B3305-A251-44BA-A289-96A0214AFC34}"/>
    <cellStyle name="Normal 2 4 2 2 39" xfId="22154" xr:uid="{C9AD9A60-9096-4CE7-BEF4-E4BD17310ACA}"/>
    <cellStyle name="Normal 2 4 2 2 4" xfId="4527" xr:uid="{64324AC4-554C-4617-8B9B-D72103DA4774}"/>
    <cellStyle name="Normal 2 4 2 2 4 2" xfId="4528" xr:uid="{4CD36405-F0D4-44E1-91E9-ABC49152E1B0}"/>
    <cellStyle name="Normal 2 4 2 2 40" xfId="22155" xr:uid="{2852BC4B-E8CA-4215-A3AE-7FBCFD95218C}"/>
    <cellStyle name="Normal 2 4 2 2 5" xfId="4529" xr:uid="{755D71FE-34A4-4360-A507-329C761C87C6}"/>
    <cellStyle name="Normal 2 4 2 2 5 2" xfId="4530" xr:uid="{3F5E5EAA-4ABF-4809-9F6F-7BD71C8FE8B8}"/>
    <cellStyle name="Normal 2 4 2 2 6" xfId="4531" xr:uid="{76C9B907-21F0-4B82-9EC9-5D605A68A1A9}"/>
    <cellStyle name="Normal 2 4 2 2 6 2" xfId="4532" xr:uid="{248EBED8-4B23-4C38-9C96-D9B9BE554B20}"/>
    <cellStyle name="Normal 2 4 2 2 7" xfId="4533" xr:uid="{66DAA374-D215-4EB2-9B0E-55CA995E3583}"/>
    <cellStyle name="Normal 2 4 2 2 7 2" xfId="4534" xr:uid="{9DC62E6B-9571-46F2-A447-2977830DBE10}"/>
    <cellStyle name="Normal 2 4 2 2 8" xfId="4535" xr:uid="{09546CCB-BC45-4B33-AB84-16731300C72F}"/>
    <cellStyle name="Normal 2 4 2 2 8 2" xfId="4536" xr:uid="{7BC8BC4A-1EF2-40B8-B749-A83EEC04CA69}"/>
    <cellStyle name="Normal 2 4 2 2 9" xfId="4537" xr:uid="{717DAA2A-8BB5-4B31-9351-AB30A25AE7F6}"/>
    <cellStyle name="Normal 2 4 2 2 9 2" xfId="4538" xr:uid="{59B6926E-BC52-48D6-AB03-DD8B99791BC6}"/>
    <cellStyle name="Normal 2 4 2 20" xfId="22156" xr:uid="{5E7F618D-FE15-4D00-9C59-1126B9A58ACE}"/>
    <cellStyle name="Normal 2 4 2 21" xfId="22157" xr:uid="{D26D3CB8-B20F-41BB-8C4D-A1E126036710}"/>
    <cellStyle name="Normal 2 4 2 22" xfId="22158" xr:uid="{26C963CF-9E8B-4976-BD3E-06E9003B307F}"/>
    <cellStyle name="Normal 2 4 2 23" xfId="22159" xr:uid="{DAC8248D-8F91-4345-8CE8-40511198D6C8}"/>
    <cellStyle name="Normal 2 4 2 24" xfId="22160" xr:uid="{9C94DD36-0DBF-42B3-BA01-289FB7BB1951}"/>
    <cellStyle name="Normal 2 4 2 25" xfId="22161" xr:uid="{505F2428-B1CC-4113-A34F-175CA26B511D}"/>
    <cellStyle name="Normal 2 4 2 26" xfId="22162" xr:uid="{337F63E9-D235-4D23-9FDC-C1224FC3CFDD}"/>
    <cellStyle name="Normal 2 4 2 27" xfId="22163" xr:uid="{6FB2AB7F-746A-4061-847D-BAEDB5D80D95}"/>
    <cellStyle name="Normal 2 4 2 28" xfId="22164" xr:uid="{A510FFCF-66D2-493F-BA2F-97DFB50A2291}"/>
    <cellStyle name="Normal 2 4 2 29" xfId="22165" xr:uid="{B7C97F37-13A1-4439-92FC-185E321087E4}"/>
    <cellStyle name="Normal 2 4 2 3" xfId="4539" xr:uid="{C7E8787D-7618-460B-8178-2AD4BBC7FC78}"/>
    <cellStyle name="Normal 2 4 2 30" xfId="22166" xr:uid="{C5C13E05-D79C-4744-8575-0C2C65B02FD8}"/>
    <cellStyle name="Normal 2 4 2 31" xfId="22167" xr:uid="{23D9258B-DFE1-43E3-9D24-77ECE052C6DB}"/>
    <cellStyle name="Normal 2 4 2 32" xfId="22168" xr:uid="{B349E13F-65D2-4E70-86B8-E14C24DC3EE9}"/>
    <cellStyle name="Normal 2 4 2 4" xfId="22169" xr:uid="{DBA1900D-6BE0-4EF0-BB49-01ED852DB895}"/>
    <cellStyle name="Normal 2 4 2 5" xfId="22170" xr:uid="{C84A1D5F-3F62-4311-B469-F22D11230994}"/>
    <cellStyle name="Normal 2 4 2 6" xfId="22171" xr:uid="{9BE0516F-3312-4DEA-8164-1527AC240C20}"/>
    <cellStyle name="Normal 2 4 2 7" xfId="22172" xr:uid="{4F11ED70-8CC9-43E2-9147-001E11C36DAE}"/>
    <cellStyle name="Normal 2 4 2 8" xfId="22173" xr:uid="{F163115D-D0A7-4E2D-B2C0-73F2DD3F637E}"/>
    <cellStyle name="Normal 2 4 2 9" xfId="22174" xr:uid="{93655D52-FB59-44FA-9685-5ACC9CD295E3}"/>
    <cellStyle name="Normal 2 4 3" xfId="4540" xr:uid="{0350ED37-83CA-4410-ADDA-BAD03E7DABB0}"/>
    <cellStyle name="Normal 2 4 3 10" xfId="4541" xr:uid="{E666577A-6FE1-4C15-909A-66E3AF529592}"/>
    <cellStyle name="Normal 2 4 3 10 2" xfId="4542" xr:uid="{C63D7EBC-DEF6-42A4-BBCA-858CADF65CDA}"/>
    <cellStyle name="Normal 2 4 3 11" xfId="22175" xr:uid="{E597CEA3-5971-4DF0-9D19-D5A8B9CB4407}"/>
    <cellStyle name="Normal 2 4 3 11 2" xfId="22176" xr:uid="{0B9F45F1-9A4D-402F-9443-D154E963A384}"/>
    <cellStyle name="Normal 2 4 3 11 2 2" xfId="22177" xr:uid="{39F2A6F7-1A65-43E0-B1FE-FDDE267D3CD6}"/>
    <cellStyle name="Normal 2 4 3 11 3" xfId="22178" xr:uid="{B9B382CA-3F2D-4116-BA9B-65121198FF6E}"/>
    <cellStyle name="Normal 2 4 3 12" xfId="22179" xr:uid="{BFABB958-D688-4E44-8BFD-059B7AA8AB0C}"/>
    <cellStyle name="Normal 2 4 3 13" xfId="22180" xr:uid="{649F711F-CBE3-4EB1-9DE7-960DBBE44664}"/>
    <cellStyle name="Normal 2 4 3 14" xfId="22181" xr:uid="{E33014F4-1DDD-4AB2-9E89-C021C7FB1B31}"/>
    <cellStyle name="Normal 2 4 3 14 2" xfId="22182" xr:uid="{E818B284-B14A-49F5-965D-CFB7609C313F}"/>
    <cellStyle name="Normal 2 4 3 15" xfId="22183" xr:uid="{1C21B155-6D06-4718-9A33-106A1FB94BD5}"/>
    <cellStyle name="Normal 2 4 3 16" xfId="22184" xr:uid="{534E60F9-6428-41A8-9F58-1C11DCF5BC08}"/>
    <cellStyle name="Normal 2 4 3 17" xfId="22185" xr:uid="{E518DAD6-E85B-44F1-A2CF-04C14E670EF5}"/>
    <cellStyle name="Normal 2 4 3 18" xfId="22186" xr:uid="{5A5A3531-3C2A-42F9-970D-125D638695F5}"/>
    <cellStyle name="Normal 2 4 3 19" xfId="22187" xr:uid="{EC9957C5-B36E-434D-A6F5-806E9F11960D}"/>
    <cellStyle name="Normal 2 4 3 2" xfId="4543" xr:uid="{4A152209-A08C-44F3-98C1-F9971ED03E44}"/>
    <cellStyle name="Normal 2 4 3 2 2" xfId="4544" xr:uid="{2DF45176-63D3-42BA-A9EA-770D78F15A98}"/>
    <cellStyle name="Normal 2 4 3 20" xfId="22188" xr:uid="{2B1B3169-6B2B-469C-BDEC-366DB28F1E94}"/>
    <cellStyle name="Normal 2 4 3 21" xfId="22189" xr:uid="{27EB6338-64E4-46B8-A631-D3258C0ADE18}"/>
    <cellStyle name="Normal 2 4 3 22" xfId="22190" xr:uid="{75D13014-09D3-4F44-9393-5C4CF82101CD}"/>
    <cellStyle name="Normal 2 4 3 23" xfId="22191" xr:uid="{AE28190D-1863-4188-AD39-09D05EBE5C9C}"/>
    <cellStyle name="Normal 2 4 3 24" xfId="22192" xr:uid="{5EB4DFF0-0B21-4ABA-BA88-F983553123E6}"/>
    <cellStyle name="Normal 2 4 3 25" xfId="22193" xr:uid="{3FD26AF3-BCFC-4189-B117-D7A2C27A08D7}"/>
    <cellStyle name="Normal 2 4 3 26" xfId="22194" xr:uid="{CE509C2E-BAEA-4BC2-9BEF-ABA55645E195}"/>
    <cellStyle name="Normal 2 4 3 27" xfId="22195" xr:uid="{1FE41895-2806-4A3E-ABCD-FBC3E7AA6FED}"/>
    <cellStyle name="Normal 2 4 3 28" xfId="22196" xr:uid="{92D4CE03-0E2B-41F7-A7EE-6B35199A9BC9}"/>
    <cellStyle name="Normal 2 4 3 29" xfId="22197" xr:uid="{5E5CE317-6A60-4871-92D7-F1ACEACE5B43}"/>
    <cellStyle name="Normal 2 4 3 3" xfId="4545" xr:uid="{D92C7A75-F40D-4242-8CE8-C9523C68B174}"/>
    <cellStyle name="Normal 2 4 3 3 2" xfId="4546" xr:uid="{782619A2-7C5C-4F5B-ABBC-E57C14342706}"/>
    <cellStyle name="Normal 2 4 3 30" xfId="22198" xr:uid="{5D628DA0-54E3-4399-8E5D-B1131BB21B1A}"/>
    <cellStyle name="Normal 2 4 3 31" xfId="22199" xr:uid="{31847B5D-A729-4A1D-A7E1-C1D3D44E2CF6}"/>
    <cellStyle name="Normal 2 4 3 32" xfId="22200" xr:uid="{B96F6DCC-3A05-4828-A568-B2A85167C0BA}"/>
    <cellStyle name="Normal 2 4 3 33" xfId="22201" xr:uid="{F4D770B2-39AB-4333-95A4-A182083461A6}"/>
    <cellStyle name="Normal 2 4 3 34" xfId="22202" xr:uid="{DD808D37-6040-4F4D-B0A3-45F111D95D50}"/>
    <cellStyle name="Normal 2 4 3 35" xfId="22203" xr:uid="{1DE01740-73C0-4383-B67B-25C20256FB0B}"/>
    <cellStyle name="Normal 2 4 3 36" xfId="22204" xr:uid="{3D2BEA97-9238-40E7-8C82-048237DC5B7D}"/>
    <cellStyle name="Normal 2 4 3 37" xfId="22205" xr:uid="{FB0385F0-8264-4603-B0D1-4E5868754FA6}"/>
    <cellStyle name="Normal 2 4 3 38" xfId="22206" xr:uid="{455AD4FF-C8B6-42B3-8BBA-BF2E368D50E1}"/>
    <cellStyle name="Normal 2 4 3 39" xfId="22207" xr:uid="{ACF82E07-04B9-4FE6-AD19-4B7D3BD7D7DD}"/>
    <cellStyle name="Normal 2 4 3 4" xfId="4547" xr:uid="{B05BAB33-F862-4F7A-B22E-EB73AC744027}"/>
    <cellStyle name="Normal 2 4 3 4 2" xfId="4548" xr:uid="{9477DC74-9A99-476A-B0A0-2F2553A72871}"/>
    <cellStyle name="Normal 2 4 3 40" xfId="22208" xr:uid="{4814E0D9-31A5-4517-92EB-D25A3B850D05}"/>
    <cellStyle name="Normal 2 4 3 5" xfId="4549" xr:uid="{4B60350D-38D7-4F00-91FA-50268FB02343}"/>
    <cellStyle name="Normal 2 4 3 5 2" xfId="4550" xr:uid="{9520C032-4970-4E8F-B8D0-71EEE4DE010F}"/>
    <cellStyle name="Normal 2 4 3 6" xfId="4551" xr:uid="{AEADF6D5-BC2D-4953-9563-807EC1AB45B6}"/>
    <cellStyle name="Normal 2 4 3 6 2" xfId="4552" xr:uid="{DA97B8AC-66A6-4FA6-9866-336D14F23490}"/>
    <cellStyle name="Normal 2 4 3 7" xfId="4553" xr:uid="{A347C5F1-3A4B-4CF8-AC45-DA3EB8771570}"/>
    <cellStyle name="Normal 2 4 3 7 2" xfId="4554" xr:uid="{0384BECF-7C88-4733-93C6-EC8DD33403D8}"/>
    <cellStyle name="Normal 2 4 3 8" xfId="4555" xr:uid="{BEE6FBD6-456E-424A-9ADF-4783E045B7E1}"/>
    <cellStyle name="Normal 2 4 3 8 2" xfId="4556" xr:uid="{528EFB69-F9B0-4AC2-B85D-99FAFDEC20BB}"/>
    <cellStyle name="Normal 2 4 3 9" xfId="4557" xr:uid="{05D821C5-6C94-4124-878F-E27727CF2AAD}"/>
    <cellStyle name="Normal 2 4 3 9 2" xfId="4558" xr:uid="{54E360B3-EF4A-4828-92F0-A04A51DFC9AE}"/>
    <cellStyle name="Normal 2 40" xfId="4559" xr:uid="{66F3D6BD-99A9-4E36-A9F2-0E1E37AA621A}"/>
    <cellStyle name="Normal 2 40 10" xfId="4560" xr:uid="{B802C26E-1E78-4084-88D8-02E18746F105}"/>
    <cellStyle name="Normal 2 40 11" xfId="4561" xr:uid="{5EC41080-24A3-48FD-AF2F-F9F5960D9F01}"/>
    <cellStyle name="Normal 2 40 12" xfId="4562" xr:uid="{11EDA25D-695B-4493-BB84-72FD3DF836DF}"/>
    <cellStyle name="Normal 2 40 13" xfId="4563" xr:uid="{34C47F3C-F4A4-449D-86E0-D4034DBF468E}"/>
    <cellStyle name="Normal 2 40 14" xfId="4564" xr:uid="{F23B9515-1FFA-4722-A8CA-5E76B8139EF7}"/>
    <cellStyle name="Normal 2 40 15" xfId="4565" xr:uid="{AC89CBF5-9C72-403C-B556-1C43ED82B0C5}"/>
    <cellStyle name="Normal 2 40 16" xfId="4566" xr:uid="{9B54072C-511D-40AC-B746-B7FFDE7DDA0B}"/>
    <cellStyle name="Normal 2 40 17" xfId="4567" xr:uid="{8EE6038C-F518-49BC-A5EE-61073E765CEC}"/>
    <cellStyle name="Normal 2 40 18" xfId="4568" xr:uid="{DD06EE5F-94D3-481C-8E90-CCE9C31B6859}"/>
    <cellStyle name="Normal 2 40 19" xfId="4569" xr:uid="{78D97D5C-D676-4633-B569-D030ABDDC162}"/>
    <cellStyle name="Normal 2 40 2" xfId="4570" xr:uid="{7DB87289-301C-4F49-84D8-728D9CE8C88B}"/>
    <cellStyle name="Normal 2 40 20" xfId="4571" xr:uid="{09F73E82-8B22-4A40-BD54-EEE487C1EA92}"/>
    <cellStyle name="Normal 2 40 20 2" xfId="22209" xr:uid="{1634DADC-3AB7-45FB-989D-CE124CCF8247}"/>
    <cellStyle name="Normal 2 40 20 2 2" xfId="22210" xr:uid="{1F6BB478-A591-4180-9175-2B3BBFB6087D}"/>
    <cellStyle name="Normal 2 40 20 3" xfId="22211" xr:uid="{3A65FEB8-37CF-441C-A5CA-D07CC142B8F1}"/>
    <cellStyle name="Normal 2 40 21" xfId="22212" xr:uid="{9736A5B9-2496-454A-A364-A18A2F8B5796}"/>
    <cellStyle name="Normal 2 40 22" xfId="22213" xr:uid="{4DF7637D-5481-48E0-B49E-BF1E0E390FB5}"/>
    <cellStyle name="Normal 2 40 23" xfId="22214" xr:uid="{D0F7A0AE-6F10-4013-9D03-BBCAF5073DBC}"/>
    <cellStyle name="Normal 2 40 23 2" xfId="22215" xr:uid="{F8D67DFA-3F37-4E87-AE12-6FFAFBBF56CD}"/>
    <cellStyle name="Normal 2 40 24" xfId="22216" xr:uid="{1319DAD4-1AEB-4653-8417-A9765D736A53}"/>
    <cellStyle name="Normal 2 40 25" xfId="22217" xr:uid="{1974DCA2-3667-4BCF-8D6D-89A9097AE9A2}"/>
    <cellStyle name="Normal 2 40 26" xfId="22218" xr:uid="{6F4EF465-9801-4C23-89F7-4AD9BFE7D4EF}"/>
    <cellStyle name="Normal 2 40 27" xfId="22219" xr:uid="{EAB7747A-1734-4EEE-A8F1-8023BFA9467A}"/>
    <cellStyle name="Normal 2 40 28" xfId="22220" xr:uid="{633796C1-D6C6-4938-B604-A4D4A4435A96}"/>
    <cellStyle name="Normal 2 40 29" xfId="22221" xr:uid="{B2BFB5BD-34EA-4B31-95DC-7B7DDA5C47BA}"/>
    <cellStyle name="Normal 2 40 3" xfId="4572" xr:uid="{32F10D61-A788-4E81-BEAA-8076CEA03D29}"/>
    <cellStyle name="Normal 2 40 30" xfId="22222" xr:uid="{4F6F1208-82F1-4A9A-BE75-E1ECB6BE95A2}"/>
    <cellStyle name="Normal 2 40 31" xfId="22223" xr:uid="{92005B93-F2B8-410F-B750-FB555E8B6A00}"/>
    <cellStyle name="Normal 2 40 32" xfId="22224" xr:uid="{DF95023C-407B-405C-87DC-F51BB9374573}"/>
    <cellStyle name="Normal 2 40 33" xfId="22225" xr:uid="{E07798EF-64A3-44FB-9F49-80223475656E}"/>
    <cellStyle name="Normal 2 40 4" xfId="4573" xr:uid="{E723A7D0-7CC3-4FA4-B8F9-DC018C529869}"/>
    <cellStyle name="Normal 2 40 5" xfId="4574" xr:uid="{682E424D-3472-4942-805E-FEBBF78B658E}"/>
    <cellStyle name="Normal 2 40 6" xfId="4575" xr:uid="{658ABFAD-DB34-4F58-83E0-F086507E31DB}"/>
    <cellStyle name="Normal 2 40 7" xfId="4576" xr:uid="{96132E4A-E188-442B-9539-E452F8C37870}"/>
    <cellStyle name="Normal 2 40 8" xfId="4577" xr:uid="{57F36205-22AA-4584-BC6A-35C46988E496}"/>
    <cellStyle name="Normal 2 40 9" xfId="4578" xr:uid="{D16D9275-0851-4FA9-B2F3-2485DC921E75}"/>
    <cellStyle name="Normal 2 41" xfId="4579" xr:uid="{D4807A72-2D67-4843-8F91-A59CF62BFB17}"/>
    <cellStyle name="Normal 2 41 10" xfId="4580" xr:uid="{3FBB485B-2191-4A52-9B3E-0FE41C33AA2B}"/>
    <cellStyle name="Normal 2 41 11" xfId="4581" xr:uid="{D38A24AC-8B1C-4E23-A502-3A6056AEF739}"/>
    <cellStyle name="Normal 2 41 12" xfId="4582" xr:uid="{74D821AC-28D5-4024-879B-4DDBDFB3FEFD}"/>
    <cellStyle name="Normal 2 41 13" xfId="4583" xr:uid="{E8461944-689F-48A7-825D-E77361F8B4E3}"/>
    <cellStyle name="Normal 2 41 14" xfId="4584" xr:uid="{11C75F64-022F-42A4-A115-716F3A7EF8FB}"/>
    <cellStyle name="Normal 2 41 15" xfId="4585" xr:uid="{6DABD92B-F688-4F3C-9B1A-6A1F0CE56891}"/>
    <cellStyle name="Normal 2 41 16" xfId="4586" xr:uid="{0BB3D897-30AF-4C57-A888-E555F6D0DA7D}"/>
    <cellStyle name="Normal 2 41 17" xfId="4587" xr:uid="{8F1B51B2-1F69-484D-A2E6-839BE910ED45}"/>
    <cellStyle name="Normal 2 41 18" xfId="4588" xr:uid="{6657F80C-35B0-43B2-9724-23FBB580C174}"/>
    <cellStyle name="Normal 2 41 19" xfId="4589" xr:uid="{6094566E-D24F-4E2A-AFEC-27A11D9296C9}"/>
    <cellStyle name="Normal 2 41 2" xfId="4590" xr:uid="{421039E5-3315-4573-8AE6-0D7E3C998FF1}"/>
    <cellStyle name="Normal 2 41 20" xfId="4591" xr:uid="{978D8CE3-918A-4EF2-BA62-C5D236784BA1}"/>
    <cellStyle name="Normal 2 41 20 2" xfId="22226" xr:uid="{F85CA064-5BD3-43A7-9BA2-37399966E4AF}"/>
    <cellStyle name="Normal 2 41 20 2 2" xfId="22227" xr:uid="{24E0C793-3D63-4862-9666-E613502FB2B6}"/>
    <cellStyle name="Normal 2 41 20 3" xfId="22228" xr:uid="{556C2FB0-4187-41AF-9633-94D8D32B66AD}"/>
    <cellStyle name="Normal 2 41 21" xfId="22229" xr:uid="{91F26187-DD7B-43DC-AAA7-77A700FB9ACE}"/>
    <cellStyle name="Normal 2 41 22" xfId="22230" xr:uid="{BB33B26B-83A6-4D88-938B-067593C64064}"/>
    <cellStyle name="Normal 2 41 23" xfId="22231" xr:uid="{0B632986-DDF8-4EA2-9FC7-2465E1886D6A}"/>
    <cellStyle name="Normal 2 41 23 2" xfId="22232" xr:uid="{59709045-6E47-4359-9C68-05444C45230C}"/>
    <cellStyle name="Normal 2 41 24" xfId="22233" xr:uid="{9EDBD068-D84D-4455-AA58-C7D7D44B676F}"/>
    <cellStyle name="Normal 2 41 25" xfId="22234" xr:uid="{6888A28D-0663-418A-99EB-730B22C2084F}"/>
    <cellStyle name="Normal 2 41 26" xfId="22235" xr:uid="{BB81C2EA-47FE-4217-A3E4-3A62FA4DAABB}"/>
    <cellStyle name="Normal 2 41 27" xfId="22236" xr:uid="{E50467C4-B2AE-461C-A357-613ECDCA2EFC}"/>
    <cellStyle name="Normal 2 41 28" xfId="22237" xr:uid="{4B0EF71B-2904-46CA-9145-836F4D2DB66C}"/>
    <cellStyle name="Normal 2 41 29" xfId="22238" xr:uid="{4304C737-96A2-4DA6-896B-8FC3E4415AA4}"/>
    <cellStyle name="Normal 2 41 3" xfId="4592" xr:uid="{F183A1D9-AF58-4361-8C71-3662B6C3386D}"/>
    <cellStyle name="Normal 2 41 30" xfId="22239" xr:uid="{9386671A-F154-4267-B804-E8B5D02CA251}"/>
    <cellStyle name="Normal 2 41 31" xfId="22240" xr:uid="{C048D392-3482-48E5-A6F5-7F6583099500}"/>
    <cellStyle name="Normal 2 41 32" xfId="22241" xr:uid="{0216ADE6-B925-4140-A506-6E512CB87694}"/>
    <cellStyle name="Normal 2 41 33" xfId="22242" xr:uid="{65FCC45D-8C14-4203-93C6-9710E9685F4E}"/>
    <cellStyle name="Normal 2 41 4" xfId="4593" xr:uid="{F2C9A0D1-A2E0-4462-94D1-5F1590322B01}"/>
    <cellStyle name="Normal 2 41 5" xfId="4594" xr:uid="{7EBBB119-C9F1-4EE5-8307-1974A7C5221F}"/>
    <cellStyle name="Normal 2 41 6" xfId="4595" xr:uid="{63122E99-974A-4546-8068-988E29891293}"/>
    <cellStyle name="Normal 2 41 7" xfId="4596" xr:uid="{9DBEC3BF-C4A5-418F-966C-624B0F4705B4}"/>
    <cellStyle name="Normal 2 41 8" xfId="4597" xr:uid="{CB67EE12-D2E6-4223-87DF-F353B9B9DCF0}"/>
    <cellStyle name="Normal 2 41 9" xfId="4598" xr:uid="{7F044EE8-75E9-4384-906E-4F9EA9753E76}"/>
    <cellStyle name="Normal 2 42" xfId="4599" xr:uid="{91941DA2-FA8A-43AE-8EE4-0BDC1E2EB29B}"/>
    <cellStyle name="Normal 2 42 10" xfId="4600" xr:uid="{60C5B6A5-6F77-4117-8053-3AF0DE526835}"/>
    <cellStyle name="Normal 2 42 11" xfId="4601" xr:uid="{5E0937DF-2525-4FD3-BEE6-420C18E8AC4A}"/>
    <cellStyle name="Normal 2 42 12" xfId="4602" xr:uid="{8DF66F64-20F1-4F50-A009-F818E954CD08}"/>
    <cellStyle name="Normal 2 42 13" xfId="4603" xr:uid="{8A3E5C90-1103-4AFC-965A-D7A3E03C780D}"/>
    <cellStyle name="Normal 2 42 14" xfId="4604" xr:uid="{B616A878-7DD5-4387-A673-73F9C656FDC4}"/>
    <cellStyle name="Normal 2 42 15" xfId="4605" xr:uid="{A02E6CC8-591A-4786-8E3E-D0B147BA1628}"/>
    <cellStyle name="Normal 2 42 16" xfId="4606" xr:uid="{795C01A9-CA4E-456C-9CE0-8CC159870F0B}"/>
    <cellStyle name="Normal 2 42 17" xfId="4607" xr:uid="{3DDB29FA-4518-4A37-B572-58E7CA0C7669}"/>
    <cellStyle name="Normal 2 42 18" xfId="4608" xr:uid="{4D4CC983-3FCB-468B-BBD8-07998F7D802E}"/>
    <cellStyle name="Normal 2 42 19" xfId="4609" xr:uid="{3BACFEB5-8382-4DE0-A947-56C99E26AEB9}"/>
    <cellStyle name="Normal 2 42 2" xfId="4610" xr:uid="{B60EA541-ACD1-4F99-8871-757F1A51B02A}"/>
    <cellStyle name="Normal 2 42 20" xfId="4611" xr:uid="{07677280-875B-4E3A-89BF-7B730C112E0C}"/>
    <cellStyle name="Normal 2 42 20 2" xfId="22243" xr:uid="{7F66D4FD-AB38-41E0-899F-D3FBEAD9B453}"/>
    <cellStyle name="Normal 2 42 20 2 2" xfId="22244" xr:uid="{020D398D-CE9D-4F8E-8B8D-1204FE86ED27}"/>
    <cellStyle name="Normal 2 42 20 3" xfId="22245" xr:uid="{CBCF88FD-6F72-40FC-B2D2-66BB2680BE69}"/>
    <cellStyle name="Normal 2 42 21" xfId="22246" xr:uid="{99C3E845-7227-4A87-9953-99C94094DF25}"/>
    <cellStyle name="Normal 2 42 22" xfId="22247" xr:uid="{0190BD72-F887-47AE-B4FC-D76254C29052}"/>
    <cellStyle name="Normal 2 42 23" xfId="22248" xr:uid="{067B20A0-52F9-46C8-9DD2-57675E193CAF}"/>
    <cellStyle name="Normal 2 42 23 2" xfId="22249" xr:uid="{5DF03BB7-8396-4808-BC0C-4399EC728037}"/>
    <cellStyle name="Normal 2 42 24" xfId="22250" xr:uid="{02399DD4-96E8-4F8E-B602-52348EAF6AE0}"/>
    <cellStyle name="Normal 2 42 25" xfId="22251" xr:uid="{BB410EB0-C566-4956-B781-24A8102A8F2D}"/>
    <cellStyle name="Normal 2 42 26" xfId="22252" xr:uid="{F1B54AD1-6E02-4220-BE64-E57AE9E4E56A}"/>
    <cellStyle name="Normal 2 42 27" xfId="22253" xr:uid="{96D7D081-1204-4861-A8E3-B8C4D3D9C311}"/>
    <cellStyle name="Normal 2 42 28" xfId="22254" xr:uid="{EE1DE387-7649-45A8-A65E-9CA7C168E81F}"/>
    <cellStyle name="Normal 2 42 29" xfId="22255" xr:uid="{67A8B8FB-FB4D-4084-9582-54D6D423B288}"/>
    <cellStyle name="Normal 2 42 3" xfId="4612" xr:uid="{0A00C490-6A08-47D7-AAD2-F5F3B48D59BB}"/>
    <cellStyle name="Normal 2 42 30" xfId="22256" xr:uid="{92AAF4B5-A87F-43A9-B0D0-65F3AA2F4968}"/>
    <cellStyle name="Normal 2 42 31" xfId="22257" xr:uid="{AB504ACA-CF98-4224-8709-3B6EB085A20A}"/>
    <cellStyle name="Normal 2 42 32" xfId="22258" xr:uid="{4179B695-054C-4764-BDFC-02C3D83D3BE9}"/>
    <cellStyle name="Normal 2 42 33" xfId="22259" xr:uid="{6D011F8D-558E-4B02-A263-F807FCBFB088}"/>
    <cellStyle name="Normal 2 42 4" xfId="4613" xr:uid="{EFD4DE2C-5D77-48B9-B8DB-481F5C4C5344}"/>
    <cellStyle name="Normal 2 42 5" xfId="4614" xr:uid="{E50B32C0-F8CA-4ED7-89C8-BDBE22442BD9}"/>
    <cellStyle name="Normal 2 42 6" xfId="4615" xr:uid="{9DEFF0E2-4757-418F-99D0-27E97CF10DB2}"/>
    <cellStyle name="Normal 2 42 7" xfId="4616" xr:uid="{82F2709C-AF45-40B6-AE40-5BA28AF6AA7D}"/>
    <cellStyle name="Normal 2 42 8" xfId="4617" xr:uid="{2AF86724-0226-4817-AAAF-B345C0145C89}"/>
    <cellStyle name="Normal 2 42 9" xfId="4618" xr:uid="{91903175-1E09-4A30-8C8C-89E48219379E}"/>
    <cellStyle name="Normal 2 43" xfId="4619" xr:uid="{70B48A40-F3B5-462E-8F52-5E8784C0ABD9}"/>
    <cellStyle name="Normal 2 43 10" xfId="4620" xr:uid="{7F07E253-531F-4254-AA6F-15E07DB82E17}"/>
    <cellStyle name="Normal 2 43 11" xfId="4621" xr:uid="{92E4CE1C-27DD-4212-A8F3-617C934EE890}"/>
    <cellStyle name="Normal 2 43 12" xfId="4622" xr:uid="{63AFD59D-68A4-4875-88F8-AEF5ED08A381}"/>
    <cellStyle name="Normal 2 43 13" xfId="4623" xr:uid="{EB0857EA-85BF-4186-96F1-1408236C9D9E}"/>
    <cellStyle name="Normal 2 43 14" xfId="4624" xr:uid="{CC1F20D8-D81A-4EB6-A855-C6B4BE0A1CFD}"/>
    <cellStyle name="Normal 2 43 15" xfId="4625" xr:uid="{CDD65A88-3E55-426F-B42A-0EF5916458B7}"/>
    <cellStyle name="Normal 2 43 16" xfId="4626" xr:uid="{17DB748F-467B-4CAA-ACE4-6208D39C44F4}"/>
    <cellStyle name="Normal 2 43 17" xfId="4627" xr:uid="{5ADB02F2-2908-4DF5-82F2-84A65FCB8146}"/>
    <cellStyle name="Normal 2 43 18" xfId="4628" xr:uid="{3FD0EEB6-1821-4BF5-B157-9BD5ADFA0A15}"/>
    <cellStyle name="Normal 2 43 19" xfId="4629" xr:uid="{1A0EC82A-1A11-45B7-8CFB-0FA3071FBCDA}"/>
    <cellStyle name="Normal 2 43 2" xfId="4630" xr:uid="{E1871788-E12F-4B09-BA42-16A4BCDC826C}"/>
    <cellStyle name="Normal 2 43 20" xfId="4631" xr:uid="{3B392659-BA9F-418C-9B0B-5331DE5B8160}"/>
    <cellStyle name="Normal 2 43 20 2" xfId="22260" xr:uid="{316E95D4-2148-4AB4-9C21-EF0FCC8DF0FE}"/>
    <cellStyle name="Normal 2 43 20 2 2" xfId="22261" xr:uid="{C5821F95-376B-44DD-B44C-FF7F99F6EFA1}"/>
    <cellStyle name="Normal 2 43 20 3" xfId="22262" xr:uid="{5DE52A28-0106-436A-8593-D40C5681A2F2}"/>
    <cellStyle name="Normal 2 43 21" xfId="22263" xr:uid="{B0DC2995-580C-4258-A4E6-9075172FAF7C}"/>
    <cellStyle name="Normal 2 43 22" xfId="22264" xr:uid="{D72871D8-95F4-474C-B34D-84502D763837}"/>
    <cellStyle name="Normal 2 43 23" xfId="22265" xr:uid="{7B426AA9-C483-4329-AA40-927935230141}"/>
    <cellStyle name="Normal 2 43 23 2" xfId="22266" xr:uid="{DAFC5B97-33B2-40A0-A931-033D18D3C83F}"/>
    <cellStyle name="Normal 2 43 24" xfId="22267" xr:uid="{4FAF143E-E13F-4D18-AF1D-A9031CF66283}"/>
    <cellStyle name="Normal 2 43 25" xfId="22268" xr:uid="{627263FC-69FA-4398-8F85-3156260E37D5}"/>
    <cellStyle name="Normal 2 43 26" xfId="22269" xr:uid="{448085DA-6340-4438-839A-4A08B0D594A7}"/>
    <cellStyle name="Normal 2 43 27" xfId="22270" xr:uid="{1D2C63BD-0210-4E37-A40B-90F8B2C9844C}"/>
    <cellStyle name="Normal 2 43 28" xfId="22271" xr:uid="{010F86EB-F482-412C-8CE2-42A27149741C}"/>
    <cellStyle name="Normal 2 43 29" xfId="22272" xr:uid="{0C3C9B9F-AC8E-4102-87F7-0092F38C08C3}"/>
    <cellStyle name="Normal 2 43 3" xfId="4632" xr:uid="{55E24119-9263-452A-B5F6-906A074D953F}"/>
    <cellStyle name="Normal 2 43 30" xfId="22273" xr:uid="{25C943C4-40D3-4FF0-AD38-F3EEABCA80FC}"/>
    <cellStyle name="Normal 2 43 31" xfId="22274" xr:uid="{FDD8CA7C-AA52-4C43-B92D-89EB315EA1F8}"/>
    <cellStyle name="Normal 2 43 32" xfId="22275" xr:uid="{4F1D0060-008E-43C7-992C-93F894EC6FB9}"/>
    <cellStyle name="Normal 2 43 33" xfId="22276" xr:uid="{F560F6F2-C8A8-42BB-B5B2-A4B09061757B}"/>
    <cellStyle name="Normal 2 43 4" xfId="4633" xr:uid="{602EA3AA-0102-42E8-AC3D-55C1F5F719C7}"/>
    <cellStyle name="Normal 2 43 5" xfId="4634" xr:uid="{86AA6BAE-8FCB-4E9F-9954-254AE865AD4C}"/>
    <cellStyle name="Normal 2 43 6" xfId="4635" xr:uid="{C39A287A-BAB5-4F36-B096-653C2E02317F}"/>
    <cellStyle name="Normal 2 43 7" xfId="4636" xr:uid="{46B519CB-24E1-4E5F-B256-D903CC6791A6}"/>
    <cellStyle name="Normal 2 43 8" xfId="4637" xr:uid="{C456534A-7F54-4DEE-A609-35F2E96EFFF6}"/>
    <cellStyle name="Normal 2 43 9" xfId="4638" xr:uid="{23E42062-71A6-490B-BD73-EBBC71FBAD5B}"/>
    <cellStyle name="Normal 2 44" xfId="4639" xr:uid="{216BB8C4-2CBA-49FB-8D84-1C3CD7721EE3}"/>
    <cellStyle name="Normal 2 44 10" xfId="4640" xr:uid="{C5CFFF6C-B051-4778-BA77-E1DAE8EAA6A2}"/>
    <cellStyle name="Normal 2 44 11" xfId="4641" xr:uid="{8D316E43-0D3F-49A1-A457-A71E624A4F0C}"/>
    <cellStyle name="Normal 2 44 12" xfId="4642" xr:uid="{62946D45-11C8-4F20-92D6-BDB381CD4750}"/>
    <cellStyle name="Normal 2 44 13" xfId="4643" xr:uid="{BF92E070-2984-4F57-9FEB-D27D36705722}"/>
    <cellStyle name="Normal 2 44 14" xfId="4644" xr:uid="{BE6E7531-142C-476F-908E-3DEA4325941D}"/>
    <cellStyle name="Normal 2 44 15" xfId="4645" xr:uid="{4CA4C3E4-BDE5-47CE-8E90-75BF9B76ABB3}"/>
    <cellStyle name="Normal 2 44 16" xfId="4646" xr:uid="{3A9DC0B4-6779-411A-B1D6-B641EB08BD1F}"/>
    <cellStyle name="Normal 2 44 17" xfId="4647" xr:uid="{9944FF15-1778-4EF5-8EB2-E7FCA7A68F1C}"/>
    <cellStyle name="Normal 2 44 18" xfId="4648" xr:uid="{51EB0FC9-C044-45CB-A917-FEB2C5593514}"/>
    <cellStyle name="Normal 2 44 19" xfId="4649" xr:uid="{6204C643-2132-45D1-A6E9-E87CF6D571AD}"/>
    <cellStyle name="Normal 2 44 2" xfId="4650" xr:uid="{27C9BC76-2F46-4DD0-A391-D6296225AD42}"/>
    <cellStyle name="Normal 2 44 20" xfId="4651" xr:uid="{F66C3AF3-1B4C-47D6-BAD4-E7E48D1D3544}"/>
    <cellStyle name="Normal 2 44 20 2" xfId="22277" xr:uid="{FC60996A-561E-44F1-9B69-7329B8603682}"/>
    <cellStyle name="Normal 2 44 20 2 2" xfId="22278" xr:uid="{F91554A3-9A85-479A-BD71-98CB4B6E8AB1}"/>
    <cellStyle name="Normal 2 44 20 3" xfId="22279" xr:uid="{70CBB72F-2E69-4A98-B0C0-4EC00AE3A052}"/>
    <cellStyle name="Normal 2 44 21" xfId="22280" xr:uid="{5C140438-434E-4EF4-9323-FC821290968B}"/>
    <cellStyle name="Normal 2 44 22" xfId="22281" xr:uid="{EABF3642-549B-4492-A0DA-193E24452E31}"/>
    <cellStyle name="Normal 2 44 23" xfId="22282" xr:uid="{7BFE9492-7735-4AE1-A13E-A040750440C5}"/>
    <cellStyle name="Normal 2 44 23 2" xfId="22283" xr:uid="{3A341790-E545-4BFC-A264-18751BF46D06}"/>
    <cellStyle name="Normal 2 44 24" xfId="22284" xr:uid="{50BC9782-A66B-4A23-87FD-E5564EB2DF7F}"/>
    <cellStyle name="Normal 2 44 25" xfId="22285" xr:uid="{63E57C4A-1407-4CD7-8478-304E82B293B3}"/>
    <cellStyle name="Normal 2 44 26" xfId="22286" xr:uid="{55C76875-2EB6-40C6-92A4-C0945327A7AF}"/>
    <cellStyle name="Normal 2 44 27" xfId="22287" xr:uid="{AFB6EF89-D8E0-4872-8C5D-C799FE706DF2}"/>
    <cellStyle name="Normal 2 44 28" xfId="22288" xr:uid="{84CD6752-6FDA-470D-94DB-6645647ADDD2}"/>
    <cellStyle name="Normal 2 44 29" xfId="22289" xr:uid="{3C42E8B5-0787-41A3-A929-B86959F0FE90}"/>
    <cellStyle name="Normal 2 44 3" xfId="4652" xr:uid="{6177849A-F73F-460C-85FE-D309EEE4A6CD}"/>
    <cellStyle name="Normal 2 44 30" xfId="22290" xr:uid="{9E5928D5-7FB8-4806-8454-7143A9857337}"/>
    <cellStyle name="Normal 2 44 31" xfId="22291" xr:uid="{E7471E06-AA8F-465F-B2C0-9DB44F459571}"/>
    <cellStyle name="Normal 2 44 32" xfId="22292" xr:uid="{B01298BC-AFAE-44CC-AF81-DE529B1C188E}"/>
    <cellStyle name="Normal 2 44 33" xfId="22293" xr:uid="{18E7444B-D9E0-49EF-9C79-42D9FA0A22EF}"/>
    <cellStyle name="Normal 2 44 4" xfId="4653" xr:uid="{CF83CE87-B4B1-4307-AC79-B8AC2637F876}"/>
    <cellStyle name="Normal 2 44 5" xfId="4654" xr:uid="{D14D5AEC-4BC5-4275-A5D1-05806A7B4D89}"/>
    <cellStyle name="Normal 2 44 6" xfId="4655" xr:uid="{B234B248-45E8-4A8D-A33D-4A7C4F85BA77}"/>
    <cellStyle name="Normal 2 44 7" xfId="4656" xr:uid="{AA7F8B18-B12C-4B7E-9BB1-C07A80FAD18D}"/>
    <cellStyle name="Normal 2 44 8" xfId="4657" xr:uid="{588D8164-5393-4BE5-B2BC-F4F43139475E}"/>
    <cellStyle name="Normal 2 44 9" xfId="4658" xr:uid="{53AAD84E-5706-469F-A686-F6E7FF181646}"/>
    <cellStyle name="Normal 2 45" xfId="4659" xr:uid="{BA87723E-7020-4C86-8215-44571A93400F}"/>
    <cellStyle name="Normal 2 45 10" xfId="4660" xr:uid="{5821F1CF-F679-4922-89A5-91C5DA6D8395}"/>
    <cellStyle name="Normal 2 45 11" xfId="4661" xr:uid="{84CDF819-DB8E-4799-9C1D-467C6B8CE648}"/>
    <cellStyle name="Normal 2 45 12" xfId="4662" xr:uid="{388B8F6D-FCB4-4FB2-82B8-039134AF9945}"/>
    <cellStyle name="Normal 2 45 13" xfId="4663" xr:uid="{D76C3D07-63EE-4116-86C1-2896D421BA93}"/>
    <cellStyle name="Normal 2 45 14" xfId="4664" xr:uid="{9A572A5B-5BDB-4A6D-AD25-18C843251B02}"/>
    <cellStyle name="Normal 2 45 15" xfId="4665" xr:uid="{6EB74156-3EDB-40EA-B426-591825BDE9D0}"/>
    <cellStyle name="Normal 2 45 16" xfId="4666" xr:uid="{577E289D-CD81-477E-A6EE-B06D4353ABF0}"/>
    <cellStyle name="Normal 2 45 17" xfId="4667" xr:uid="{080CD239-2D0F-43F9-9380-35B6B3D15C3D}"/>
    <cellStyle name="Normal 2 45 18" xfId="4668" xr:uid="{DE1BA37B-56B8-45AB-BB5C-372162ADDEC1}"/>
    <cellStyle name="Normal 2 45 19" xfId="4669" xr:uid="{35373AEC-58DD-49A5-BC3C-0A4EBB922AAF}"/>
    <cellStyle name="Normal 2 45 2" xfId="4670" xr:uid="{BEFACB94-1247-4CB1-8ED1-20D268A953B8}"/>
    <cellStyle name="Normal 2 45 20" xfId="4671" xr:uid="{60117FFA-1D96-4B57-B7CC-A5D289DF9D9A}"/>
    <cellStyle name="Normal 2 45 20 2" xfId="22294" xr:uid="{874F812B-E96A-4A77-8ACB-29D56A6A279B}"/>
    <cellStyle name="Normal 2 45 20 2 2" xfId="22295" xr:uid="{24B4D195-F393-4EF5-A187-94F9DE0BBA0C}"/>
    <cellStyle name="Normal 2 45 20 3" xfId="22296" xr:uid="{A479AF95-C95D-4AFA-853A-4FB757DFB022}"/>
    <cellStyle name="Normal 2 45 21" xfId="22297" xr:uid="{F1475749-3FAF-4907-AC04-4259900E1E0A}"/>
    <cellStyle name="Normal 2 45 22" xfId="22298" xr:uid="{EE634F89-F7B6-4781-BF13-1E185D91E52B}"/>
    <cellStyle name="Normal 2 45 23" xfId="22299" xr:uid="{E85E3BC4-24DB-408E-A33F-E05E149946B6}"/>
    <cellStyle name="Normal 2 45 23 2" xfId="22300" xr:uid="{7A9D2238-DC7B-4905-A412-39E065C2BDC7}"/>
    <cellStyle name="Normal 2 45 24" xfId="22301" xr:uid="{CC4715B0-C038-414F-84CA-883577D304DC}"/>
    <cellStyle name="Normal 2 45 25" xfId="22302" xr:uid="{83664AF3-A0B0-4EB6-B510-12C0ACB2DF86}"/>
    <cellStyle name="Normal 2 45 26" xfId="22303" xr:uid="{A5468CA2-891B-43B2-8267-18CEFB8A2F2F}"/>
    <cellStyle name="Normal 2 45 27" xfId="22304" xr:uid="{F42EC4BF-689E-47A6-9AA3-D9EDBE382FD3}"/>
    <cellStyle name="Normal 2 45 28" xfId="22305" xr:uid="{B3E978FB-B814-4A03-9762-E39816262140}"/>
    <cellStyle name="Normal 2 45 29" xfId="22306" xr:uid="{DDF40DA0-3919-4C3D-B4B2-125DB9FF535E}"/>
    <cellStyle name="Normal 2 45 3" xfId="4672" xr:uid="{53117C88-7E07-4F98-8AC0-703F1F61CB25}"/>
    <cellStyle name="Normal 2 45 30" xfId="22307" xr:uid="{378BCFE2-917D-4525-83CB-7C544800A291}"/>
    <cellStyle name="Normal 2 45 31" xfId="22308" xr:uid="{1E429A32-6439-4491-91C3-3BD310AF0DD5}"/>
    <cellStyle name="Normal 2 45 32" xfId="22309" xr:uid="{F07957C5-5A3B-4EAF-AEBD-0E60AC8E66C0}"/>
    <cellStyle name="Normal 2 45 33" xfId="22310" xr:uid="{3ECACDBE-54FC-4AA2-9B26-D05E0A1D2CB2}"/>
    <cellStyle name="Normal 2 45 4" xfId="4673" xr:uid="{9EB1ECBE-7694-428E-871A-3CDA4348CA13}"/>
    <cellStyle name="Normal 2 45 5" xfId="4674" xr:uid="{024C8B54-D8DF-45CE-800D-7784A8EB5419}"/>
    <cellStyle name="Normal 2 45 6" xfId="4675" xr:uid="{D0364CC3-3340-4291-878D-15D5712B1753}"/>
    <cellStyle name="Normal 2 45 7" xfId="4676" xr:uid="{85F3774D-4A8A-4E6A-9D03-C548163D8886}"/>
    <cellStyle name="Normal 2 45 8" xfId="4677" xr:uid="{7A29E8F0-B5EA-47A1-B2C7-D2684CAEF5FB}"/>
    <cellStyle name="Normal 2 45 9" xfId="4678" xr:uid="{29F40857-C739-4F0C-9045-C4CCD2E3D47F}"/>
    <cellStyle name="Normal 2 46" xfId="4679" xr:uid="{AB059F72-41A2-4EFA-86B9-43940938CA60}"/>
    <cellStyle name="Normal 2 46 10" xfId="4680" xr:uid="{8D8E3A51-E966-4C91-8CC8-38A7446E9FC2}"/>
    <cellStyle name="Normal 2 46 11" xfId="4681" xr:uid="{C7441E33-69C4-4D1B-837B-0761AB2F43E9}"/>
    <cellStyle name="Normal 2 46 12" xfId="4682" xr:uid="{0D4555EF-2954-4E01-9816-3CA5B294D350}"/>
    <cellStyle name="Normal 2 46 13" xfId="4683" xr:uid="{6BA9DAA5-5E4C-4D3A-BEBC-371F24635CAF}"/>
    <cellStyle name="Normal 2 46 14" xfId="4684" xr:uid="{B3CA223A-8541-4878-93A5-7C278469A077}"/>
    <cellStyle name="Normal 2 46 15" xfId="4685" xr:uid="{262ADF17-3B6E-413D-A486-8C2E48101DE5}"/>
    <cellStyle name="Normal 2 46 16" xfId="4686" xr:uid="{C998E483-01F3-44AC-BA04-6BB60DA10B80}"/>
    <cellStyle name="Normal 2 46 17" xfId="4687" xr:uid="{52ACA3D5-0F2C-45E9-959A-0BF40958E341}"/>
    <cellStyle name="Normal 2 46 18" xfId="4688" xr:uid="{2EE75EA7-555C-495F-AA8E-5D04BCE9A658}"/>
    <cellStyle name="Normal 2 46 19" xfId="4689" xr:uid="{45554768-2958-405A-AB43-083C6065E84E}"/>
    <cellStyle name="Normal 2 46 2" xfId="4690" xr:uid="{E2A15BE9-95B4-4DA5-B296-DF72D738AA7F}"/>
    <cellStyle name="Normal 2 46 20" xfId="4691" xr:uid="{A4A07826-021B-4A7E-B73A-D11E86C8304F}"/>
    <cellStyle name="Normal 2 46 20 2" xfId="22311" xr:uid="{82118730-40A5-49B6-B743-D3AC348A725E}"/>
    <cellStyle name="Normal 2 46 20 2 2" xfId="22312" xr:uid="{179A79DC-DB6D-45FD-87FE-3E970F6C2720}"/>
    <cellStyle name="Normal 2 46 20 3" xfId="22313" xr:uid="{457B47C4-3916-40E8-98E4-151C2F01959A}"/>
    <cellStyle name="Normal 2 46 21" xfId="22314" xr:uid="{CFF0C45C-1DB2-4BD0-985D-1CF32AA58BBF}"/>
    <cellStyle name="Normal 2 46 22" xfId="22315" xr:uid="{2FDB1F69-6820-43FC-BC18-9BF8AEB6D1F4}"/>
    <cellStyle name="Normal 2 46 23" xfId="22316" xr:uid="{82876178-A429-4024-9FAE-63AD1859A23B}"/>
    <cellStyle name="Normal 2 46 23 2" xfId="22317" xr:uid="{3F9EC81A-9453-4376-92A6-092594F1F422}"/>
    <cellStyle name="Normal 2 46 24" xfId="22318" xr:uid="{01593D59-62F3-496B-81AF-FFE70FF3CB7D}"/>
    <cellStyle name="Normal 2 46 25" xfId="22319" xr:uid="{7492FE4E-A219-4BF2-BE34-37688BBDBE3E}"/>
    <cellStyle name="Normal 2 46 26" xfId="22320" xr:uid="{FAEE1AB6-A66B-448E-97EB-705D029E06E0}"/>
    <cellStyle name="Normal 2 46 27" xfId="22321" xr:uid="{5DDAF882-6919-4912-9093-E061BBF7BAE8}"/>
    <cellStyle name="Normal 2 46 28" xfId="22322" xr:uid="{02AFA9BF-2CD3-47C5-A2A8-FC0B14C3FCE2}"/>
    <cellStyle name="Normal 2 46 29" xfId="22323" xr:uid="{41929E5E-2CEA-4A7C-BD29-9768E74C2484}"/>
    <cellStyle name="Normal 2 46 3" xfId="4692" xr:uid="{C4814521-257C-46E0-947B-2282D5CFDAC7}"/>
    <cellStyle name="Normal 2 46 30" xfId="22324" xr:uid="{DF50E8D2-B474-4369-A44A-8518930546D0}"/>
    <cellStyle name="Normal 2 46 31" xfId="22325" xr:uid="{63C7B449-F47C-4BE0-A5CC-F2776F065FA8}"/>
    <cellStyle name="Normal 2 46 32" xfId="22326" xr:uid="{5146D93D-6608-44AF-A3D2-2FD207E2CAEF}"/>
    <cellStyle name="Normal 2 46 33" xfId="22327" xr:uid="{C0A85B92-C6A1-43CE-911B-7E345B706E52}"/>
    <cellStyle name="Normal 2 46 4" xfId="4693" xr:uid="{824EC2E9-BD95-4F22-B8FB-5F0848252599}"/>
    <cellStyle name="Normal 2 46 5" xfId="4694" xr:uid="{AAA95083-6650-42AD-8091-FEDAEEB86E4C}"/>
    <cellStyle name="Normal 2 46 6" xfId="4695" xr:uid="{8D32939D-9D2F-45AC-94BA-88043CF7F707}"/>
    <cellStyle name="Normal 2 46 7" xfId="4696" xr:uid="{3F6A632D-6117-4B0F-9567-51A46FCD962C}"/>
    <cellStyle name="Normal 2 46 8" xfId="4697" xr:uid="{EBE0B3FA-2374-47F6-B5AC-BFB0D4C63A27}"/>
    <cellStyle name="Normal 2 46 9" xfId="4698" xr:uid="{81148F19-38C4-4F06-9E8D-67D083C1509F}"/>
    <cellStyle name="Normal 2 47" xfId="4699" xr:uid="{D22E5D02-B548-4B3C-9D7B-9C5EC626F390}"/>
    <cellStyle name="Normal 2 48" xfId="4700" xr:uid="{B4AE4E47-0B9E-4271-8876-02741DD7FEC0}"/>
    <cellStyle name="Normal 2 49" xfId="4701" xr:uid="{9E8B495D-FEA4-46A9-B2F0-842547BF1567}"/>
    <cellStyle name="Normal 2 5" xfId="4702" xr:uid="{508B38CC-BE4C-4338-ABA9-DDCDABD766CC}"/>
    <cellStyle name="Normal 2 5 2" xfId="4703" xr:uid="{0361557E-4215-4B81-BC80-B2197EF946D1}"/>
    <cellStyle name="Normal 2 5 2 10" xfId="22328" xr:uid="{D40521D4-DCBD-4625-BE5F-D59FD12D20F5}"/>
    <cellStyle name="Normal 2 5 2 11" xfId="22329" xr:uid="{BCDC1B02-201F-46AB-B356-125828D0ACA3}"/>
    <cellStyle name="Normal 2 5 2 12" xfId="22330" xr:uid="{EFD4A584-017A-4A78-9640-323AEFCE7EEC}"/>
    <cellStyle name="Normal 2 5 2 13" xfId="22331" xr:uid="{035EC18A-6697-400B-82A8-CCC87189A5AA}"/>
    <cellStyle name="Normal 2 5 2 14" xfId="22332" xr:uid="{EF4C66C7-588B-49BF-A5DD-279D1FA59D02}"/>
    <cellStyle name="Normal 2 5 2 15" xfId="22333" xr:uid="{647E49A0-2457-4553-8E48-5005115B2671}"/>
    <cellStyle name="Normal 2 5 2 16" xfId="22334" xr:uid="{BE0EC9FC-3851-4970-A462-D2805DD4DE17}"/>
    <cellStyle name="Normal 2 5 2 17" xfId="22335" xr:uid="{522987B8-0817-4B80-AA68-5B1DA9378E4F}"/>
    <cellStyle name="Normal 2 5 2 18" xfId="22336" xr:uid="{534D0597-2BBF-4677-82D1-B882649BEEE2}"/>
    <cellStyle name="Normal 2 5 2 19" xfId="22337" xr:uid="{BA42460E-3E40-40F9-AA6C-AD8902B83849}"/>
    <cellStyle name="Normal 2 5 2 2" xfId="4704" xr:uid="{55AE48BE-1A83-4C7D-8678-C6D65F57C325}"/>
    <cellStyle name="Normal 2 5 2 20" xfId="22338" xr:uid="{BF3DCDF4-617B-4646-A1FE-052C9BDE3329}"/>
    <cellStyle name="Normal 2 5 2 21" xfId="22339" xr:uid="{90012F33-43FF-49B5-972A-3F3690AFF36C}"/>
    <cellStyle name="Normal 2 5 2 22" xfId="22340" xr:uid="{1D4D5101-10EA-4F45-A36F-EAD738194922}"/>
    <cellStyle name="Normal 2 5 2 23" xfId="22341" xr:uid="{1B379DD1-41DB-4479-806E-304CC9A8A62F}"/>
    <cellStyle name="Normal 2 5 2 24" xfId="22342" xr:uid="{55CC1742-E5B0-4A24-955C-C301A44FE2B0}"/>
    <cellStyle name="Normal 2 5 2 25" xfId="22343" xr:uid="{4FE24F25-A6DA-4A5D-A11A-7E7DBB23F71B}"/>
    <cellStyle name="Normal 2 5 2 26" xfId="22344" xr:uid="{5E8295D2-784C-4BD5-9286-80484A1F6851}"/>
    <cellStyle name="Normal 2 5 2 27" xfId="22345" xr:uid="{482B3E3F-0B74-430F-B245-FB794CA21523}"/>
    <cellStyle name="Normal 2 5 2 28" xfId="22346" xr:uid="{4CCA1C31-6391-42EA-B0B9-1420D914323A}"/>
    <cellStyle name="Normal 2 5 2 29" xfId="22347" xr:uid="{B5FA4F78-ECD5-4356-8F51-99D724A49BA5}"/>
    <cellStyle name="Normal 2 5 2 3" xfId="22348" xr:uid="{046D2B78-5724-4250-BDFC-0CDB7756ED8E}"/>
    <cellStyle name="Normal 2 5 2 30" xfId="22349" xr:uid="{BE84F966-3B9A-446D-BCF2-6E151267F03D}"/>
    <cellStyle name="Normal 2 5 2 31" xfId="22350" xr:uid="{8EAFA873-5841-44B8-A0C5-A27302BA740E}"/>
    <cellStyle name="Normal 2 5 2 4" xfId="22351" xr:uid="{9A663A03-6BC0-4DA8-B363-D13C9ACFB48A}"/>
    <cellStyle name="Normal 2 5 2 5" xfId="22352" xr:uid="{C89E5996-C3C7-4F1A-8600-01DD59AE3F5E}"/>
    <cellStyle name="Normal 2 5 2 6" xfId="22353" xr:uid="{8B16ED2D-63DA-4295-8BC2-4C93ECF6EEF3}"/>
    <cellStyle name="Normal 2 5 2 7" xfId="22354" xr:uid="{84032E3E-6551-4339-9E50-C7DD975DA954}"/>
    <cellStyle name="Normal 2 5 2 8" xfId="22355" xr:uid="{3FCDB631-02F3-450E-AE58-77F3910D4FE7}"/>
    <cellStyle name="Normal 2 5 2 9" xfId="22356" xr:uid="{AAC27566-9003-4A7E-8B3C-301C433BC7AB}"/>
    <cellStyle name="Normal 2 50" xfId="4705" xr:uid="{007FDE58-D038-49C6-A16C-01B26D37E637}"/>
    <cellStyle name="Normal 2 51" xfId="4706" xr:uid="{C43B4D37-6D1F-4E67-81CE-D1A5FB6928E8}"/>
    <cellStyle name="Normal 2 52" xfId="4707" xr:uid="{AA1EEBA9-EA54-413C-8F83-E963A68192D0}"/>
    <cellStyle name="Normal 2 53" xfId="4708" xr:uid="{AC6A5FC7-BB50-4E25-A516-B3407D914F89}"/>
    <cellStyle name="Normal 2 54" xfId="4709" xr:uid="{97901807-A2C8-4E5B-B6C2-59357C05B44D}"/>
    <cellStyle name="Normal 2 55" xfId="4710" xr:uid="{ED317531-9AF5-47DA-93FB-152312A431CF}"/>
    <cellStyle name="Normal 2 56" xfId="4711" xr:uid="{5BB6DD25-178D-4C9B-802F-27F313D6C334}"/>
    <cellStyle name="Normal 2 57" xfId="4712" xr:uid="{78642E04-9882-4A95-8337-51640DDE9E9C}"/>
    <cellStyle name="Normal 2 58" xfId="4713" xr:uid="{B13837AE-9C61-424D-BAF3-C8005DBF59B6}"/>
    <cellStyle name="Normal 2 59" xfId="4714" xr:uid="{C6CD5B68-940C-4B96-B558-43DE5CFEBF5E}"/>
    <cellStyle name="Normal 2 6" xfId="4715" xr:uid="{F8B43B53-D93B-4BAD-87B3-7C5CA0D8119C}"/>
    <cellStyle name="Normal 2 6 2" xfId="4716" xr:uid="{BD4E932A-7404-46F1-9DAA-AC982B63E186}"/>
    <cellStyle name="Normal 2 6 2 10" xfId="22357" xr:uid="{E8CD2AA2-E5F4-4F6D-885F-1D74B5081DD1}"/>
    <cellStyle name="Normal 2 6 2 11" xfId="22358" xr:uid="{0E94E0DE-5AC7-4D9E-9999-1E4AD3D96542}"/>
    <cellStyle name="Normal 2 6 2 12" xfId="22359" xr:uid="{A0C73FFA-2954-4533-B348-428C0B17C5CD}"/>
    <cellStyle name="Normal 2 6 2 13" xfId="22360" xr:uid="{7211C81A-F11E-48B0-9C82-8AF3FDC1F337}"/>
    <cellStyle name="Normal 2 6 2 14" xfId="22361" xr:uid="{AE4CD42B-B58D-43A5-A4AD-E8002D0833E3}"/>
    <cellStyle name="Normal 2 6 2 15" xfId="22362" xr:uid="{727DEFB7-EBD9-481F-A911-542B0BEE1A62}"/>
    <cellStyle name="Normal 2 6 2 16" xfId="22363" xr:uid="{4F785E62-12D3-45A5-9C24-750F24EB289C}"/>
    <cellStyle name="Normal 2 6 2 17" xfId="22364" xr:uid="{5891DFC5-3EE6-4D89-B869-129BC6FF5580}"/>
    <cellStyle name="Normal 2 6 2 18" xfId="22365" xr:uid="{A354C09E-08C4-4FC3-A59A-2EC98922E78B}"/>
    <cellStyle name="Normal 2 6 2 19" xfId="22366" xr:uid="{26EEEF00-BAB7-4B32-882B-D393CEFCDE0D}"/>
    <cellStyle name="Normal 2 6 2 2" xfId="4717" xr:uid="{8A64D8A4-F764-4869-9D72-267E63049545}"/>
    <cellStyle name="Normal 2 6 2 20" xfId="22367" xr:uid="{C73ED734-525F-48F2-ACA6-EF69123105A7}"/>
    <cellStyle name="Normal 2 6 2 21" xfId="22368" xr:uid="{E79DFBCF-03E5-43A6-A4B3-944017A5ED1A}"/>
    <cellStyle name="Normal 2 6 2 22" xfId="22369" xr:uid="{5A8D7BC1-A477-4231-ABCA-B175BD0BE1FF}"/>
    <cellStyle name="Normal 2 6 2 23" xfId="22370" xr:uid="{446733F1-3335-46E2-ACBD-D4DCF71A6804}"/>
    <cellStyle name="Normal 2 6 2 24" xfId="22371" xr:uid="{D9C27032-D99E-47FD-A6FC-1F83901E7A03}"/>
    <cellStyle name="Normal 2 6 2 25" xfId="22372" xr:uid="{F020C128-EAAD-4909-B1C2-84275F2C3EE8}"/>
    <cellStyle name="Normal 2 6 2 26" xfId="22373" xr:uid="{42ACD321-B394-4FC3-955E-4AFB69B07F4D}"/>
    <cellStyle name="Normal 2 6 2 27" xfId="22374" xr:uid="{AFF87A71-6AA9-4E74-B684-CFA0306840A0}"/>
    <cellStyle name="Normal 2 6 2 28" xfId="22375" xr:uid="{C44A5B63-8544-4975-9AA1-1958D72A47A3}"/>
    <cellStyle name="Normal 2 6 2 29" xfId="22376" xr:uid="{39F261DE-C75B-4635-9CB5-8DEEEB2D446E}"/>
    <cellStyle name="Normal 2 6 2 3" xfId="22377" xr:uid="{9B8A16D4-6201-4D70-8266-1F0FB55CCA31}"/>
    <cellStyle name="Normal 2 6 2 30" xfId="22378" xr:uid="{BF2C0189-392E-4117-BCA0-06B7182D284B}"/>
    <cellStyle name="Normal 2 6 2 31" xfId="22379" xr:uid="{5B117A04-20AA-4978-B2A4-1B65E4AF9E10}"/>
    <cellStyle name="Normal 2 6 2 4" xfId="22380" xr:uid="{99FE12CB-7259-4A6F-9D4E-24CA6FA27A88}"/>
    <cellStyle name="Normal 2 6 2 5" xfId="22381" xr:uid="{300A09E0-3155-4707-BCF1-AD52BBBF72A2}"/>
    <cellStyle name="Normal 2 6 2 6" xfId="22382" xr:uid="{FB1CDD66-D1CD-4CC5-9434-E683E2526F90}"/>
    <cellStyle name="Normal 2 6 2 7" xfId="22383" xr:uid="{F8E8FD65-938F-4F8F-BD48-410B057901A0}"/>
    <cellStyle name="Normal 2 6 2 8" xfId="22384" xr:uid="{D7F127F0-7976-4A66-99F7-D8E926B5BCB9}"/>
    <cellStyle name="Normal 2 6 2 9" xfId="22385" xr:uid="{D3A7D1B2-5815-4E43-B590-C0E089704091}"/>
    <cellStyle name="Normal 2 60" xfId="4718" xr:uid="{836C0AC2-DEF1-4B14-8D23-2064D9C1F1AD}"/>
    <cellStyle name="Normal 2 61" xfId="4719" xr:uid="{48B8E1B9-95E2-4EF8-AED1-3E698FD57046}"/>
    <cellStyle name="Normal 2 62" xfId="4720" xr:uid="{74292D64-E899-4A41-A79A-E253194EBCF3}"/>
    <cellStyle name="Normal 2 63" xfId="4721" xr:uid="{A3D13CDE-C5F6-4DE3-A1EC-2A71E4431A2C}"/>
    <cellStyle name="Normal 2 64" xfId="4722" xr:uid="{88E4BAA2-52A8-40DA-BC44-5212F7C41D29}"/>
    <cellStyle name="Normal 2 65" xfId="4723" xr:uid="{D5DC6703-D4A2-472D-A816-26392621EB84}"/>
    <cellStyle name="Normal 2 66" xfId="4724" xr:uid="{1B43D2BE-F488-4851-A369-DDB0F01E3199}"/>
    <cellStyle name="Normal 2 67" xfId="4725" xr:uid="{9AAEF74B-B5AF-4604-8B95-936B09410B6A}"/>
    <cellStyle name="Normal 2 68" xfId="4726" xr:uid="{037E3178-A3DC-4B4B-83BE-23F57215DC78}"/>
    <cellStyle name="Normal 2 69" xfId="4727" xr:uid="{9F998928-A1BB-4AC2-B08C-F17BE07D90B9}"/>
    <cellStyle name="Normal 2 7" xfId="4728" xr:uid="{8B7504EE-F782-48A4-9B53-9BC30C200508}"/>
    <cellStyle name="Normal 2 7 10" xfId="22386" xr:uid="{8BFAD223-FB99-4921-A23E-F8B30E4C7245}"/>
    <cellStyle name="Normal 2 7 11" xfId="22387" xr:uid="{C1A2929C-7368-4681-ACA7-870388C72191}"/>
    <cellStyle name="Normal 2 7 12" xfId="22388" xr:uid="{587614A5-39B3-4F1D-A5F1-82B6E72CF6BE}"/>
    <cellStyle name="Normal 2 7 13" xfId="22389" xr:uid="{8F39C18E-42D2-4378-AC94-CF804E71BB33}"/>
    <cellStyle name="Normal 2 7 14" xfId="22390" xr:uid="{E6C0EF76-9DA7-4006-AB9E-60437A037521}"/>
    <cellStyle name="Normal 2 7 15" xfId="22391" xr:uid="{299346C6-D7C0-486D-A9C9-08EA5A50EF38}"/>
    <cellStyle name="Normal 2 7 16" xfId="22392" xr:uid="{B265BD1B-57AD-4022-91BE-FE580D0CD7E7}"/>
    <cellStyle name="Normal 2 7 17" xfId="22393" xr:uid="{F0A3FF20-9B99-447D-BD8F-395108F26914}"/>
    <cellStyle name="Normal 2 7 18" xfId="22394" xr:uid="{F15AC18A-6532-460C-B994-066FBA55E6EE}"/>
    <cellStyle name="Normal 2 7 19" xfId="22395" xr:uid="{3E4C6D4C-5CA9-4572-A502-A8B76A6917F5}"/>
    <cellStyle name="Normal 2 7 2" xfId="4729" xr:uid="{B3C4C19E-D5AF-47FC-BC32-485CBF59C57D}"/>
    <cellStyle name="Normal 2 7 2 2" xfId="4730" xr:uid="{9997E213-B3B1-47BF-A018-691E6F7339D7}"/>
    <cellStyle name="Normal 2 7 2 2 10" xfId="22396" xr:uid="{5A92FEB0-8A05-452A-BD1E-858BFC915C61}"/>
    <cellStyle name="Normal 2 7 2 2 11" xfId="22397" xr:uid="{2E9382C4-07D0-49B9-AED4-ADFD7242156D}"/>
    <cellStyle name="Normal 2 7 2 2 12" xfId="22398" xr:uid="{59B10370-3F3A-441C-8AD8-2390F8B19F73}"/>
    <cellStyle name="Normal 2 7 2 2 13" xfId="22399" xr:uid="{D86780C6-4AB4-4254-BC1C-2304B0219DE2}"/>
    <cellStyle name="Normal 2 7 2 2 14" xfId="22400" xr:uid="{17EAD941-589F-4D31-9215-FEA5B199F0C4}"/>
    <cellStyle name="Normal 2 7 2 2 15" xfId="22401" xr:uid="{F1E8FD06-54BE-4756-A403-654A599692D5}"/>
    <cellStyle name="Normal 2 7 2 2 16" xfId="22402" xr:uid="{EF70FD27-AE59-4B1A-987F-13DFC2BCD4B2}"/>
    <cellStyle name="Normal 2 7 2 2 17" xfId="22403" xr:uid="{6B939AAA-E5FB-4A21-B5E7-BFADB436F255}"/>
    <cellStyle name="Normal 2 7 2 2 18" xfId="22404" xr:uid="{5C88C8B2-9C7E-40C9-9052-CF6441E127B6}"/>
    <cellStyle name="Normal 2 7 2 2 19" xfId="22405" xr:uid="{3ABD939A-7387-4C75-A947-296C4BC84A57}"/>
    <cellStyle name="Normal 2 7 2 2 2" xfId="4731" xr:uid="{D135B041-F246-4908-82A3-67A7FDC749DC}"/>
    <cellStyle name="Normal 2 7 2 2 20" xfId="22406" xr:uid="{C64CF446-F4F0-41C4-B5D5-09766D309005}"/>
    <cellStyle name="Normal 2 7 2 2 21" xfId="22407" xr:uid="{3C8347AF-D499-4B3E-9BB0-E08BB523FDFE}"/>
    <cellStyle name="Normal 2 7 2 2 22" xfId="22408" xr:uid="{C2435ADC-DE57-43E5-81F3-814AF44C2088}"/>
    <cellStyle name="Normal 2 7 2 2 23" xfId="22409" xr:uid="{C77A6F84-CA57-4E85-AEB8-AED44C5BFACA}"/>
    <cellStyle name="Normal 2 7 2 2 24" xfId="22410" xr:uid="{31B4AC05-2F15-4634-900A-51C9E65EC261}"/>
    <cellStyle name="Normal 2 7 2 2 25" xfId="22411" xr:uid="{A6E8D471-F57F-4B4C-B172-AE58677B4DBD}"/>
    <cellStyle name="Normal 2 7 2 2 26" xfId="22412" xr:uid="{A7A0523C-6065-47A0-A46C-588754FA2630}"/>
    <cellStyle name="Normal 2 7 2 2 27" xfId="22413" xr:uid="{36E9FB62-E4AE-44E9-8D10-6256F470706D}"/>
    <cellStyle name="Normal 2 7 2 2 28" xfId="22414" xr:uid="{388BA920-1E95-4935-BE0C-2062DC540E76}"/>
    <cellStyle name="Normal 2 7 2 2 29" xfId="22415" xr:uid="{096469FF-AD2E-4B6F-93B0-D530AEEFA7C9}"/>
    <cellStyle name="Normal 2 7 2 2 3" xfId="22416" xr:uid="{1FCFC022-E646-4045-AACC-93948CD6939F}"/>
    <cellStyle name="Normal 2 7 2 2 30" xfId="22417" xr:uid="{BDD746FE-CBCD-4D00-8036-2828B22CD29E}"/>
    <cellStyle name="Normal 2 7 2 2 31" xfId="22418" xr:uid="{CFDDF913-B28C-4174-BEFF-0108F7A686E4}"/>
    <cellStyle name="Normal 2 7 2 2 4" xfId="22419" xr:uid="{0F37C951-0382-4DF3-8CCD-6E2D4353D651}"/>
    <cellStyle name="Normal 2 7 2 2 5" xfId="22420" xr:uid="{42B95BDB-2944-4817-9E32-6C14EB99EFBC}"/>
    <cellStyle name="Normal 2 7 2 2 6" xfId="22421" xr:uid="{FF569F8B-5EA7-4374-82AB-7BBE46AAABC6}"/>
    <cellStyle name="Normal 2 7 2 2 7" xfId="22422" xr:uid="{94018FF9-81B9-41EE-8B6B-CE0A780DF122}"/>
    <cellStyle name="Normal 2 7 2 2 8" xfId="22423" xr:uid="{C07E5F72-70AB-469A-9F47-DCD65E672A1E}"/>
    <cellStyle name="Normal 2 7 2 2 9" xfId="22424" xr:uid="{5920CC94-7E24-4AC4-8F13-B7A17A74B728}"/>
    <cellStyle name="Normal 2 7 2 3" xfId="22425" xr:uid="{66602DCB-BD2A-4609-B872-68821F2FAD42}"/>
    <cellStyle name="Normal 2 7 2 4" xfId="22426" xr:uid="{693BFEB3-543E-4751-B415-71FCCEC6F83F}"/>
    <cellStyle name="Normal 2 7 20" xfId="22427" xr:uid="{8425F6B5-5157-4E36-AFF7-C516C427351E}"/>
    <cellStyle name="Normal 2 7 21" xfId="22428" xr:uid="{361DD528-2019-4657-9759-3BE72F59D2EF}"/>
    <cellStyle name="Normal 2 7 22" xfId="22429" xr:uid="{EA771B38-FAD4-44E6-8678-FF95BB39ECE5}"/>
    <cellStyle name="Normal 2 7 23" xfId="22430" xr:uid="{C7F71CC1-DCA7-4CE6-8A4F-47F9F1D2885F}"/>
    <cellStyle name="Normal 2 7 24" xfId="22431" xr:uid="{39BEBB63-9A06-4E7A-89F8-FBC58E490DB8}"/>
    <cellStyle name="Normal 2 7 25" xfId="22432" xr:uid="{300722E2-0652-4E25-842C-38D60E345A80}"/>
    <cellStyle name="Normal 2 7 26" xfId="22433" xr:uid="{5850F529-AE2F-487E-8E8F-0C8C122B0722}"/>
    <cellStyle name="Normal 2 7 27" xfId="22434" xr:uid="{E1E3E5A9-3C8B-4683-A072-73CA293E5278}"/>
    <cellStyle name="Normal 2 7 28" xfId="22435" xr:uid="{2C924499-9B03-4DFB-9843-F5FE174E1A58}"/>
    <cellStyle name="Normal 2 7 29" xfId="22436" xr:uid="{96118C68-438B-4232-BDC5-50BA255EBC06}"/>
    <cellStyle name="Normal 2 7 3" xfId="4732" xr:uid="{6FA13BB2-60EF-4F32-8E9B-4A21ED35B068}"/>
    <cellStyle name="Normal 2 7 30" xfId="22437" xr:uid="{79D46402-108C-4C8A-97D4-D4DA72A5A51B}"/>
    <cellStyle name="Normal 2 7 31" xfId="22438" xr:uid="{86D087A4-506F-46A3-AA00-6A0D36328832}"/>
    <cellStyle name="Normal 2 7 32" xfId="22439" xr:uid="{0328461F-94EE-4BDF-8F1A-B8F668726882}"/>
    <cellStyle name="Normal 2 7 4" xfId="22440" xr:uid="{9DC89964-4256-41EE-81FD-F816723783CD}"/>
    <cellStyle name="Normal 2 7 5" xfId="22441" xr:uid="{A9A8EE63-04DF-4D5C-9271-668132D9727C}"/>
    <cellStyle name="Normal 2 7 6" xfId="22442" xr:uid="{A0889E72-0166-4BBE-8951-D34A157133F4}"/>
    <cellStyle name="Normal 2 7 7" xfId="22443" xr:uid="{E3235715-F6FC-496C-84F2-124E45B8FCBD}"/>
    <cellStyle name="Normal 2 7 8" xfId="22444" xr:uid="{374C40C2-B43E-464F-8978-19BA02199EFB}"/>
    <cellStyle name="Normal 2 7 9" xfId="22445" xr:uid="{ACE985DF-62C7-4B9D-99E3-1B74C6E99DCC}"/>
    <cellStyle name="Normal 2 70" xfId="4733" xr:uid="{739894B5-0D26-43D3-BCE2-6539AEBDAE80}"/>
    <cellStyle name="Normal 2 71" xfId="4734" xr:uid="{45B92D3B-59B0-4D5F-B3E0-1C048136865B}"/>
    <cellStyle name="Normal 2 72" xfId="4735" xr:uid="{E4D134D3-2985-4A89-A8D9-9BB230273F33}"/>
    <cellStyle name="Normal 2 73" xfId="4736" xr:uid="{96DC4F0F-6522-4D9A-9F79-689B102BEA5E}"/>
    <cellStyle name="Normal 2 74" xfId="4737" xr:uid="{4D2947E5-363B-4B60-90FC-24052753492B}"/>
    <cellStyle name="Normal 2 75" xfId="4738" xr:uid="{DDFD007D-7A3A-4BB4-8BB4-FA5334ABAEAC}"/>
    <cellStyle name="Normal 2 76" xfId="4739" xr:uid="{613F05E4-6EEE-4883-AFFB-73321D777C43}"/>
    <cellStyle name="Normal 2 77" xfId="4740" xr:uid="{DD09305A-B5AF-4989-9742-B52F5CB68C2E}"/>
    <cellStyle name="Normal 2 78" xfId="4741" xr:uid="{16341757-B46C-423C-859C-0A616C4897A0}"/>
    <cellStyle name="Normal 2 78 10" xfId="4742" xr:uid="{E9402C0F-4869-4C39-9CFF-574DD143F2EE}"/>
    <cellStyle name="Normal 2 78 10 10" xfId="22446" xr:uid="{8C1D968D-E74D-4E6B-9E86-0561F531C678}"/>
    <cellStyle name="Normal 2 78 10 11" xfId="22447" xr:uid="{45686FE5-4D95-4478-AB01-36C5123E3E51}"/>
    <cellStyle name="Normal 2 78 10 12" xfId="22448" xr:uid="{0B331F41-5E0C-4823-B754-467393702D07}"/>
    <cellStyle name="Normal 2 78 10 13" xfId="22449" xr:uid="{A04C3553-0F3A-43B8-A422-855B187062E5}"/>
    <cellStyle name="Normal 2 78 10 14" xfId="22450" xr:uid="{746EB018-661C-4428-A67D-E6B749527328}"/>
    <cellStyle name="Normal 2 78 10 15" xfId="22451" xr:uid="{D0679C50-622F-466D-BD01-FD913B98DA79}"/>
    <cellStyle name="Normal 2 78 10 16" xfId="22452" xr:uid="{756FCE61-104D-4D8C-8185-1C1B7B603748}"/>
    <cellStyle name="Normal 2 78 10 17" xfId="22453" xr:uid="{DBD26BB0-A017-48DC-AF63-4C7D1D8C87F9}"/>
    <cellStyle name="Normal 2 78 10 18" xfId="22454" xr:uid="{A9BA1113-CE2A-41D7-8AEE-6425C1362937}"/>
    <cellStyle name="Normal 2 78 10 19" xfId="22455" xr:uid="{173F626E-016A-474B-B903-CE60C228064C}"/>
    <cellStyle name="Normal 2 78 10 2" xfId="4743" xr:uid="{505F2AFF-54B1-4B48-9455-B03979E9E217}"/>
    <cellStyle name="Normal 2 78 10 20" xfId="22456" xr:uid="{50821D14-DFA9-4C39-B5B1-28310EF5DF2E}"/>
    <cellStyle name="Normal 2 78 10 21" xfId="22457" xr:uid="{D586043E-0649-48E5-B9C4-292AE1C34B30}"/>
    <cellStyle name="Normal 2 78 10 22" xfId="22458" xr:uid="{73A2F10C-4A34-4FCA-993B-2EAFE9D99B23}"/>
    <cellStyle name="Normal 2 78 10 23" xfId="22459" xr:uid="{D7DF6580-3880-48B0-ABAD-4F884753F3F0}"/>
    <cellStyle name="Normal 2 78 10 24" xfId="22460" xr:uid="{8027C36C-B675-4389-AF6C-535BA262A136}"/>
    <cellStyle name="Normal 2 78 10 25" xfId="22461" xr:uid="{7990132E-FD31-4A03-82ED-B351C3714783}"/>
    <cellStyle name="Normal 2 78 10 26" xfId="22462" xr:uid="{D6D7856E-607B-4C37-A3AE-ABE20262238D}"/>
    <cellStyle name="Normal 2 78 10 27" xfId="22463" xr:uid="{078B1BDC-7496-43CD-8053-1BF4BEE8BBFD}"/>
    <cellStyle name="Normal 2 78 10 28" xfId="22464" xr:uid="{DD04E72D-0484-4569-BADC-96903480258B}"/>
    <cellStyle name="Normal 2 78 10 29" xfId="22465" xr:uid="{28B5CACD-9598-4685-8305-1FD6B55F7FBB}"/>
    <cellStyle name="Normal 2 78 10 3" xfId="22466" xr:uid="{24D047CF-BEC4-4188-902F-281F47905282}"/>
    <cellStyle name="Normal 2 78 10 30" xfId="22467" xr:uid="{B5AE0C83-D303-4F4C-8E6D-9938C90F835A}"/>
    <cellStyle name="Normal 2 78 10 31" xfId="22468" xr:uid="{148BC175-0DEB-4FF5-A417-FA5487AC317B}"/>
    <cellStyle name="Normal 2 78 10 4" xfId="22469" xr:uid="{FE73323A-7134-4550-AD03-5FC3BE1F5721}"/>
    <cellStyle name="Normal 2 78 10 5" xfId="22470" xr:uid="{7FAD0B42-4225-4DBA-B0DE-6E846600FBB5}"/>
    <cellStyle name="Normal 2 78 10 6" xfId="22471" xr:uid="{A750C303-CABA-4BD2-9E18-25751819FBA7}"/>
    <cellStyle name="Normal 2 78 10 7" xfId="22472" xr:uid="{873145B1-12D0-4926-AA92-A32B99C92C8E}"/>
    <cellStyle name="Normal 2 78 10 8" xfId="22473" xr:uid="{2C5A51C2-4B15-4DC3-AA3A-6496912CCA7E}"/>
    <cellStyle name="Normal 2 78 10 9" xfId="22474" xr:uid="{94757217-F159-4DAF-8478-1ACFC56F41B7}"/>
    <cellStyle name="Normal 2 78 2" xfId="4744" xr:uid="{6D25E144-065A-46AF-9CB4-38D7D9FC360A}"/>
    <cellStyle name="Normal 2 78 2 10" xfId="4745" xr:uid="{55D63865-33EA-40EA-97BD-074C39433503}"/>
    <cellStyle name="Normal 2 78 2 11" xfId="4746" xr:uid="{2FFDC28D-801B-4E50-876C-24D2915B1BC0}"/>
    <cellStyle name="Normal 2 78 2 12" xfId="22475" xr:uid="{80FF32AF-F112-4D90-996F-06BD5B3C7406}"/>
    <cellStyle name="Normal 2 78 2 13" xfId="22476" xr:uid="{5C8AA900-5CC0-4DA9-A205-042D261B1386}"/>
    <cellStyle name="Normal 2 78 2 14" xfId="22477" xr:uid="{6D175776-9ADE-41F7-8804-828A43330EE3}"/>
    <cellStyle name="Normal 2 78 2 15" xfId="22478" xr:uid="{969B8A87-1530-4AB1-AD6D-8CAAC2BB83D9}"/>
    <cellStyle name="Normal 2 78 2 16" xfId="22479" xr:uid="{844A9942-9838-4532-BB2E-1BA3A659AAD8}"/>
    <cellStyle name="Normal 2 78 2 17" xfId="22480" xr:uid="{9B958BA5-6A9E-413E-A82D-B778B7A9359E}"/>
    <cellStyle name="Normal 2 78 2 18" xfId="22481" xr:uid="{AB14CFE1-3D75-4789-AF2C-83929700A979}"/>
    <cellStyle name="Normal 2 78 2 19" xfId="22482" xr:uid="{6BEF60A8-2828-4F32-BFFF-391CA91CFF4F}"/>
    <cellStyle name="Normal 2 78 2 2" xfId="4747" xr:uid="{BCC5688D-0F48-4255-9982-BEB1BA680516}"/>
    <cellStyle name="Normal 2 78 2 2 2" xfId="4748" xr:uid="{B4C13DAE-2276-4DBD-9862-9C58F0FF0FB9}"/>
    <cellStyle name="Normal 2 78 2 2 2 10" xfId="4749" xr:uid="{B07E900A-E64E-424B-A4B2-CF47CCFDB38C}"/>
    <cellStyle name="Normal 2 78 2 2 2 11" xfId="22483" xr:uid="{B00EC210-1516-40BA-9F38-F2DA7CCD4DA7}"/>
    <cellStyle name="Normal 2 78 2 2 2 12" xfId="22484" xr:uid="{3E86BA3C-275B-4F7B-8868-A6FC71A67E2D}"/>
    <cellStyle name="Normal 2 78 2 2 2 13" xfId="22485" xr:uid="{D74C895F-02DF-41AB-82AA-C7B6CEE68BB5}"/>
    <cellStyle name="Normal 2 78 2 2 2 14" xfId="22486" xr:uid="{9400FE1D-21AC-4303-98B8-3CECCF6B239D}"/>
    <cellStyle name="Normal 2 78 2 2 2 15" xfId="22487" xr:uid="{6DCDFAF7-72F7-44CA-B9DC-7154FEE71179}"/>
    <cellStyle name="Normal 2 78 2 2 2 16" xfId="22488" xr:uid="{96CC4E5E-2105-4ECB-A107-BFE3DDF9EE6D}"/>
    <cellStyle name="Normal 2 78 2 2 2 17" xfId="22489" xr:uid="{C2D02F64-6898-4745-BB68-45BD6BD1EC40}"/>
    <cellStyle name="Normal 2 78 2 2 2 18" xfId="22490" xr:uid="{D78C2AE8-114D-484B-B636-7BE969346B25}"/>
    <cellStyle name="Normal 2 78 2 2 2 19" xfId="22491" xr:uid="{5EC0C69D-8A59-4B9B-8DD6-CA12341D0952}"/>
    <cellStyle name="Normal 2 78 2 2 2 2" xfId="4750" xr:uid="{241A438F-8508-4907-A2B2-32A852E78CC2}"/>
    <cellStyle name="Normal 2 78 2 2 2 20" xfId="22492" xr:uid="{26DE4461-FC5D-4370-A526-FA9AABDF6562}"/>
    <cellStyle name="Normal 2 78 2 2 2 21" xfId="22493" xr:uid="{B6A7DBCF-5274-4CFF-8101-D4E03B180D74}"/>
    <cellStyle name="Normal 2 78 2 2 2 22" xfId="22494" xr:uid="{70940A71-3CF6-48EC-8262-8AF0B972820D}"/>
    <cellStyle name="Normal 2 78 2 2 2 23" xfId="22495" xr:uid="{62ED907C-9560-4964-8FD8-8CF86C470EF3}"/>
    <cellStyle name="Normal 2 78 2 2 2 24" xfId="22496" xr:uid="{737CDDE7-4E60-4341-9347-FDC796F4C94D}"/>
    <cellStyle name="Normal 2 78 2 2 2 25" xfId="22497" xr:uid="{36318C61-E393-4B62-A978-6E549C9F5C0B}"/>
    <cellStyle name="Normal 2 78 2 2 2 26" xfId="22498" xr:uid="{4F53415F-F137-4427-AD25-D0F0760ABBAB}"/>
    <cellStyle name="Normal 2 78 2 2 2 27" xfId="22499" xr:uid="{F237DC12-849D-4FE0-8E5C-CD24F8F8653B}"/>
    <cellStyle name="Normal 2 78 2 2 2 28" xfId="22500" xr:uid="{3A73F117-E3C5-403F-A27A-68A2F8706502}"/>
    <cellStyle name="Normal 2 78 2 2 2 29" xfId="22501" xr:uid="{F93F5D80-E800-4EDF-80BE-338758273E6B}"/>
    <cellStyle name="Normal 2 78 2 2 2 3" xfId="4751" xr:uid="{6EE4E8F1-7C12-4065-B364-61504E7AF429}"/>
    <cellStyle name="Normal 2 78 2 2 2 30" xfId="22502" xr:uid="{0580DCC9-7105-46A5-8B79-C5E5120D3E7A}"/>
    <cellStyle name="Normal 2 78 2 2 2 31" xfId="22503" xr:uid="{ADB15FB1-7B95-40C8-AA60-34B3391ABB1D}"/>
    <cellStyle name="Normal 2 78 2 2 2 32" xfId="22504" xr:uid="{A536903D-DED1-40A6-A0EF-EBEC961A8E8B}"/>
    <cellStyle name="Normal 2 78 2 2 2 33" xfId="22505" xr:uid="{85E32FD4-15DB-4AD0-9F67-C0F50FB9CA64}"/>
    <cellStyle name="Normal 2 78 2 2 2 34" xfId="22506" xr:uid="{420167AE-84C6-4F43-A51F-A090B0D8FF6F}"/>
    <cellStyle name="Normal 2 78 2 2 2 35" xfId="22507" xr:uid="{808F7E7B-71ED-4924-B1E6-DABC5287ABB2}"/>
    <cellStyle name="Normal 2 78 2 2 2 36" xfId="22508" xr:uid="{85002EDB-44B7-427A-AA36-0C2E99BE6EA9}"/>
    <cellStyle name="Normal 2 78 2 2 2 37" xfId="22509" xr:uid="{028E12A7-5151-479F-8FB6-6470FD5DC24A}"/>
    <cellStyle name="Normal 2 78 2 2 2 38" xfId="22510" xr:uid="{AF91DFFE-E4CC-4553-A169-E5F8201CDA8D}"/>
    <cellStyle name="Normal 2 78 2 2 2 39" xfId="22511" xr:uid="{940ED9F3-A236-4DEB-B67C-76CBF3274C96}"/>
    <cellStyle name="Normal 2 78 2 2 2 4" xfId="4752" xr:uid="{E067CD1D-831E-4BF5-BE13-FC6BD88626BA}"/>
    <cellStyle name="Normal 2 78 2 2 2 5" xfId="4753" xr:uid="{A7062EA8-D925-493A-9255-7249224F9033}"/>
    <cellStyle name="Normal 2 78 2 2 2 6" xfId="4754" xr:uid="{E1F49EBB-2823-42EC-B9B6-826B20AADFEE}"/>
    <cellStyle name="Normal 2 78 2 2 2 7" xfId="4755" xr:uid="{F98791EF-F56A-4E44-8DA8-5E601742F6E6}"/>
    <cellStyle name="Normal 2 78 2 2 2 8" xfId="4756" xr:uid="{EE17527C-484C-4D50-8FF9-DC571E786EB8}"/>
    <cellStyle name="Normal 2 78 2 2 2 9" xfId="4757" xr:uid="{14942ACF-EC98-4950-B801-50DAC2EC9523}"/>
    <cellStyle name="Normal 2 78 2 2 3" xfId="4758" xr:uid="{0A205411-02AF-424D-95E0-B01903E4D383}"/>
    <cellStyle name="Normal 2 78 2 2 3 10" xfId="22512" xr:uid="{48441E91-A20C-4911-AC01-76ED2B1421E2}"/>
    <cellStyle name="Normal 2 78 2 2 3 11" xfId="22513" xr:uid="{B97CB7F8-EE82-4111-8081-BB44703D920A}"/>
    <cellStyle name="Normal 2 78 2 2 3 12" xfId="22514" xr:uid="{4BCB9C57-9AF1-47A6-8796-41588A40FF26}"/>
    <cellStyle name="Normal 2 78 2 2 3 13" xfId="22515" xr:uid="{2BEEC907-EF9E-47C6-8898-82B2743E5F36}"/>
    <cellStyle name="Normal 2 78 2 2 3 14" xfId="22516" xr:uid="{35F01520-EBDF-46C2-AB3F-E601149C2588}"/>
    <cellStyle name="Normal 2 78 2 2 3 15" xfId="22517" xr:uid="{7DDDD32A-A634-4C1E-BECF-EEC3CC9CA1B8}"/>
    <cellStyle name="Normal 2 78 2 2 3 16" xfId="22518" xr:uid="{78FABA7B-86B0-4F19-80F4-403B444A10A6}"/>
    <cellStyle name="Normal 2 78 2 2 3 17" xfId="22519" xr:uid="{0F8F3B84-6D7E-4022-AF9A-ADCECAB44838}"/>
    <cellStyle name="Normal 2 78 2 2 3 18" xfId="22520" xr:uid="{F2F114E7-471E-4453-A79F-1EEE16808F29}"/>
    <cellStyle name="Normal 2 78 2 2 3 19" xfId="22521" xr:uid="{261608FE-9045-4887-9EFD-7E6265F9920C}"/>
    <cellStyle name="Normal 2 78 2 2 3 2" xfId="4759" xr:uid="{59E374DA-49BC-4F5C-ABCC-BA49571B1063}"/>
    <cellStyle name="Normal 2 78 2 2 3 20" xfId="22522" xr:uid="{E3C49B86-3E4C-4BE9-B80A-9179BDEDCE60}"/>
    <cellStyle name="Normal 2 78 2 2 3 21" xfId="22523" xr:uid="{5EEE1550-BDAC-453C-9FDC-55A5F1629DB0}"/>
    <cellStyle name="Normal 2 78 2 2 3 22" xfId="22524" xr:uid="{C897EC56-6913-487E-9C9F-79702B50F269}"/>
    <cellStyle name="Normal 2 78 2 2 3 23" xfId="22525" xr:uid="{E15DBF35-0D59-47DC-9C2A-13F4DDE121C6}"/>
    <cellStyle name="Normal 2 78 2 2 3 24" xfId="22526" xr:uid="{0C0C1729-F267-467B-BE86-AA3F0AFEB435}"/>
    <cellStyle name="Normal 2 78 2 2 3 25" xfId="22527" xr:uid="{C7F05084-F236-42A0-9F90-B61E5DA32123}"/>
    <cellStyle name="Normal 2 78 2 2 3 26" xfId="22528" xr:uid="{0EF057D3-1657-4230-921A-C9C576DA9D57}"/>
    <cellStyle name="Normal 2 78 2 2 3 27" xfId="22529" xr:uid="{DE8B18FE-EB69-4021-9482-DFFAC0525CB2}"/>
    <cellStyle name="Normal 2 78 2 2 3 28" xfId="22530" xr:uid="{309F3A3E-98F7-447D-9DAA-7EF8C15D7C7A}"/>
    <cellStyle name="Normal 2 78 2 2 3 29" xfId="22531" xr:uid="{976C1B20-A9A0-48CB-8D88-4E309715F90B}"/>
    <cellStyle name="Normal 2 78 2 2 3 3" xfId="22532" xr:uid="{A70C1AB6-5DDF-4872-AE64-EC2A9E6C0A58}"/>
    <cellStyle name="Normal 2 78 2 2 3 30" xfId="22533" xr:uid="{0F67FD7D-1B9B-459E-8BA7-957DEB59C39B}"/>
    <cellStyle name="Normal 2 78 2 2 3 31" xfId="22534" xr:uid="{C1E0270D-4402-4409-9817-BA3C60D3CD93}"/>
    <cellStyle name="Normal 2 78 2 2 3 4" xfId="22535" xr:uid="{211AF8EE-7D15-455E-AC13-CF8B5CB71D80}"/>
    <cellStyle name="Normal 2 78 2 2 3 5" xfId="22536" xr:uid="{F86F1892-6418-4859-BDBD-2AA532B48104}"/>
    <cellStyle name="Normal 2 78 2 2 3 6" xfId="22537" xr:uid="{EC0B7089-69DC-45DF-9F28-33184D4AF3C0}"/>
    <cellStyle name="Normal 2 78 2 2 3 7" xfId="22538" xr:uid="{CBD83F33-4EB4-450C-982D-D6CC5CD06259}"/>
    <cellStyle name="Normal 2 78 2 2 3 8" xfId="22539" xr:uid="{F6463346-9748-44F7-9B71-E27E34E48245}"/>
    <cellStyle name="Normal 2 78 2 2 3 9" xfId="22540" xr:uid="{0DBDC8CC-2B24-424F-A992-7BF9C59CBC7E}"/>
    <cellStyle name="Normal 2 78 2 2 4" xfId="4760" xr:uid="{6C891C01-0215-4390-8BC8-C423AA4FB407}"/>
    <cellStyle name="Normal 2 78 2 2 4 10" xfId="22541" xr:uid="{80903300-914C-4F0B-9498-221CBC95CB2C}"/>
    <cellStyle name="Normal 2 78 2 2 4 11" xfId="22542" xr:uid="{E1031ED4-C9A4-4E14-AB22-ED4FBD4A8052}"/>
    <cellStyle name="Normal 2 78 2 2 4 12" xfId="22543" xr:uid="{108DF8FC-B2F4-4D8C-BA7A-A84C595A4558}"/>
    <cellStyle name="Normal 2 78 2 2 4 13" xfId="22544" xr:uid="{EFE4A469-F7E1-4BCC-8A35-7133AB2E884C}"/>
    <cellStyle name="Normal 2 78 2 2 4 14" xfId="22545" xr:uid="{B92584EC-1840-4E02-A296-654D02F5D489}"/>
    <cellStyle name="Normal 2 78 2 2 4 15" xfId="22546" xr:uid="{06047C43-5365-49B9-B2E6-6F971E2E0E20}"/>
    <cellStyle name="Normal 2 78 2 2 4 16" xfId="22547" xr:uid="{8F5B53AF-ADA5-4979-9BF3-7D615595347B}"/>
    <cellStyle name="Normal 2 78 2 2 4 17" xfId="22548" xr:uid="{A846DBF3-BC73-489F-8F8F-6AB979929339}"/>
    <cellStyle name="Normal 2 78 2 2 4 18" xfId="22549" xr:uid="{FEBC430D-39A2-4549-9C60-F573712E0A28}"/>
    <cellStyle name="Normal 2 78 2 2 4 19" xfId="22550" xr:uid="{0A968AD9-E121-443B-8643-319A44481D9C}"/>
    <cellStyle name="Normal 2 78 2 2 4 2" xfId="4761" xr:uid="{3B5229A9-7B6B-40C1-961C-5A2497721CC3}"/>
    <cellStyle name="Normal 2 78 2 2 4 20" xfId="22551" xr:uid="{4C6228A8-EDE1-4BA1-B852-128B8C906010}"/>
    <cellStyle name="Normal 2 78 2 2 4 21" xfId="22552" xr:uid="{79CA8CE5-D444-484E-8B34-4F5CB70E834F}"/>
    <cellStyle name="Normal 2 78 2 2 4 22" xfId="22553" xr:uid="{2E593D0A-9781-480D-8D94-D729166B2A81}"/>
    <cellStyle name="Normal 2 78 2 2 4 23" xfId="22554" xr:uid="{9CBB3242-4241-4562-A44B-995DA11DBF8F}"/>
    <cellStyle name="Normal 2 78 2 2 4 24" xfId="22555" xr:uid="{0BCD5539-B33C-4C66-8F70-76E007CD8DFC}"/>
    <cellStyle name="Normal 2 78 2 2 4 25" xfId="22556" xr:uid="{B4ABD7BA-1338-4C5B-9F0A-5D8BD8A7939F}"/>
    <cellStyle name="Normal 2 78 2 2 4 26" xfId="22557" xr:uid="{6C7CE69F-D383-4911-B306-2A2D79F54116}"/>
    <cellStyle name="Normal 2 78 2 2 4 27" xfId="22558" xr:uid="{400B2FA7-AD23-4CDB-BF40-7CCC3023DE62}"/>
    <cellStyle name="Normal 2 78 2 2 4 28" xfId="22559" xr:uid="{265AB018-08F8-464C-BC81-B050715F1B23}"/>
    <cellStyle name="Normal 2 78 2 2 4 29" xfId="22560" xr:uid="{179E6346-2229-4DF8-9928-8669D003397F}"/>
    <cellStyle name="Normal 2 78 2 2 4 3" xfId="22561" xr:uid="{BB636C40-DA51-4B8A-B00E-E291D08FA886}"/>
    <cellStyle name="Normal 2 78 2 2 4 30" xfId="22562" xr:uid="{84CC6016-63DE-4B8E-AA6F-22D0D60456ED}"/>
    <cellStyle name="Normal 2 78 2 2 4 31" xfId="22563" xr:uid="{7157468E-45C2-4BDF-A7F4-6D37998B36F0}"/>
    <cellStyle name="Normal 2 78 2 2 4 4" xfId="22564" xr:uid="{953856A7-318D-4747-B5C4-E350F7FB4AB6}"/>
    <cellStyle name="Normal 2 78 2 2 4 5" xfId="22565" xr:uid="{1FEBDA7E-A488-4995-AD77-5AA68B297CFE}"/>
    <cellStyle name="Normal 2 78 2 2 4 6" xfId="22566" xr:uid="{E5F5F665-9A33-4EF3-9216-9196DAAE8A29}"/>
    <cellStyle name="Normal 2 78 2 2 4 7" xfId="22567" xr:uid="{332D413D-F936-48B7-916B-CF15507F972D}"/>
    <cellStyle name="Normal 2 78 2 2 4 8" xfId="22568" xr:uid="{790C0B75-0CD8-4ABB-8FF8-1A3AF166E34E}"/>
    <cellStyle name="Normal 2 78 2 2 4 9" xfId="22569" xr:uid="{96E96219-F10D-4A8E-BEB1-89F564DC5158}"/>
    <cellStyle name="Normal 2 78 2 2 5" xfId="4762" xr:uid="{2BD34A83-2C20-42D7-ABEF-F54A796AC671}"/>
    <cellStyle name="Normal 2 78 2 2 5 10" xfId="22570" xr:uid="{658FD7EE-B684-4B21-8A10-AFA8E411AFCB}"/>
    <cellStyle name="Normal 2 78 2 2 5 11" xfId="22571" xr:uid="{35E0607B-F9FF-4C04-8AC4-241D5A8304D6}"/>
    <cellStyle name="Normal 2 78 2 2 5 12" xfId="22572" xr:uid="{48BFBB6C-5F7F-4CE3-AA05-487ACE3B2B8E}"/>
    <cellStyle name="Normal 2 78 2 2 5 13" xfId="22573" xr:uid="{93EDBF8A-7975-4BA4-BF24-D78EE2B5AD3C}"/>
    <cellStyle name="Normal 2 78 2 2 5 14" xfId="22574" xr:uid="{34E484DF-7FEE-4E37-BD8A-3A713C23205A}"/>
    <cellStyle name="Normal 2 78 2 2 5 15" xfId="22575" xr:uid="{5AB9CEA0-455E-4F29-BF6B-BC2C202B88A0}"/>
    <cellStyle name="Normal 2 78 2 2 5 16" xfId="22576" xr:uid="{3A91A255-0338-4414-A8DC-5C5E8798963F}"/>
    <cellStyle name="Normal 2 78 2 2 5 17" xfId="22577" xr:uid="{98F3788F-0474-4A2F-99FF-96887FEC4199}"/>
    <cellStyle name="Normal 2 78 2 2 5 18" xfId="22578" xr:uid="{EE92AA4E-3A16-4ECE-BD8E-69DB0CAFA421}"/>
    <cellStyle name="Normal 2 78 2 2 5 19" xfId="22579" xr:uid="{74E6FFD7-08F3-4818-917A-7EC153A39558}"/>
    <cellStyle name="Normal 2 78 2 2 5 2" xfId="4763" xr:uid="{10E02DA0-7472-4B32-96FB-AB2CFE000650}"/>
    <cellStyle name="Normal 2 78 2 2 5 20" xfId="22580" xr:uid="{C9323937-12DF-472B-B0D0-0BD88C5765F7}"/>
    <cellStyle name="Normal 2 78 2 2 5 21" xfId="22581" xr:uid="{FC0358F6-EF15-4FB8-ACE3-6C5C4ED8DAA4}"/>
    <cellStyle name="Normal 2 78 2 2 5 22" xfId="22582" xr:uid="{59DDFEBD-DECC-4EE1-B268-E33630436C37}"/>
    <cellStyle name="Normal 2 78 2 2 5 23" xfId="22583" xr:uid="{5A5A52EA-FC4A-48AB-99B6-D2CF19308847}"/>
    <cellStyle name="Normal 2 78 2 2 5 24" xfId="22584" xr:uid="{115AD685-141B-41CB-93D9-8D211B9767FB}"/>
    <cellStyle name="Normal 2 78 2 2 5 25" xfId="22585" xr:uid="{85E054D7-51D8-4FC6-A6CD-95B769A74A1C}"/>
    <cellStyle name="Normal 2 78 2 2 5 26" xfId="22586" xr:uid="{41B3DBE5-01E4-47AE-B11E-5B24EF943833}"/>
    <cellStyle name="Normal 2 78 2 2 5 27" xfId="22587" xr:uid="{7C1382F0-F660-46AD-A516-C62C38B5DE2F}"/>
    <cellStyle name="Normal 2 78 2 2 5 28" xfId="22588" xr:uid="{610820F3-07C6-4D62-8F67-3B236E0C8486}"/>
    <cellStyle name="Normal 2 78 2 2 5 29" xfId="22589" xr:uid="{9085A146-BB47-4FE7-92D6-3E723EC86A79}"/>
    <cellStyle name="Normal 2 78 2 2 5 3" xfId="22590" xr:uid="{77702AFF-8234-4BAD-B969-4ED213EAAD51}"/>
    <cellStyle name="Normal 2 78 2 2 5 30" xfId="22591" xr:uid="{0193A525-CE6C-43A0-A26F-E30B6B70A763}"/>
    <cellStyle name="Normal 2 78 2 2 5 31" xfId="22592" xr:uid="{B21EC1D1-367C-4B1E-9F9F-406BFC24ED59}"/>
    <cellStyle name="Normal 2 78 2 2 5 4" xfId="22593" xr:uid="{0FA54FA3-CB2B-4B1E-B9D5-BED94B6F2C46}"/>
    <cellStyle name="Normal 2 78 2 2 5 5" xfId="22594" xr:uid="{4662BA98-B095-4642-B2CF-DD06AE434250}"/>
    <cellStyle name="Normal 2 78 2 2 5 6" xfId="22595" xr:uid="{AE55A677-DD75-4E5E-BBF3-C147B2ACFB3F}"/>
    <cellStyle name="Normal 2 78 2 2 5 7" xfId="22596" xr:uid="{F2346B55-A348-444A-A62D-BDC7382E2739}"/>
    <cellStyle name="Normal 2 78 2 2 5 8" xfId="22597" xr:uid="{D59E7C55-2701-4B8D-96EA-57B3D8278144}"/>
    <cellStyle name="Normal 2 78 2 2 5 9" xfId="22598" xr:uid="{D39C853E-9909-40F4-9093-AE986A031C39}"/>
    <cellStyle name="Normal 2 78 2 2 6" xfId="4764" xr:uid="{A2D3F2BB-34D2-4659-9B56-4E372CE16FB8}"/>
    <cellStyle name="Normal 2 78 2 2 6 10" xfId="22599" xr:uid="{008413B1-1102-4AD3-B544-5F4D0CF65CE5}"/>
    <cellStyle name="Normal 2 78 2 2 6 11" xfId="22600" xr:uid="{4E746467-E5B0-4F7E-B058-1CFA032D31EB}"/>
    <cellStyle name="Normal 2 78 2 2 6 12" xfId="22601" xr:uid="{96E519AD-CE10-4C73-BBCF-1FE6D77A9F65}"/>
    <cellStyle name="Normal 2 78 2 2 6 13" xfId="22602" xr:uid="{7BF6DD83-4D08-46A3-AD31-5C81C8F6D46B}"/>
    <cellStyle name="Normal 2 78 2 2 6 14" xfId="22603" xr:uid="{D6416DF4-50AC-48B4-90BF-98C9DB432BE1}"/>
    <cellStyle name="Normal 2 78 2 2 6 15" xfId="22604" xr:uid="{4B62FD42-6D6F-4960-8086-26D03CE79F8B}"/>
    <cellStyle name="Normal 2 78 2 2 6 16" xfId="22605" xr:uid="{362F4643-B4FA-47DF-9D20-DDF92857B527}"/>
    <cellStyle name="Normal 2 78 2 2 6 17" xfId="22606" xr:uid="{AA27CEB4-1A3E-4721-83CC-383987416261}"/>
    <cellStyle name="Normal 2 78 2 2 6 18" xfId="22607" xr:uid="{C0AD9A18-CD82-444F-9654-8AE2ABBD1417}"/>
    <cellStyle name="Normal 2 78 2 2 6 19" xfId="22608" xr:uid="{FB28E8BA-E94B-4C0C-ABB2-DE20A7F099F9}"/>
    <cellStyle name="Normal 2 78 2 2 6 2" xfId="4765" xr:uid="{16F3BB56-7F96-46B4-80E7-A0DCB880875E}"/>
    <cellStyle name="Normal 2 78 2 2 6 20" xfId="22609" xr:uid="{6EFAFA2D-7A45-4123-AD1F-E4F088616390}"/>
    <cellStyle name="Normal 2 78 2 2 6 21" xfId="22610" xr:uid="{B3267B33-ACFF-4D09-8E2C-C8E3F3449A71}"/>
    <cellStyle name="Normal 2 78 2 2 6 22" xfId="22611" xr:uid="{10BF9E9B-1547-4F7B-8BE1-873FCB733A2D}"/>
    <cellStyle name="Normal 2 78 2 2 6 23" xfId="22612" xr:uid="{1FD97E4F-4C17-4A05-B2A6-D4493AB01FA7}"/>
    <cellStyle name="Normal 2 78 2 2 6 24" xfId="22613" xr:uid="{AE45D7C9-DB22-4EB2-90F0-E982A0017FBE}"/>
    <cellStyle name="Normal 2 78 2 2 6 25" xfId="22614" xr:uid="{D3605021-6948-4F1B-B9C9-36EC3AEE4664}"/>
    <cellStyle name="Normal 2 78 2 2 6 26" xfId="22615" xr:uid="{B6597E42-9FC8-4F4B-BABC-E7874514C297}"/>
    <cellStyle name="Normal 2 78 2 2 6 27" xfId="22616" xr:uid="{88DEEF50-0C8A-4CD8-A815-E479E72C8581}"/>
    <cellStyle name="Normal 2 78 2 2 6 28" xfId="22617" xr:uid="{6DB3177C-E0A7-4854-A4C1-48DFBBCA0980}"/>
    <cellStyle name="Normal 2 78 2 2 6 29" xfId="22618" xr:uid="{0F081ADD-C5A6-4D76-BCDE-7453A26BB271}"/>
    <cellStyle name="Normal 2 78 2 2 6 3" xfId="22619" xr:uid="{31DE8D37-31F2-4715-A5E4-63C699B11FF6}"/>
    <cellStyle name="Normal 2 78 2 2 6 30" xfId="22620" xr:uid="{A6A556A7-4000-4EDC-A856-C63A2DD37930}"/>
    <cellStyle name="Normal 2 78 2 2 6 31" xfId="22621" xr:uid="{D7C410D3-EB6A-4EA8-BBFE-0FF9D27EB8FB}"/>
    <cellStyle name="Normal 2 78 2 2 6 4" xfId="22622" xr:uid="{50EA7CF7-1143-41F1-8F7F-650EB7AE036A}"/>
    <cellStyle name="Normal 2 78 2 2 6 5" xfId="22623" xr:uid="{5FAA4D60-7BA7-4CFC-B765-59C0050E7C6E}"/>
    <cellStyle name="Normal 2 78 2 2 6 6" xfId="22624" xr:uid="{F320F886-88EA-41CD-B69C-624CEB76424B}"/>
    <cellStyle name="Normal 2 78 2 2 6 7" xfId="22625" xr:uid="{521F79FB-7ED8-4F87-B5F7-78E04BB54A3B}"/>
    <cellStyle name="Normal 2 78 2 2 6 8" xfId="22626" xr:uid="{7CD1A05A-8538-4468-B9C1-F0111980B393}"/>
    <cellStyle name="Normal 2 78 2 2 6 9" xfId="22627" xr:uid="{F5FFC2DD-D00C-41EE-88EB-9784BF99F72B}"/>
    <cellStyle name="Normal 2 78 2 2 7" xfId="4766" xr:uid="{474B651D-9B35-4F47-99CD-49B12D82BA0E}"/>
    <cellStyle name="Normal 2 78 2 2 7 10" xfId="22628" xr:uid="{65CB807A-4879-4071-96BA-62EED01BF5D2}"/>
    <cellStyle name="Normal 2 78 2 2 7 11" xfId="22629" xr:uid="{1F73CA03-60D7-4D79-8673-EFFD31445A5E}"/>
    <cellStyle name="Normal 2 78 2 2 7 12" xfId="22630" xr:uid="{F3CD8581-FE24-4B66-9EC9-FE33CFB77247}"/>
    <cellStyle name="Normal 2 78 2 2 7 13" xfId="22631" xr:uid="{DB028D2E-DA89-4D92-973B-339AE40634D7}"/>
    <cellStyle name="Normal 2 78 2 2 7 14" xfId="22632" xr:uid="{6939100F-7DF5-465E-B572-9004954A5D7B}"/>
    <cellStyle name="Normal 2 78 2 2 7 15" xfId="22633" xr:uid="{A0313E0A-1A16-485F-9525-44ECA42E2DA6}"/>
    <cellStyle name="Normal 2 78 2 2 7 16" xfId="22634" xr:uid="{EA586A63-B4BC-4754-9019-83D539A31BD4}"/>
    <cellStyle name="Normal 2 78 2 2 7 17" xfId="22635" xr:uid="{74EF846F-A620-42AE-B064-5D202699DE40}"/>
    <cellStyle name="Normal 2 78 2 2 7 18" xfId="22636" xr:uid="{2618B020-548C-4CCE-99AE-738B7B01E8C5}"/>
    <cellStyle name="Normal 2 78 2 2 7 19" xfId="22637" xr:uid="{7FE6D29C-0174-45F2-B41C-C6F05FF9D2F1}"/>
    <cellStyle name="Normal 2 78 2 2 7 2" xfId="4767" xr:uid="{69FE64FD-B835-48B1-AC5B-54E02C9B7962}"/>
    <cellStyle name="Normal 2 78 2 2 7 20" xfId="22638" xr:uid="{5106A222-7F6F-449B-9F4B-F51F316B91AD}"/>
    <cellStyle name="Normal 2 78 2 2 7 21" xfId="22639" xr:uid="{1B44ADFA-9A59-445F-AB46-DD4FBAB84F70}"/>
    <cellStyle name="Normal 2 78 2 2 7 22" xfId="22640" xr:uid="{8790D6B8-23CA-43CF-9DAD-6D8E55E1D768}"/>
    <cellStyle name="Normal 2 78 2 2 7 23" xfId="22641" xr:uid="{0F687C38-892C-490B-B332-14723F7FD7B6}"/>
    <cellStyle name="Normal 2 78 2 2 7 24" xfId="22642" xr:uid="{8AEFFD99-308B-4103-810B-A408D933D30A}"/>
    <cellStyle name="Normal 2 78 2 2 7 25" xfId="22643" xr:uid="{FFD56656-7466-46F7-A1E3-6BC2B84E92F2}"/>
    <cellStyle name="Normal 2 78 2 2 7 26" xfId="22644" xr:uid="{93123910-3ED0-4AC4-AA5C-C5832E769AC9}"/>
    <cellStyle name="Normal 2 78 2 2 7 27" xfId="22645" xr:uid="{84EEE569-593D-4E3D-AD7C-256454300232}"/>
    <cellStyle name="Normal 2 78 2 2 7 28" xfId="22646" xr:uid="{F9FF2532-48EA-4CA4-A6FE-192835ECEE23}"/>
    <cellStyle name="Normal 2 78 2 2 7 29" xfId="22647" xr:uid="{B8041070-77DF-4780-A6AF-E94171299DC0}"/>
    <cellStyle name="Normal 2 78 2 2 7 3" xfId="22648" xr:uid="{31D81F2A-2572-4ECC-BBFD-5BCD98E0153A}"/>
    <cellStyle name="Normal 2 78 2 2 7 30" xfId="22649" xr:uid="{62AA5956-3831-4445-8A90-FF2DF9565C12}"/>
    <cellStyle name="Normal 2 78 2 2 7 31" xfId="22650" xr:uid="{F78B971F-6E39-4FE6-96A8-D4930CADC427}"/>
    <cellStyle name="Normal 2 78 2 2 7 4" xfId="22651" xr:uid="{338233C4-BEED-4140-A799-3A1F96922899}"/>
    <cellStyle name="Normal 2 78 2 2 7 5" xfId="22652" xr:uid="{24D9B9A3-FFBC-49B4-BC3C-D31B2DD3E714}"/>
    <cellStyle name="Normal 2 78 2 2 7 6" xfId="22653" xr:uid="{5FFF8CDE-CD7D-4E60-9C5B-7F1A0B2C75A4}"/>
    <cellStyle name="Normal 2 78 2 2 7 7" xfId="22654" xr:uid="{A9118EFF-3E70-41D5-AFF6-ADB55196240C}"/>
    <cellStyle name="Normal 2 78 2 2 7 8" xfId="22655" xr:uid="{B16BA736-F294-4E30-9042-C26521001416}"/>
    <cellStyle name="Normal 2 78 2 2 7 9" xfId="22656" xr:uid="{035ED169-A3DB-444D-A83F-7006553678F8}"/>
    <cellStyle name="Normal 2 78 2 2 8" xfId="4768" xr:uid="{545B69B8-1C0D-436D-B456-BC673D46F826}"/>
    <cellStyle name="Normal 2 78 2 2 8 10" xfId="22657" xr:uid="{B33A9B8D-916C-41A8-9E09-8B2BF9F84290}"/>
    <cellStyle name="Normal 2 78 2 2 8 11" xfId="22658" xr:uid="{1921759A-2DE8-4B5F-91DF-C41A4C6D53AC}"/>
    <cellStyle name="Normal 2 78 2 2 8 12" xfId="22659" xr:uid="{5ED5B594-7A16-45BA-8EE7-3C3C55A22B1F}"/>
    <cellStyle name="Normal 2 78 2 2 8 13" xfId="22660" xr:uid="{8007C23D-CA8E-4463-AD4A-7E2144C84B30}"/>
    <cellStyle name="Normal 2 78 2 2 8 14" xfId="22661" xr:uid="{2AA85FA6-230B-4453-9E70-07BE2CA24AA5}"/>
    <cellStyle name="Normal 2 78 2 2 8 15" xfId="22662" xr:uid="{C66F334E-F950-490B-A3D6-D54827E8D6A8}"/>
    <cellStyle name="Normal 2 78 2 2 8 16" xfId="22663" xr:uid="{D31D758A-22A9-474B-9BEB-AAAADE3DC9BA}"/>
    <cellStyle name="Normal 2 78 2 2 8 17" xfId="22664" xr:uid="{9C3181C8-B8A3-4364-BA3A-C297B840AB55}"/>
    <cellStyle name="Normal 2 78 2 2 8 18" xfId="22665" xr:uid="{37B4F619-1CFB-4165-9FE2-60C57ED01393}"/>
    <cellStyle name="Normal 2 78 2 2 8 19" xfId="22666" xr:uid="{B80B2E4A-9706-4845-B037-73EA7E9BE7CD}"/>
    <cellStyle name="Normal 2 78 2 2 8 2" xfId="4769" xr:uid="{87CC36D4-36B5-43B6-85A5-7BBBDD34F57E}"/>
    <cellStyle name="Normal 2 78 2 2 8 20" xfId="22667" xr:uid="{68603415-B8B2-4F01-B695-9A3B66548CF6}"/>
    <cellStyle name="Normal 2 78 2 2 8 21" xfId="22668" xr:uid="{40BD1C13-FE36-4584-B777-7718D78B8E7B}"/>
    <cellStyle name="Normal 2 78 2 2 8 22" xfId="22669" xr:uid="{FA3D1CB8-50FD-4208-AD45-E3AF6F8272B7}"/>
    <cellStyle name="Normal 2 78 2 2 8 23" xfId="22670" xr:uid="{028AEE6C-6440-4C07-AE50-13806103E6DA}"/>
    <cellStyle name="Normal 2 78 2 2 8 24" xfId="22671" xr:uid="{9A07AC80-D134-4846-991D-BE6130CC2F4D}"/>
    <cellStyle name="Normal 2 78 2 2 8 25" xfId="22672" xr:uid="{EC6F51B4-89B7-417C-92F7-81ABD4001B76}"/>
    <cellStyle name="Normal 2 78 2 2 8 26" xfId="22673" xr:uid="{2B0CA852-3485-4C93-AA8D-389D625A4E67}"/>
    <cellStyle name="Normal 2 78 2 2 8 27" xfId="22674" xr:uid="{D6DA8DC4-4B60-4F47-A9D0-C528C0050C57}"/>
    <cellStyle name="Normal 2 78 2 2 8 28" xfId="22675" xr:uid="{84E7765B-DF7C-485F-AB10-A9037CE0603E}"/>
    <cellStyle name="Normal 2 78 2 2 8 29" xfId="22676" xr:uid="{B90DB2BD-F427-4675-AFF8-4A910E968B10}"/>
    <cellStyle name="Normal 2 78 2 2 8 3" xfId="22677" xr:uid="{927A54F5-F2CF-453D-8724-1A1A7F556572}"/>
    <cellStyle name="Normal 2 78 2 2 8 30" xfId="22678" xr:uid="{D2DDEE66-9E21-41C2-AA33-4E061607B247}"/>
    <cellStyle name="Normal 2 78 2 2 8 31" xfId="22679" xr:uid="{6DB0C891-F1D6-4AF4-BAD2-CA3098599DD9}"/>
    <cellStyle name="Normal 2 78 2 2 8 4" xfId="22680" xr:uid="{B7D19E2C-C0B4-41EC-B0F6-3F2725714350}"/>
    <cellStyle name="Normal 2 78 2 2 8 5" xfId="22681" xr:uid="{23965D30-2FC7-4764-9CE9-35B207233C8C}"/>
    <cellStyle name="Normal 2 78 2 2 8 6" xfId="22682" xr:uid="{8BB73849-6D4E-438F-9C84-C3797DDC8751}"/>
    <cellStyle name="Normal 2 78 2 2 8 7" xfId="22683" xr:uid="{B447E5F1-49FC-4D4B-92D6-6E4A45F6F5CC}"/>
    <cellStyle name="Normal 2 78 2 2 8 8" xfId="22684" xr:uid="{8EAC0A02-22BB-4731-93E1-EF863AD7EF46}"/>
    <cellStyle name="Normal 2 78 2 2 8 9" xfId="22685" xr:uid="{526255D4-4D0B-4C2C-9CEA-C709839FE493}"/>
    <cellStyle name="Normal 2 78 2 2 9" xfId="4770" xr:uid="{C7231E3D-8C48-427B-AD31-3D8AF8528897}"/>
    <cellStyle name="Normal 2 78 2 2 9 10" xfId="22686" xr:uid="{69D3A4FE-BB41-4002-8A1D-238244EE6FF9}"/>
    <cellStyle name="Normal 2 78 2 2 9 11" xfId="22687" xr:uid="{3D3BB51D-C4FC-4F08-9894-8B9DC4EE8BE8}"/>
    <cellStyle name="Normal 2 78 2 2 9 12" xfId="22688" xr:uid="{12E2BB95-1947-4212-BA86-8715EF09AFA1}"/>
    <cellStyle name="Normal 2 78 2 2 9 13" xfId="22689" xr:uid="{BDA20833-0CFD-4794-95CB-9E92CFB22886}"/>
    <cellStyle name="Normal 2 78 2 2 9 14" xfId="22690" xr:uid="{F3CC1857-0AF3-4F5E-81DA-9CD1CBD90EDD}"/>
    <cellStyle name="Normal 2 78 2 2 9 15" xfId="22691" xr:uid="{B490E3F5-529A-43E9-8ECF-0B34404C2F7D}"/>
    <cellStyle name="Normal 2 78 2 2 9 16" xfId="22692" xr:uid="{9E36BB10-B691-403F-AF0C-7D43C8D4DFBB}"/>
    <cellStyle name="Normal 2 78 2 2 9 17" xfId="22693" xr:uid="{FC1A1360-B9EE-4B9B-932A-537917E14C1B}"/>
    <cellStyle name="Normal 2 78 2 2 9 18" xfId="22694" xr:uid="{DF82BDBB-282C-4DBA-811D-F7795A90DD56}"/>
    <cellStyle name="Normal 2 78 2 2 9 19" xfId="22695" xr:uid="{E23185EF-46D5-495F-A4DE-8BC2BADCEB37}"/>
    <cellStyle name="Normal 2 78 2 2 9 2" xfId="4771" xr:uid="{6F74FE6D-C9CE-4835-A2FE-A9D65811AFDB}"/>
    <cellStyle name="Normal 2 78 2 2 9 20" xfId="22696" xr:uid="{BA429B1E-1BB2-4B8D-9F14-D8D4E106FC92}"/>
    <cellStyle name="Normal 2 78 2 2 9 21" xfId="22697" xr:uid="{F2589676-081C-40EC-A8C5-50D17F50751A}"/>
    <cellStyle name="Normal 2 78 2 2 9 22" xfId="22698" xr:uid="{6407F69D-4BA9-4AE4-B885-D1D143CFE259}"/>
    <cellStyle name="Normal 2 78 2 2 9 23" xfId="22699" xr:uid="{A6AEE8BD-E550-4E1B-96B0-5677EFCC8F58}"/>
    <cellStyle name="Normal 2 78 2 2 9 24" xfId="22700" xr:uid="{9D9C1E7F-E79C-4327-B255-2660EDF9EB0F}"/>
    <cellStyle name="Normal 2 78 2 2 9 25" xfId="22701" xr:uid="{78854F4D-1431-4633-A1F1-5FD2048137FD}"/>
    <cellStyle name="Normal 2 78 2 2 9 26" xfId="22702" xr:uid="{241646FF-7096-426A-BB2F-670728425731}"/>
    <cellStyle name="Normal 2 78 2 2 9 27" xfId="22703" xr:uid="{FE72B2BC-D88E-45FE-AC80-C24B41003D51}"/>
    <cellStyle name="Normal 2 78 2 2 9 28" xfId="22704" xr:uid="{74D24257-9A9B-4A8E-AFB5-1A80C43C732A}"/>
    <cellStyle name="Normal 2 78 2 2 9 29" xfId="22705" xr:uid="{22AAB9DD-EB81-4F7B-8ECD-221E8BDC7694}"/>
    <cellStyle name="Normal 2 78 2 2 9 3" xfId="22706" xr:uid="{70258C27-4752-418E-8684-E1A29F361311}"/>
    <cellStyle name="Normal 2 78 2 2 9 30" xfId="22707" xr:uid="{2E10574E-B068-4D61-88BF-05C114018411}"/>
    <cellStyle name="Normal 2 78 2 2 9 31" xfId="22708" xr:uid="{31E4D9B6-C3AB-4788-B0C3-345BC0C9137F}"/>
    <cellStyle name="Normal 2 78 2 2 9 4" xfId="22709" xr:uid="{E86DFA52-5180-4D1D-B5B1-7E32A6AAC585}"/>
    <cellStyle name="Normal 2 78 2 2 9 5" xfId="22710" xr:uid="{D99B8512-843A-452A-8336-38D4DEA735C2}"/>
    <cellStyle name="Normal 2 78 2 2 9 6" xfId="22711" xr:uid="{D9F24027-E7CE-4DC5-A3EB-90A424D8314C}"/>
    <cellStyle name="Normal 2 78 2 2 9 7" xfId="22712" xr:uid="{A0F204DE-DB12-4D48-AAAA-52A5991C01CA}"/>
    <cellStyle name="Normal 2 78 2 2 9 8" xfId="22713" xr:uid="{4F79ECD1-4C0E-4B18-B19F-74B2F1CBE4C7}"/>
    <cellStyle name="Normal 2 78 2 2 9 9" xfId="22714" xr:uid="{074D468F-951B-4F5A-B32A-08B280D34207}"/>
    <cellStyle name="Normal 2 78 2 20" xfId="22715" xr:uid="{D11A5F8F-1D6E-4464-910C-D1991CF653D3}"/>
    <cellStyle name="Normal 2 78 2 21" xfId="22716" xr:uid="{CF2DF3CF-A0F3-430E-9C0F-C62CF0295061}"/>
    <cellStyle name="Normal 2 78 2 22" xfId="22717" xr:uid="{3B323ED1-AA65-4E7B-A74B-4C14668BAC86}"/>
    <cellStyle name="Normal 2 78 2 23" xfId="22718" xr:uid="{16BAAF30-5CD8-4FBC-9910-05CC2BCF50A2}"/>
    <cellStyle name="Normal 2 78 2 24" xfId="22719" xr:uid="{5118BF32-552D-4C4D-8361-A2D858CEB533}"/>
    <cellStyle name="Normal 2 78 2 25" xfId="22720" xr:uid="{71EFEA8D-F55D-4363-9903-EC0D89365CC9}"/>
    <cellStyle name="Normal 2 78 2 26" xfId="22721" xr:uid="{ACE8B6A2-1424-49B0-B394-123817F05FDF}"/>
    <cellStyle name="Normal 2 78 2 27" xfId="22722" xr:uid="{D4D52CB6-95ED-4459-9E2F-6CE113322DF4}"/>
    <cellStyle name="Normal 2 78 2 28" xfId="22723" xr:uid="{7F50CC89-9957-4437-86FC-C7B6CA8D1A4B}"/>
    <cellStyle name="Normal 2 78 2 29" xfId="22724" xr:uid="{18EC3890-E8E2-4E58-801B-EAEFFFFF5EC6}"/>
    <cellStyle name="Normal 2 78 2 3" xfId="4772" xr:uid="{588B8869-0093-424D-945B-2872DADD7FDE}"/>
    <cellStyle name="Normal 2 78 2 30" xfId="22725" xr:uid="{5482F8F7-940A-440B-9E2A-B770746F9DDD}"/>
    <cellStyle name="Normal 2 78 2 31" xfId="22726" xr:uid="{A4B2D0A3-C194-45ED-9116-54140025B93E}"/>
    <cellStyle name="Normal 2 78 2 32" xfId="22727" xr:uid="{47358B85-4A31-41E9-BFAD-31A7309E88EB}"/>
    <cellStyle name="Normal 2 78 2 33" xfId="22728" xr:uid="{81A92BDB-F9DB-4B25-B464-B5604B29154D}"/>
    <cellStyle name="Normal 2 78 2 34" xfId="22729" xr:uid="{E7BEA067-179F-467E-9B7C-FC4107BF325A}"/>
    <cellStyle name="Normal 2 78 2 35" xfId="22730" xr:uid="{8640BB5B-03FB-4697-A2F0-41AF744A8E32}"/>
    <cellStyle name="Normal 2 78 2 36" xfId="22731" xr:uid="{EC5C30E1-5A62-4BCD-A195-CB5C36EF0EE6}"/>
    <cellStyle name="Normal 2 78 2 37" xfId="22732" xr:uid="{7E4DA68E-73F1-4A1F-9145-D34F12E7D6B6}"/>
    <cellStyle name="Normal 2 78 2 38" xfId="22733" xr:uid="{DF339858-7472-4073-BF7E-9D25A879E088}"/>
    <cellStyle name="Normal 2 78 2 39" xfId="22734" xr:uid="{CC1490B4-0963-4773-A6F3-6D3A3D7FEC38}"/>
    <cellStyle name="Normal 2 78 2 4" xfId="4773" xr:uid="{46C1A107-EA76-45B3-B8EE-45AD41F16B0E}"/>
    <cellStyle name="Normal 2 78 2 40" xfId="22735" xr:uid="{7098506C-6CF8-4D11-AE7B-D761590C6792}"/>
    <cellStyle name="Normal 2 78 2 5" xfId="4774" xr:uid="{5A6167E9-FCDE-4474-BA08-1C8BE60719C5}"/>
    <cellStyle name="Normal 2 78 2 6" xfId="4775" xr:uid="{865BC7FB-4381-4D90-9559-630F17E858BE}"/>
    <cellStyle name="Normal 2 78 2 7" xfId="4776" xr:uid="{89FFC4BA-21D2-45B7-AA51-BB44397ED4EA}"/>
    <cellStyle name="Normal 2 78 2 8" xfId="4777" xr:uid="{40977FC8-EBB6-44C6-8593-05670DA166F8}"/>
    <cellStyle name="Normal 2 78 2 9" xfId="4778" xr:uid="{9465880B-A05F-49CE-A383-E2E2CCC36881}"/>
    <cellStyle name="Normal 2 78 3" xfId="4779" xr:uid="{FD58B8C6-9743-462A-A11C-0879A44D5352}"/>
    <cellStyle name="Normal 2 78 3 10" xfId="4780" xr:uid="{571E6CEE-D15F-43D3-8D39-FE284C14C59E}"/>
    <cellStyle name="Normal 2 78 3 11" xfId="22736" xr:uid="{A37BA0F0-CB71-4A69-A118-3FB76A358B56}"/>
    <cellStyle name="Normal 2 78 3 12" xfId="22737" xr:uid="{6711CADE-FC21-4034-B334-2A85E594205C}"/>
    <cellStyle name="Normal 2 78 3 13" xfId="22738" xr:uid="{F4879F4F-22DB-463D-9456-94CA2F2A84A0}"/>
    <cellStyle name="Normal 2 78 3 14" xfId="22739" xr:uid="{D0A6B127-078A-4FD9-ACAF-0EA6F6CA215A}"/>
    <cellStyle name="Normal 2 78 3 15" xfId="22740" xr:uid="{DD5DA550-35BE-4089-8521-1783C6AA33EB}"/>
    <cellStyle name="Normal 2 78 3 16" xfId="22741" xr:uid="{C58C7319-E550-42A0-A73A-163B78233506}"/>
    <cellStyle name="Normal 2 78 3 17" xfId="22742" xr:uid="{ADDFE402-217D-4BEB-8E3D-EF83F33A074C}"/>
    <cellStyle name="Normal 2 78 3 18" xfId="22743" xr:uid="{DF4143F0-DDD9-46A1-A3F8-3FE96ACF22A7}"/>
    <cellStyle name="Normal 2 78 3 19" xfId="22744" xr:uid="{5C1BEC8A-7A4F-4CCC-85DE-4836C6FA7913}"/>
    <cellStyle name="Normal 2 78 3 2" xfId="4781" xr:uid="{9E1663C2-CE41-4922-8F36-DD8C1F6332F4}"/>
    <cellStyle name="Normal 2 78 3 20" xfId="22745" xr:uid="{2130554D-3304-481A-92D1-BEFD7D695196}"/>
    <cellStyle name="Normal 2 78 3 21" xfId="22746" xr:uid="{A2D51A7C-4A15-41B5-A772-C855089C8568}"/>
    <cellStyle name="Normal 2 78 3 22" xfId="22747" xr:uid="{781E2144-3871-4BD7-BCE6-C7E75DB3B6C2}"/>
    <cellStyle name="Normal 2 78 3 23" xfId="22748" xr:uid="{BB8FF9F0-2C1A-4645-B52C-AC37BFB7F672}"/>
    <cellStyle name="Normal 2 78 3 24" xfId="22749" xr:uid="{6FE8D68C-DFC4-490B-AC45-17E38C12BEB0}"/>
    <cellStyle name="Normal 2 78 3 25" xfId="22750" xr:uid="{5FAF0BBF-432B-4C73-8DB2-2E8263098E7E}"/>
    <cellStyle name="Normal 2 78 3 26" xfId="22751" xr:uid="{043FE30E-B506-411A-B8AC-C9628AF8DAC4}"/>
    <cellStyle name="Normal 2 78 3 27" xfId="22752" xr:uid="{0EDD0F94-89DC-4F26-BE80-CF02531F0234}"/>
    <cellStyle name="Normal 2 78 3 28" xfId="22753" xr:uid="{01AB5643-A0FA-4309-A4A2-0083C888B702}"/>
    <cellStyle name="Normal 2 78 3 29" xfId="22754" xr:uid="{9A356BAC-C71E-42CA-A4F0-050B2EDCB1F1}"/>
    <cellStyle name="Normal 2 78 3 3" xfId="4782" xr:uid="{26650409-BC02-417D-8289-C32D3221E4F6}"/>
    <cellStyle name="Normal 2 78 3 30" xfId="22755" xr:uid="{5C971254-6E27-411D-8C91-632D57915415}"/>
    <cellStyle name="Normal 2 78 3 31" xfId="22756" xr:uid="{C556D7C1-249A-4507-9E16-43F79D91ADEC}"/>
    <cellStyle name="Normal 2 78 3 32" xfId="22757" xr:uid="{5C403065-9B6E-45C8-8B16-D57AE2FEB86A}"/>
    <cellStyle name="Normal 2 78 3 33" xfId="22758" xr:uid="{3E86C8E1-B7BD-40D4-9CF5-5E7B1C202F8F}"/>
    <cellStyle name="Normal 2 78 3 34" xfId="22759" xr:uid="{325A8B0E-39AD-4860-9F87-91AD968998D3}"/>
    <cellStyle name="Normal 2 78 3 35" xfId="22760" xr:uid="{984BEC31-EEAF-4C03-9374-2BF47FE6CDB9}"/>
    <cellStyle name="Normal 2 78 3 36" xfId="22761" xr:uid="{12B9D968-B5AD-43A6-8904-68F7706D8940}"/>
    <cellStyle name="Normal 2 78 3 37" xfId="22762" xr:uid="{D5CA1201-1751-4433-83D5-56003401FC71}"/>
    <cellStyle name="Normal 2 78 3 38" xfId="22763" xr:uid="{2EDB5D49-6A7B-4DE1-87AA-741E4C9963AF}"/>
    <cellStyle name="Normal 2 78 3 39" xfId="22764" xr:uid="{1F347DD7-BA6C-4654-9B5D-116236DE3925}"/>
    <cellStyle name="Normal 2 78 3 4" xfId="4783" xr:uid="{8EDFFFE9-FFCA-4BF7-8CF9-7992FCFE449A}"/>
    <cellStyle name="Normal 2 78 3 5" xfId="4784" xr:uid="{5BBC910B-0C82-42DB-AA08-C482F22722BF}"/>
    <cellStyle name="Normal 2 78 3 6" xfId="4785" xr:uid="{3CBA1B5A-486C-4FB8-AFD5-54B4ABFE2457}"/>
    <cellStyle name="Normal 2 78 3 7" xfId="4786" xr:uid="{48A8F832-2813-44CF-8F42-D247C2119C89}"/>
    <cellStyle name="Normal 2 78 3 8" xfId="4787" xr:uid="{02CAF2F3-C92A-45A2-8037-CD508142AFC5}"/>
    <cellStyle name="Normal 2 78 3 9" xfId="4788" xr:uid="{0EC2D7C4-C96F-4DFA-ABEC-7FEA0178E254}"/>
    <cellStyle name="Normal 2 78 4" xfId="4789" xr:uid="{E5A9C130-C2B6-4BDF-8514-521299CCBF21}"/>
    <cellStyle name="Normal 2 78 4 10" xfId="22765" xr:uid="{04961FE2-B63B-4AE8-9659-91BB4DCED5CB}"/>
    <cellStyle name="Normal 2 78 4 11" xfId="22766" xr:uid="{F151FD7E-3378-4E74-B122-84D65CC5893E}"/>
    <cellStyle name="Normal 2 78 4 12" xfId="22767" xr:uid="{AFA65735-5ED7-447E-85C0-37EC90B48CBC}"/>
    <cellStyle name="Normal 2 78 4 13" xfId="22768" xr:uid="{2A02EC37-19B1-4EBA-9380-3FC626F4A594}"/>
    <cellStyle name="Normal 2 78 4 14" xfId="22769" xr:uid="{8B4CBB8B-E2B6-47AC-BBE6-6A13A30D83D2}"/>
    <cellStyle name="Normal 2 78 4 15" xfId="22770" xr:uid="{F3D8F596-19FF-4314-9E6D-21BC284D816F}"/>
    <cellStyle name="Normal 2 78 4 16" xfId="22771" xr:uid="{ED92A60F-CE56-4382-9570-E898A4FFD9B0}"/>
    <cellStyle name="Normal 2 78 4 17" xfId="22772" xr:uid="{C79EC0F6-6114-4A51-ACE2-BA2A2F089DDB}"/>
    <cellStyle name="Normal 2 78 4 18" xfId="22773" xr:uid="{68B647FB-6F9E-4445-9296-6E4BB9065080}"/>
    <cellStyle name="Normal 2 78 4 19" xfId="22774" xr:uid="{73899727-D891-4E81-989C-53FAA25783A1}"/>
    <cellStyle name="Normal 2 78 4 2" xfId="4790" xr:uid="{1C50A417-5B22-4E62-A867-FFB071ADF57D}"/>
    <cellStyle name="Normal 2 78 4 20" xfId="22775" xr:uid="{87E65A84-1177-4FFD-9F05-ED20145162E2}"/>
    <cellStyle name="Normal 2 78 4 21" xfId="22776" xr:uid="{25B7E9F9-BCDD-44AC-9E17-5C0A48488E28}"/>
    <cellStyle name="Normal 2 78 4 22" xfId="22777" xr:uid="{F33E261B-D680-464E-8F78-2E368FCC4492}"/>
    <cellStyle name="Normal 2 78 4 23" xfId="22778" xr:uid="{540FE7AC-4B4E-4671-909F-6ABDC949E6F0}"/>
    <cellStyle name="Normal 2 78 4 24" xfId="22779" xr:uid="{E76E100F-DE5E-4AF2-BBD4-BB62E1D72B15}"/>
    <cellStyle name="Normal 2 78 4 25" xfId="22780" xr:uid="{A2D4EFD4-E578-4C4E-8D17-6D0DED0E2787}"/>
    <cellStyle name="Normal 2 78 4 26" xfId="22781" xr:uid="{A5C7D8FC-B915-48FF-A28F-559DF948FD73}"/>
    <cellStyle name="Normal 2 78 4 27" xfId="22782" xr:uid="{ABF855A1-A15B-4609-92EA-597941097CEA}"/>
    <cellStyle name="Normal 2 78 4 28" xfId="22783" xr:uid="{E1E4F3E4-5218-454F-ADAE-DE95DC843D69}"/>
    <cellStyle name="Normal 2 78 4 29" xfId="22784" xr:uid="{AD2F4222-DE41-4D90-8370-CDF4FFA3C5AA}"/>
    <cellStyle name="Normal 2 78 4 3" xfId="22785" xr:uid="{4F46026E-13F9-4DDD-BBB6-ABD200325C78}"/>
    <cellStyle name="Normal 2 78 4 30" xfId="22786" xr:uid="{ECDA2821-30BA-4C35-871E-7D22A3E7FE9C}"/>
    <cellStyle name="Normal 2 78 4 31" xfId="22787" xr:uid="{09F58F53-9817-48CB-A1BE-027F24B9539F}"/>
    <cellStyle name="Normal 2 78 4 4" xfId="22788" xr:uid="{7336DFAA-8926-4B79-B787-280801FE69B1}"/>
    <cellStyle name="Normal 2 78 4 5" xfId="22789" xr:uid="{B851EF19-8CA9-4890-A2BC-00754923A4A2}"/>
    <cellStyle name="Normal 2 78 4 6" xfId="22790" xr:uid="{E6547426-5578-462B-A4CF-FEDB7E77D429}"/>
    <cellStyle name="Normal 2 78 4 7" xfId="22791" xr:uid="{DAB9D47E-61C1-445B-B1A0-BA0A50CDCA2B}"/>
    <cellStyle name="Normal 2 78 4 8" xfId="22792" xr:uid="{420FB0E6-74EF-4E35-BA12-69E951258D9B}"/>
    <cellStyle name="Normal 2 78 4 9" xfId="22793" xr:uid="{F5DC9E9B-D124-41FB-8ACF-ECC059390518}"/>
    <cellStyle name="Normal 2 78 5" xfId="4791" xr:uid="{0187B122-4968-44A4-AE54-651EF34B85E2}"/>
    <cellStyle name="Normal 2 78 5 10" xfId="22794" xr:uid="{712211CC-35A3-4C01-8211-2191E3D9C0B1}"/>
    <cellStyle name="Normal 2 78 5 11" xfId="22795" xr:uid="{D698794E-D0F6-4203-8DE1-E16A1421B114}"/>
    <cellStyle name="Normal 2 78 5 12" xfId="22796" xr:uid="{C9239EB9-BAA5-4194-B9BB-B7100CDECC31}"/>
    <cellStyle name="Normal 2 78 5 13" xfId="22797" xr:uid="{FA000AAE-041D-43F1-B432-41FA9DBDB6C5}"/>
    <cellStyle name="Normal 2 78 5 14" xfId="22798" xr:uid="{53C52EF7-2FE5-4120-B23E-C283933C0749}"/>
    <cellStyle name="Normal 2 78 5 15" xfId="22799" xr:uid="{A159CB0B-8B4E-4137-9712-910CE83BF456}"/>
    <cellStyle name="Normal 2 78 5 16" xfId="22800" xr:uid="{951BE307-DC49-4830-A296-C7287F13728F}"/>
    <cellStyle name="Normal 2 78 5 17" xfId="22801" xr:uid="{A450AC14-2C65-40E2-B9A3-23B10472050D}"/>
    <cellStyle name="Normal 2 78 5 18" xfId="22802" xr:uid="{C8E513A1-8987-4AE0-9F59-354DBAF1D38F}"/>
    <cellStyle name="Normal 2 78 5 19" xfId="22803" xr:uid="{CD71341A-ABAE-431E-B92B-C9470007E241}"/>
    <cellStyle name="Normal 2 78 5 2" xfId="4792" xr:uid="{43F0D735-ABFA-4B56-AE7C-50AA9FB00C3B}"/>
    <cellStyle name="Normal 2 78 5 20" xfId="22804" xr:uid="{39EDB9BA-B5E9-4CDD-B97B-462512CC10B7}"/>
    <cellStyle name="Normal 2 78 5 21" xfId="22805" xr:uid="{B4EA06C8-3894-453C-8C78-60CF66F7C447}"/>
    <cellStyle name="Normal 2 78 5 22" xfId="22806" xr:uid="{88056A8C-2654-4AF3-8A63-C5388A59CBA0}"/>
    <cellStyle name="Normal 2 78 5 23" xfId="22807" xr:uid="{37D0C02C-542A-43BE-91F7-787709E96A63}"/>
    <cellStyle name="Normal 2 78 5 24" xfId="22808" xr:uid="{175948B6-2354-41E9-BDED-6DD71D00D068}"/>
    <cellStyle name="Normal 2 78 5 25" xfId="22809" xr:uid="{6D9EF920-31B7-42AF-8573-2503B608B013}"/>
    <cellStyle name="Normal 2 78 5 26" xfId="22810" xr:uid="{432C95A1-3D99-4379-B85B-0EE4D689E1B3}"/>
    <cellStyle name="Normal 2 78 5 27" xfId="22811" xr:uid="{69D98AC7-567A-4BE0-A964-F8D3C1634742}"/>
    <cellStyle name="Normal 2 78 5 28" xfId="22812" xr:uid="{96E250D7-2C35-492A-B044-4CA6E5246025}"/>
    <cellStyle name="Normal 2 78 5 29" xfId="22813" xr:uid="{BD647B5A-AA20-4B2E-8553-1067AAE8888C}"/>
    <cellStyle name="Normal 2 78 5 3" xfId="22814" xr:uid="{B166833A-51FC-4F2A-8D09-4FE2DD939B45}"/>
    <cellStyle name="Normal 2 78 5 30" xfId="22815" xr:uid="{E38B6657-8BF0-464F-B613-17AF8B2826CB}"/>
    <cellStyle name="Normal 2 78 5 31" xfId="22816" xr:uid="{4AB5902D-7064-4B48-8DB4-D06045453F4A}"/>
    <cellStyle name="Normal 2 78 5 4" xfId="22817" xr:uid="{E397CC99-CFA6-488F-AAE2-4BC095384DB6}"/>
    <cellStyle name="Normal 2 78 5 5" xfId="22818" xr:uid="{CCB9C814-BEF4-459E-A2F4-A2F3DC464A07}"/>
    <cellStyle name="Normal 2 78 5 6" xfId="22819" xr:uid="{8B308F97-23EB-4BAF-A06D-D063FAC738C7}"/>
    <cellStyle name="Normal 2 78 5 7" xfId="22820" xr:uid="{9787BAB0-4BAA-4575-9D00-5F18A2721AA8}"/>
    <cellStyle name="Normal 2 78 5 8" xfId="22821" xr:uid="{7404E389-47B9-4F4F-A5CF-20B90DE887B8}"/>
    <cellStyle name="Normal 2 78 5 9" xfId="22822" xr:uid="{929A9BBB-C7FC-4427-8FB5-B3485387E6E4}"/>
    <cellStyle name="Normal 2 78 6" xfId="4793" xr:uid="{F099FC16-1417-4BED-8ABA-E353B6013DF7}"/>
    <cellStyle name="Normal 2 78 6 10" xfId="22823" xr:uid="{7E37EAC9-CC9C-42D4-B979-F72E1CC9912E}"/>
    <cellStyle name="Normal 2 78 6 11" xfId="22824" xr:uid="{94E8D887-99A4-4550-BE80-3AA80972CE81}"/>
    <cellStyle name="Normal 2 78 6 12" xfId="22825" xr:uid="{7139D33C-B735-4724-B772-3DE103CB5A5B}"/>
    <cellStyle name="Normal 2 78 6 13" xfId="22826" xr:uid="{9C443F4F-2F25-4A4C-BE71-B62F84C62867}"/>
    <cellStyle name="Normal 2 78 6 14" xfId="22827" xr:uid="{52AD378B-49A9-44D1-96C2-8D98AE129B5B}"/>
    <cellStyle name="Normal 2 78 6 15" xfId="22828" xr:uid="{06E684F6-13A4-4503-A158-2F68B76AAEB7}"/>
    <cellStyle name="Normal 2 78 6 16" xfId="22829" xr:uid="{7AF01610-89A7-474D-933A-03739E6894D1}"/>
    <cellStyle name="Normal 2 78 6 17" xfId="22830" xr:uid="{A6B805B9-5E0D-4F49-9EF1-5B68D5769261}"/>
    <cellStyle name="Normal 2 78 6 18" xfId="22831" xr:uid="{7E770216-D916-4486-91C3-57914072A794}"/>
    <cellStyle name="Normal 2 78 6 19" xfId="22832" xr:uid="{E584A5F4-E06B-4FC3-8B22-05234C8DDC1B}"/>
    <cellStyle name="Normal 2 78 6 2" xfId="4794" xr:uid="{EC6B2287-D80A-419D-8F43-A9C1AFD57E13}"/>
    <cellStyle name="Normal 2 78 6 20" xfId="22833" xr:uid="{E40C4FA1-A0CC-4B47-B0F8-0B77C4E69D7A}"/>
    <cellStyle name="Normal 2 78 6 21" xfId="22834" xr:uid="{95F2C117-B76E-4B6E-B9DC-635048CB83D0}"/>
    <cellStyle name="Normal 2 78 6 22" xfId="22835" xr:uid="{3AB1A8F0-D248-41FD-BFEA-BFD509E900AD}"/>
    <cellStyle name="Normal 2 78 6 23" xfId="22836" xr:uid="{D55364D2-8A78-46D0-8257-957DE80462C4}"/>
    <cellStyle name="Normal 2 78 6 24" xfId="22837" xr:uid="{92728B4F-78E9-42CB-B9E9-92BF730B4E78}"/>
    <cellStyle name="Normal 2 78 6 25" xfId="22838" xr:uid="{D2A8C218-DE8C-4084-A37B-C5D44AFD85B7}"/>
    <cellStyle name="Normal 2 78 6 26" xfId="22839" xr:uid="{CB0694EF-F4B6-4D55-96EC-FA822BBB9D01}"/>
    <cellStyle name="Normal 2 78 6 27" xfId="22840" xr:uid="{7372DF70-5E2E-4738-A48A-04262033DBFC}"/>
    <cellStyle name="Normal 2 78 6 28" xfId="22841" xr:uid="{B1EF558B-84B5-47A2-9796-531265BABDD0}"/>
    <cellStyle name="Normal 2 78 6 29" xfId="22842" xr:uid="{EDBB6F22-B206-46FF-BF5B-15BC7682A711}"/>
    <cellStyle name="Normal 2 78 6 3" xfId="22843" xr:uid="{3E6DC777-C324-4C94-AAAE-15BAC1ACCECE}"/>
    <cellStyle name="Normal 2 78 6 30" xfId="22844" xr:uid="{F9AD2FB8-04AE-4825-856D-5F1D85852920}"/>
    <cellStyle name="Normal 2 78 6 31" xfId="22845" xr:uid="{0D9ED24E-70DE-4421-B4D7-B1C64FC96AAB}"/>
    <cellStyle name="Normal 2 78 6 4" xfId="22846" xr:uid="{18F8D203-560B-4E16-841D-353715E41397}"/>
    <cellStyle name="Normal 2 78 6 5" xfId="22847" xr:uid="{105F5C55-F1E2-4625-9071-85D2CB86E339}"/>
    <cellStyle name="Normal 2 78 6 6" xfId="22848" xr:uid="{0E9F3886-22BE-43C4-B659-BC31839CB246}"/>
    <cellStyle name="Normal 2 78 6 7" xfId="22849" xr:uid="{A4A0760A-A3B7-4BE0-ADEE-92AB1D2FDAAF}"/>
    <cellStyle name="Normal 2 78 6 8" xfId="22850" xr:uid="{8B57F3D7-5113-473B-B54A-763C3D7F016A}"/>
    <cellStyle name="Normal 2 78 6 9" xfId="22851" xr:uid="{4222BAFD-3BD3-47BA-A43F-21A9D318B129}"/>
    <cellStyle name="Normal 2 78 7" xfId="4795" xr:uid="{707DC9DD-EEB8-410E-A55F-1657401734B1}"/>
    <cellStyle name="Normal 2 78 7 10" xfId="22852" xr:uid="{F41466FD-1181-464A-BE4C-32798C0AE6F7}"/>
    <cellStyle name="Normal 2 78 7 11" xfId="22853" xr:uid="{3D8CB5D9-6B7A-456E-97E2-291C87109B62}"/>
    <cellStyle name="Normal 2 78 7 12" xfId="22854" xr:uid="{6AB0A883-68E4-4AF3-80E0-CED300E3BCA1}"/>
    <cellStyle name="Normal 2 78 7 13" xfId="22855" xr:uid="{C96EA9E8-2BC8-4084-8EC8-80CDC2AC7669}"/>
    <cellStyle name="Normal 2 78 7 14" xfId="22856" xr:uid="{9F176A3D-6C7F-4A4C-A281-08AA8A25437A}"/>
    <cellStyle name="Normal 2 78 7 15" xfId="22857" xr:uid="{9AC306F3-5368-42BB-BB7D-EF8851601F26}"/>
    <cellStyle name="Normal 2 78 7 16" xfId="22858" xr:uid="{BB28FCC8-F950-4758-A6F3-09886499F5B8}"/>
    <cellStyle name="Normal 2 78 7 17" xfId="22859" xr:uid="{D413BDC6-466D-4879-A93A-38E2E50B4487}"/>
    <cellStyle name="Normal 2 78 7 18" xfId="22860" xr:uid="{8D24E07B-31C1-47CD-8E58-C204AF9DFEA8}"/>
    <cellStyle name="Normal 2 78 7 19" xfId="22861" xr:uid="{D2D0F5A8-80EA-48F6-82E3-AA532C462469}"/>
    <cellStyle name="Normal 2 78 7 2" xfId="4796" xr:uid="{35567815-4F0E-4F21-8B16-B5C1023D33A8}"/>
    <cellStyle name="Normal 2 78 7 20" xfId="22862" xr:uid="{EFCD9EAF-CC8E-4A56-BA54-133131784BDD}"/>
    <cellStyle name="Normal 2 78 7 21" xfId="22863" xr:uid="{92A40F37-8927-496B-94A0-0CED0910E1B9}"/>
    <cellStyle name="Normal 2 78 7 22" xfId="22864" xr:uid="{1DF01A94-7BDD-43DF-A571-E2FEBC7DB5E9}"/>
    <cellStyle name="Normal 2 78 7 23" xfId="22865" xr:uid="{83CF30A5-33B4-4998-8E3E-EBD29ACDAA3B}"/>
    <cellStyle name="Normal 2 78 7 24" xfId="22866" xr:uid="{84F6AD99-383C-47FC-B619-541274F886E7}"/>
    <cellStyle name="Normal 2 78 7 25" xfId="22867" xr:uid="{8BF5CEAF-351E-4D0C-9B3C-B551FC17412B}"/>
    <cellStyle name="Normal 2 78 7 26" xfId="22868" xr:uid="{8268E641-5B4A-4EF1-97FD-9B1A49C9D8B3}"/>
    <cellStyle name="Normal 2 78 7 27" xfId="22869" xr:uid="{B6615203-6DE8-4028-9403-7315230730DD}"/>
    <cellStyle name="Normal 2 78 7 28" xfId="22870" xr:uid="{16CBA5EB-D8EB-41D8-A16C-CC4580BD1FCB}"/>
    <cellStyle name="Normal 2 78 7 29" xfId="22871" xr:uid="{8168E3F3-17CD-4844-AC3A-F0F49A032246}"/>
    <cellStyle name="Normal 2 78 7 3" xfId="22872" xr:uid="{AC4A3C9E-BE5F-49E0-9198-3D8773BFB0DB}"/>
    <cellStyle name="Normal 2 78 7 30" xfId="22873" xr:uid="{349557E4-E00F-4478-93DC-DB448B6B0BF1}"/>
    <cellStyle name="Normal 2 78 7 31" xfId="22874" xr:uid="{D8653485-3EB4-430C-8BA0-3F4734B123FF}"/>
    <cellStyle name="Normal 2 78 7 4" xfId="22875" xr:uid="{92016355-7759-4308-B260-2535301D71F8}"/>
    <cellStyle name="Normal 2 78 7 5" xfId="22876" xr:uid="{BF314A8C-3B17-459A-BD8F-5BE9D6EA326B}"/>
    <cellStyle name="Normal 2 78 7 6" xfId="22877" xr:uid="{44831E7D-2FFB-4B88-A7EA-437C667752D6}"/>
    <cellStyle name="Normal 2 78 7 7" xfId="22878" xr:uid="{E486C85D-BBA7-4431-A1BC-53C4A4463508}"/>
    <cellStyle name="Normal 2 78 7 8" xfId="22879" xr:uid="{9BD4B348-0B28-46CA-815A-F5AD61605285}"/>
    <cellStyle name="Normal 2 78 7 9" xfId="22880" xr:uid="{3E6999C6-58AC-4202-A5C5-0746BA65563C}"/>
    <cellStyle name="Normal 2 78 8" xfId="4797" xr:uid="{9B6077CE-2563-4EA2-92E5-E5D3097F6B17}"/>
    <cellStyle name="Normal 2 78 8 10" xfId="22881" xr:uid="{E4BBCDBD-479B-4859-8A04-580BB43B3732}"/>
    <cellStyle name="Normal 2 78 8 11" xfId="22882" xr:uid="{8F25D4A3-9EE6-4302-B2FF-FC0C5293C9C4}"/>
    <cellStyle name="Normal 2 78 8 12" xfId="22883" xr:uid="{E7EE6779-7AB9-4827-85FE-5F38326A8266}"/>
    <cellStyle name="Normal 2 78 8 13" xfId="22884" xr:uid="{0F5B2F2A-BDA1-4B99-9325-B4A94056D7F7}"/>
    <cellStyle name="Normal 2 78 8 14" xfId="22885" xr:uid="{0677FB2E-821B-414A-9729-7FDF3FA045BE}"/>
    <cellStyle name="Normal 2 78 8 15" xfId="22886" xr:uid="{F0E10ED0-D945-41F4-8047-E87C8912CCC7}"/>
    <cellStyle name="Normal 2 78 8 16" xfId="22887" xr:uid="{CA056FC9-5124-438F-985C-636F0BA1632F}"/>
    <cellStyle name="Normal 2 78 8 17" xfId="22888" xr:uid="{4CD7B0DC-EC33-4F82-9909-67B51B62D047}"/>
    <cellStyle name="Normal 2 78 8 18" xfId="22889" xr:uid="{026DD102-D4B1-4A04-AF5A-115BED63178D}"/>
    <cellStyle name="Normal 2 78 8 19" xfId="22890" xr:uid="{CFB1DE06-B5CD-4191-8022-A8D4B4909FFE}"/>
    <cellStyle name="Normal 2 78 8 2" xfId="4798" xr:uid="{CE56C2B5-4625-42C9-98B0-7911F0EC3B8E}"/>
    <cellStyle name="Normal 2 78 8 20" xfId="22891" xr:uid="{2134FEC9-07E9-4149-B033-D28F68195CD0}"/>
    <cellStyle name="Normal 2 78 8 21" xfId="22892" xr:uid="{96FC72CD-1C37-4414-A684-AB231C6E75F6}"/>
    <cellStyle name="Normal 2 78 8 22" xfId="22893" xr:uid="{2BAC5478-D66A-4ECB-A528-ACE0A85CFE1E}"/>
    <cellStyle name="Normal 2 78 8 23" xfId="22894" xr:uid="{3835A2C7-ABEE-4303-8543-1F16B49FEB02}"/>
    <cellStyle name="Normal 2 78 8 24" xfId="22895" xr:uid="{C2C1220B-6EB6-4B01-9347-A859F59044A1}"/>
    <cellStyle name="Normal 2 78 8 25" xfId="22896" xr:uid="{FFC7EEFF-06B2-4F38-A376-62E104F0BF92}"/>
    <cellStyle name="Normal 2 78 8 26" xfId="22897" xr:uid="{6E2B3430-F9B5-4CFE-8AA7-50B172FA9B47}"/>
    <cellStyle name="Normal 2 78 8 27" xfId="22898" xr:uid="{0FE411DE-321F-4AD1-8DF1-3C597FF53D08}"/>
    <cellStyle name="Normal 2 78 8 28" xfId="22899" xr:uid="{03EF2FCC-E61C-4D5A-9A01-8B4FE5EFEE1F}"/>
    <cellStyle name="Normal 2 78 8 29" xfId="22900" xr:uid="{85C31D9C-043F-49E2-8593-681C207E3312}"/>
    <cellStyle name="Normal 2 78 8 3" xfId="22901" xr:uid="{D43C1F91-537B-459A-B9A9-F43742BE7C84}"/>
    <cellStyle name="Normal 2 78 8 30" xfId="22902" xr:uid="{F61BBADD-72C0-4749-BBCC-D41DF78CC42B}"/>
    <cellStyle name="Normal 2 78 8 31" xfId="22903" xr:uid="{96BCD30E-1D5B-43D9-BE39-7D22BB1850D6}"/>
    <cellStyle name="Normal 2 78 8 4" xfId="22904" xr:uid="{1F8B73AE-35F1-462D-9D9D-22D54E5C36C9}"/>
    <cellStyle name="Normal 2 78 8 5" xfId="22905" xr:uid="{529EF8B0-84DE-4BD0-9D00-7D241E0A2004}"/>
    <cellStyle name="Normal 2 78 8 6" xfId="22906" xr:uid="{012B64E8-5364-4FBC-B90A-216FD7D46399}"/>
    <cellStyle name="Normal 2 78 8 7" xfId="22907" xr:uid="{8863205D-D78C-40BA-9DC6-F0D5AFBFA1B1}"/>
    <cellStyle name="Normal 2 78 8 8" xfId="22908" xr:uid="{050B4260-D79D-4E45-9F77-BB795FA629C6}"/>
    <cellStyle name="Normal 2 78 8 9" xfId="22909" xr:uid="{157ACE1F-FF0B-4A1A-B48A-D4B0510E136E}"/>
    <cellStyle name="Normal 2 78 9" xfId="4799" xr:uid="{19E3C7BF-68EE-4B3D-8ECE-D3F939E24C9A}"/>
    <cellStyle name="Normal 2 78 9 10" xfId="22910" xr:uid="{9EF97B63-3F34-49F0-8F1D-0B153BDD7396}"/>
    <cellStyle name="Normal 2 78 9 11" xfId="22911" xr:uid="{62006570-C7E5-4696-A681-7E0359DD9192}"/>
    <cellStyle name="Normal 2 78 9 12" xfId="22912" xr:uid="{E13F2D1D-FDDB-44BD-8143-DD0EAE1C02B7}"/>
    <cellStyle name="Normal 2 78 9 13" xfId="22913" xr:uid="{B0A485BE-C9B2-4165-8C26-A952F192FFA7}"/>
    <cellStyle name="Normal 2 78 9 14" xfId="22914" xr:uid="{72B18CF2-0DD8-473A-82F5-12F060BF1139}"/>
    <cellStyle name="Normal 2 78 9 15" xfId="22915" xr:uid="{93FC6C1F-6C65-49AB-A8F8-53DB0A3A9309}"/>
    <cellStyle name="Normal 2 78 9 16" xfId="22916" xr:uid="{5F3F6A0E-486D-464A-AF31-A082567C4E36}"/>
    <cellStyle name="Normal 2 78 9 17" xfId="22917" xr:uid="{F6A34F54-B19E-47A3-83CC-724CC17345A6}"/>
    <cellStyle name="Normal 2 78 9 18" xfId="22918" xr:uid="{53881B32-FD99-438A-826E-712273440294}"/>
    <cellStyle name="Normal 2 78 9 19" xfId="22919" xr:uid="{A863EF4E-B5B3-47E1-AA13-CC63215739EE}"/>
    <cellStyle name="Normal 2 78 9 2" xfId="4800" xr:uid="{EBB98FE4-6FA1-46C8-A930-B62A80B7D338}"/>
    <cellStyle name="Normal 2 78 9 20" xfId="22920" xr:uid="{7786DBFC-631A-46A7-B719-AB43D7B47455}"/>
    <cellStyle name="Normal 2 78 9 21" xfId="22921" xr:uid="{365F2E4A-0527-4F4A-8C88-D19AE5BD3D36}"/>
    <cellStyle name="Normal 2 78 9 22" xfId="22922" xr:uid="{04B3DF3E-E151-4ED9-ADF1-74D7B4A7EA38}"/>
    <cellStyle name="Normal 2 78 9 23" xfId="22923" xr:uid="{E17B9FDB-C3D1-4846-BAB6-B8FADDAC554D}"/>
    <cellStyle name="Normal 2 78 9 24" xfId="22924" xr:uid="{2BBE8D2D-DD8A-4116-BB53-293B8B6BAF51}"/>
    <cellStyle name="Normal 2 78 9 25" xfId="22925" xr:uid="{C75CA065-73A4-41A0-A32E-9423B190C81C}"/>
    <cellStyle name="Normal 2 78 9 26" xfId="22926" xr:uid="{C723DCA2-BA15-482D-91EE-D3D56FF776AF}"/>
    <cellStyle name="Normal 2 78 9 27" xfId="22927" xr:uid="{DBB91927-E95F-4A68-8AFF-50F34B427DE9}"/>
    <cellStyle name="Normal 2 78 9 28" xfId="22928" xr:uid="{AADD2738-6035-4CCA-AD03-D904DCA483AC}"/>
    <cellStyle name="Normal 2 78 9 29" xfId="22929" xr:uid="{20E4319D-AC93-4CEC-9CE1-2D1530898F9C}"/>
    <cellStyle name="Normal 2 78 9 3" xfId="22930" xr:uid="{D07D9418-7E64-4F41-BBF7-6C30F0C36839}"/>
    <cellStyle name="Normal 2 78 9 30" xfId="22931" xr:uid="{84B9307B-C9D3-4A2B-B384-29EB0B73E989}"/>
    <cellStyle name="Normal 2 78 9 31" xfId="22932" xr:uid="{FF1CD0EF-FE46-4977-8235-64D668AA92CC}"/>
    <cellStyle name="Normal 2 78 9 4" xfId="22933" xr:uid="{9AF8EDF1-FFC6-4697-A034-F97ACDC365F9}"/>
    <cellStyle name="Normal 2 78 9 5" xfId="22934" xr:uid="{FE12A279-EA94-4D85-9BBD-23893D32F99C}"/>
    <cellStyle name="Normal 2 78 9 6" xfId="22935" xr:uid="{974DDACB-0096-4F2C-AAD6-D645E2E89057}"/>
    <cellStyle name="Normal 2 78 9 7" xfId="22936" xr:uid="{1D9CA112-77D9-4103-9250-888BF2CA803E}"/>
    <cellStyle name="Normal 2 78 9 8" xfId="22937" xr:uid="{A118A3DF-B1EA-4243-ADC7-2C92B882E7C0}"/>
    <cellStyle name="Normal 2 78 9 9" xfId="22938" xr:uid="{4EDC4201-2B8D-496B-B4F8-86A5BC2817B7}"/>
    <cellStyle name="Normal 2 79" xfId="4801" xr:uid="{380827D6-D494-4F17-86D1-B3C9B9BD41A6}"/>
    <cellStyle name="Normal 2 79 10" xfId="22939" xr:uid="{598C6F4F-19F4-4DD8-B013-235D3DC3E742}"/>
    <cellStyle name="Normal 2 79 11" xfId="22940" xr:uid="{A2D5D78E-2273-4C55-9F4F-ADD1ADD39D7F}"/>
    <cellStyle name="Normal 2 79 12" xfId="22941" xr:uid="{82A929CB-565C-44AB-8006-5758BEF8A903}"/>
    <cellStyle name="Normal 2 79 13" xfId="22942" xr:uid="{5D7F4BA0-BC39-4913-A495-D20A12E84A02}"/>
    <cellStyle name="Normal 2 79 14" xfId="22943" xr:uid="{011EAEC3-A85F-4E0A-80F9-E60785563FA5}"/>
    <cellStyle name="Normal 2 79 15" xfId="22944" xr:uid="{C4B182E6-CF36-41C1-BCA3-C70CB707F085}"/>
    <cellStyle name="Normal 2 79 16" xfId="22945" xr:uid="{1A8686DF-49B8-483E-80B3-EA014FBFE80B}"/>
    <cellStyle name="Normal 2 79 17" xfId="22946" xr:uid="{66BD5A48-1CBA-419C-BFB8-ABA88D3F9E7D}"/>
    <cellStyle name="Normal 2 79 18" xfId="22947" xr:uid="{7A280D9D-1F80-4C63-BADD-6169936887E1}"/>
    <cellStyle name="Normal 2 79 19" xfId="22948" xr:uid="{98EBA858-E1F1-4DAF-A9DC-C4ADD362C9AB}"/>
    <cellStyle name="Normal 2 79 2" xfId="4802" xr:uid="{BE5CEB71-1CFC-4F9C-B061-CA4250DA1FE2}"/>
    <cellStyle name="Normal 2 79 20" xfId="22949" xr:uid="{DE84EC13-2A4F-4802-B703-24B66DD70026}"/>
    <cellStyle name="Normal 2 79 21" xfId="22950" xr:uid="{C94BB64B-82A3-4708-90F6-B96A1F1DC5AB}"/>
    <cellStyle name="Normal 2 79 22" xfId="22951" xr:uid="{0B0895AE-D9AB-4643-8F00-A07AC2CE6CA5}"/>
    <cellStyle name="Normal 2 79 23" xfId="22952" xr:uid="{D3DC585F-4C07-4CB3-81C0-3BE6D0CCF751}"/>
    <cellStyle name="Normal 2 79 24" xfId="22953" xr:uid="{9B809C96-277A-4769-8F28-1FAE08D9A4C3}"/>
    <cellStyle name="Normal 2 79 25" xfId="22954" xr:uid="{9D71D2AE-45D3-415C-AAAF-13AD12800154}"/>
    <cellStyle name="Normal 2 79 26" xfId="22955" xr:uid="{10A15826-5057-4E9D-ACC0-AB4AF92F1342}"/>
    <cellStyle name="Normal 2 79 27" xfId="22956" xr:uid="{A2AE532A-5FD9-4070-8C1A-47FEF5B0ECA4}"/>
    <cellStyle name="Normal 2 79 28" xfId="22957" xr:uid="{D533EDDC-D5ED-45A0-BE51-71852AC0A1F1}"/>
    <cellStyle name="Normal 2 79 29" xfId="22958" xr:uid="{240C5E53-0453-489F-8D3F-025E874F8202}"/>
    <cellStyle name="Normal 2 79 3" xfId="4803" xr:uid="{2853B06C-7218-4334-B688-86A45D7108C6}"/>
    <cellStyle name="Normal 2 79 30" xfId="22959" xr:uid="{05485936-9E39-475E-9C08-8B130CB0D3E6}"/>
    <cellStyle name="Normal 2 79 31" xfId="22960" xr:uid="{6A09D1D5-7353-4ACB-B47E-CB5DC0C8ED7D}"/>
    <cellStyle name="Normal 2 79 32" xfId="22961" xr:uid="{78EDA88E-CBAB-499C-8EE4-66FF1B6D2DA3}"/>
    <cellStyle name="Normal 2 79 4" xfId="22962" xr:uid="{D8EACF3B-7562-4029-9070-2D48C0D06B87}"/>
    <cellStyle name="Normal 2 79 5" xfId="22963" xr:uid="{A7782579-5CB2-4A60-9EB3-44BDCDC3D877}"/>
    <cellStyle name="Normal 2 79 6" xfId="22964" xr:uid="{4C572D8B-BFF6-4974-BA4F-73A3F686CE24}"/>
    <cellStyle name="Normal 2 79 7" xfId="22965" xr:uid="{974A8456-39F3-4CF2-A2B2-CBA949215E32}"/>
    <cellStyle name="Normal 2 79 8" xfId="22966" xr:uid="{93BA3CE7-41A9-4804-89FA-8453737977CE}"/>
    <cellStyle name="Normal 2 79 9" xfId="22967" xr:uid="{A7F37439-1823-467D-8D36-F3CBB059EB0F}"/>
    <cellStyle name="Normal 2 8" xfId="4804" xr:uid="{84FEF6AE-EF2B-47E6-B7EF-8D4E7EF3567B}"/>
    <cellStyle name="Normal 2 8 10" xfId="22968" xr:uid="{382998CE-EF58-4C73-AF41-9BD2E2D5B67D}"/>
    <cellStyle name="Normal 2 8 11" xfId="22969" xr:uid="{447FFB6D-90DA-4F5A-B81C-2079110B82AD}"/>
    <cellStyle name="Normal 2 8 12" xfId="22970" xr:uid="{C19C2B86-5E41-45AF-B1E1-4AE591E1EF4D}"/>
    <cellStyle name="Normal 2 8 13" xfId="22971" xr:uid="{495C2B7B-4C50-4137-ADE1-F7E0280D15C0}"/>
    <cellStyle name="Normal 2 8 14" xfId="22972" xr:uid="{27CDDA2A-1D33-485D-83FB-5A0035255835}"/>
    <cellStyle name="Normal 2 8 15" xfId="22973" xr:uid="{626D284A-F441-44D1-926D-4EE0DC214B8A}"/>
    <cellStyle name="Normal 2 8 16" xfId="22974" xr:uid="{4C81FE44-C43D-42AE-8865-1C9ACC79C84F}"/>
    <cellStyle name="Normal 2 8 17" xfId="22975" xr:uid="{C87ACCBA-4445-4D8E-8650-3A8E3A354DF7}"/>
    <cellStyle name="Normal 2 8 18" xfId="22976" xr:uid="{E848B2EC-F5AC-42C9-BEFF-4FD5BE1723AE}"/>
    <cellStyle name="Normal 2 8 19" xfId="22977" xr:uid="{7B253F71-DD34-4F04-83E9-BE46DE5FE5F3}"/>
    <cellStyle name="Normal 2 8 2" xfId="4805" xr:uid="{048FC0D8-3C83-4235-BF1F-2C6F036ED47B}"/>
    <cellStyle name="Normal 2 8 20" xfId="22978" xr:uid="{16FAA22F-3FBA-47A5-9494-D8832488A11A}"/>
    <cellStyle name="Normal 2 8 21" xfId="22979" xr:uid="{FF844E48-9E98-4B7E-8DBA-02948161CC2B}"/>
    <cellStyle name="Normal 2 8 22" xfId="22980" xr:uid="{3E0D0390-E4AE-44A1-8791-4F465FD2F108}"/>
    <cellStyle name="Normal 2 8 23" xfId="22981" xr:uid="{60D13D0A-79F9-40B1-B5F9-3F2694516E2B}"/>
    <cellStyle name="Normal 2 8 24" xfId="22982" xr:uid="{4E99CF7C-0CFA-4D4B-9B70-7404FAE86B76}"/>
    <cellStyle name="Normal 2 8 25" xfId="22983" xr:uid="{0EEB23AD-0ED3-4E61-A8AA-974B343FD909}"/>
    <cellStyle name="Normal 2 8 26" xfId="22984" xr:uid="{9DB4B67E-4E70-49F5-94B1-5452AA2DD697}"/>
    <cellStyle name="Normal 2 8 27" xfId="22985" xr:uid="{965699A9-DA7B-4D4F-8C25-FFF49EBD6600}"/>
    <cellStyle name="Normal 2 8 28" xfId="22986" xr:uid="{14ABB21D-9B81-4271-B891-2C9397F5F8D6}"/>
    <cellStyle name="Normal 2 8 29" xfId="22987" xr:uid="{6878ECD9-7173-413F-8FA8-56B253566A75}"/>
    <cellStyle name="Normal 2 8 3" xfId="22988" xr:uid="{18F21113-39AE-417D-B2A9-BA0E46BB2BAB}"/>
    <cellStyle name="Normal 2 8 30" xfId="22989" xr:uid="{6F5F819D-1D14-44BD-8E30-D24EB15C91F0}"/>
    <cellStyle name="Normal 2 8 31" xfId="22990" xr:uid="{4EA739C5-23AE-4D6D-AE64-A0F36DD747BE}"/>
    <cellStyle name="Normal 2 8 4" xfId="22991" xr:uid="{6BB94EE5-F776-4083-8A3A-BFDB850E70D2}"/>
    <cellStyle name="Normal 2 8 5" xfId="22992" xr:uid="{59025F0A-5EF6-4BD4-A131-53FE83056405}"/>
    <cellStyle name="Normal 2 8 6" xfId="22993" xr:uid="{BE28AEED-3F4B-4154-8F10-8A411ACBE3D7}"/>
    <cellStyle name="Normal 2 8 7" xfId="22994" xr:uid="{694ABF6B-0E34-4A91-B408-C5284AC2BA85}"/>
    <cellStyle name="Normal 2 8 8" xfId="22995" xr:uid="{FD3A617F-6BC3-4293-88EB-B559BDA543E4}"/>
    <cellStyle name="Normal 2 8 9" xfId="22996" xr:uid="{22E54458-9A25-4997-9577-214A6A16B4CA}"/>
    <cellStyle name="Normal 2 80" xfId="4806" xr:uid="{997939E1-BD8B-413A-BF9E-3BDE45CC9783}"/>
    <cellStyle name="Normal 2 80 2" xfId="4807" xr:uid="{4AD069E2-EEBF-4493-A728-5A9153FDD6A6}"/>
    <cellStyle name="Normal 2 80 3" xfId="22997" xr:uid="{290088D1-040F-4ED8-902F-D9FDCA09C995}"/>
    <cellStyle name="Normal 2 80 4" xfId="22998" xr:uid="{7D2D43D2-4F3D-4631-B8EC-2DAE47F99CFA}"/>
    <cellStyle name="Normal 2 81" xfId="4808" xr:uid="{7AA4C385-5EB1-4128-8CAB-D5032D665232}"/>
    <cellStyle name="Normal 2 82" xfId="4809" xr:uid="{5A5E2144-511E-4599-9A0E-0EBF6A6A1ADB}"/>
    <cellStyle name="Normal 2 83" xfId="4810" xr:uid="{0BDFD36F-2E9E-42B3-8218-9E082E7F025A}"/>
    <cellStyle name="Normal 2 84" xfId="4811" xr:uid="{85364179-464B-4347-9C71-73FB60CFF70D}"/>
    <cellStyle name="Normal 2 84 10" xfId="4812" xr:uid="{A9ECE9C8-5B68-443E-98DF-97D3A6BD7FAF}"/>
    <cellStyle name="Normal 2 84 11" xfId="4813" xr:uid="{8F4F5CC5-E388-410B-98CF-5B1BCF225FC4}"/>
    <cellStyle name="Normal 2 84 11 2" xfId="22999" xr:uid="{A3307DC6-1282-433C-9320-2908D62A868C}"/>
    <cellStyle name="Normal 2 84 11 2 2" xfId="23000" xr:uid="{E17B7AFA-DB63-4D00-ABD5-30CED33A0849}"/>
    <cellStyle name="Normal 2 84 11 3" xfId="23001" xr:uid="{96FBAC78-FD8C-47BC-B8A7-20EA2A5313CB}"/>
    <cellStyle name="Normal 2 84 12" xfId="23002" xr:uid="{1D5FD47E-BC5D-4030-BF74-EC82CDE7AD21}"/>
    <cellStyle name="Normal 2 84 13" xfId="23003" xr:uid="{F8F2D020-C8B5-45F0-B539-108C85A6B1F1}"/>
    <cellStyle name="Normal 2 84 14" xfId="23004" xr:uid="{6BBEF1E7-2828-4A81-9CC8-BAFB23BF809B}"/>
    <cellStyle name="Normal 2 84 14 2" xfId="23005" xr:uid="{FD0079C3-1BA7-4071-B837-DECA997C78B3}"/>
    <cellStyle name="Normal 2 84 15" xfId="23006" xr:uid="{DBF4AB8C-66AD-4E05-9BC3-3DC18B571AAF}"/>
    <cellStyle name="Normal 2 84 16" xfId="23007" xr:uid="{40509D58-1C7F-46D6-9E11-1F4400E5C73D}"/>
    <cellStyle name="Normal 2 84 17" xfId="23008" xr:uid="{408E49D2-54EF-4CB7-9314-662E36EFC06A}"/>
    <cellStyle name="Normal 2 84 18" xfId="23009" xr:uid="{89588967-4655-40AD-A6F1-954BC3EFF13C}"/>
    <cellStyle name="Normal 2 84 19" xfId="23010" xr:uid="{42410400-E4AD-4989-A258-D125614505D6}"/>
    <cellStyle name="Normal 2 84 2" xfId="4814" xr:uid="{30D84C1F-A188-414F-BB05-7A912A73A6BB}"/>
    <cellStyle name="Normal 2 84 20" xfId="23011" xr:uid="{407AEE06-B008-4793-842A-515753F28385}"/>
    <cellStyle name="Normal 2 84 21" xfId="23012" xr:uid="{FB965DC6-DDB3-4A3C-8662-31D8BA4BBA0F}"/>
    <cellStyle name="Normal 2 84 22" xfId="23013" xr:uid="{57DB0365-65C5-4973-95FF-951FC53E8854}"/>
    <cellStyle name="Normal 2 84 23" xfId="23014" xr:uid="{77EB3521-F542-4FC6-B992-2372E3C6FD3F}"/>
    <cellStyle name="Normal 2 84 24" xfId="23015" xr:uid="{AEDD167D-C677-496A-9722-85638D63610C}"/>
    <cellStyle name="Normal 2 84 3" xfId="4815" xr:uid="{1C1FB1CA-E003-42F4-B216-ECC1C68E6AB5}"/>
    <cellStyle name="Normal 2 84 4" xfId="4816" xr:uid="{9FA4EA6B-A8B8-4EE9-BA2F-720EED59C5AC}"/>
    <cellStyle name="Normal 2 84 5" xfId="4817" xr:uid="{2FDD7C92-C988-4836-B339-DB8EA02AF59B}"/>
    <cellStyle name="Normal 2 84 6" xfId="4818" xr:uid="{F0C43D06-CA1F-45DC-9C8A-BBF1DACDE063}"/>
    <cellStyle name="Normal 2 84 7" xfId="4819" xr:uid="{C91DCEF6-BCA9-4D4F-A566-99B6B536B5F0}"/>
    <cellStyle name="Normal 2 84 8" xfId="4820" xr:uid="{6E1C62CF-94D6-49D5-B8F5-C4E26098F5A5}"/>
    <cellStyle name="Normal 2 84 9" xfId="4821" xr:uid="{50277338-EB55-49E4-B2B6-8F69338A3742}"/>
    <cellStyle name="Normal 2 85" xfId="4822" xr:uid="{C02B5109-F472-4000-BC4F-0F2D3FC24A05}"/>
    <cellStyle name="Normal 2 86" xfId="4823" xr:uid="{8050F5BE-946A-499F-8EC5-5449D40E665B}"/>
    <cellStyle name="Normal 2 87" xfId="4824" xr:uid="{4D142E8B-98B7-432C-9FD2-0608DC4E116E}"/>
    <cellStyle name="Normal 2 88" xfId="4825" xr:uid="{3278B006-6318-41BF-805A-C7B94286A94D}"/>
    <cellStyle name="Normal 2 88 10" xfId="23016" xr:uid="{57ABE0E0-CB6E-4B60-A4CA-1C18FB9DF778}"/>
    <cellStyle name="Normal 2 88 11" xfId="23017" xr:uid="{08F000AA-8DF9-4C28-9C15-2F17E4BA01F8}"/>
    <cellStyle name="Normal 2 88 2" xfId="23018" xr:uid="{80BBE0DF-F440-49B7-8F53-9EA01006AD91}"/>
    <cellStyle name="Normal 2 88 3" xfId="23019" xr:uid="{541FD35D-3D41-47DE-A95E-98D8C526CCC1}"/>
    <cellStyle name="Normal 2 88 4" xfId="23020" xr:uid="{65B88693-985A-4CA0-9CA8-BFC50A04B8A2}"/>
    <cellStyle name="Normal 2 88 5" xfId="23021" xr:uid="{8CEC20FD-1B5C-4C5F-A22E-F6A4FB9B3923}"/>
    <cellStyle name="Normal 2 88 6" xfId="23022" xr:uid="{6397510D-CE0A-4F6E-B55A-269581807140}"/>
    <cellStyle name="Normal 2 88 7" xfId="23023" xr:uid="{77B1BA80-9E58-4CC8-AB82-CFD5C2DEF730}"/>
    <cellStyle name="Normal 2 88 8" xfId="23024" xr:uid="{AA3FE416-A856-4DE4-B859-B0761A0E5FE5}"/>
    <cellStyle name="Normal 2 88 9" xfId="23025" xr:uid="{4AC8C871-DE0F-40F6-97AB-3CDC88C5C4AA}"/>
    <cellStyle name="Normal 2 89" xfId="4826" xr:uid="{611B15D5-F424-4A3D-ADC0-87DDA4FA40DF}"/>
    <cellStyle name="Normal 2 89 10" xfId="23026" xr:uid="{76918476-4C9C-4C1C-A876-C5D4F2DD29D1}"/>
    <cellStyle name="Normal 2 89 11" xfId="23027" xr:uid="{6E8AD7F0-7C53-40C3-B7B7-F2ED0000D091}"/>
    <cellStyle name="Normal 2 89 2" xfId="23028" xr:uid="{E1ADC0F7-963E-419E-A339-52FFB04E85D4}"/>
    <cellStyle name="Normal 2 89 3" xfId="23029" xr:uid="{E4589BBB-C72D-4257-B5DA-3D877B01900D}"/>
    <cellStyle name="Normal 2 89 4" xfId="23030" xr:uid="{948C67DE-4670-4485-9290-6844E2459F8C}"/>
    <cellStyle name="Normal 2 89 5" xfId="23031" xr:uid="{1566460C-CE35-4AA1-A986-434E632372C7}"/>
    <cellStyle name="Normal 2 89 6" xfId="23032" xr:uid="{3562B065-0294-41B7-926C-07585567714E}"/>
    <cellStyle name="Normal 2 89 7" xfId="23033" xr:uid="{F91D5122-D48D-460B-A586-CB73CF2255C7}"/>
    <cellStyle name="Normal 2 89 8" xfId="23034" xr:uid="{0012CD93-0E25-45B4-BA33-20079300E2E1}"/>
    <cellStyle name="Normal 2 89 9" xfId="23035" xr:uid="{3CBD1533-55CD-4E74-A38C-10E039F240BD}"/>
    <cellStyle name="Normal 2 9" xfId="4827" xr:uid="{68B30A41-08CE-4871-9B1C-E52E5208A14D}"/>
    <cellStyle name="Normal 2 9 10" xfId="4828" xr:uid="{74A68EA0-2F7A-4F15-97AD-6EC7CBDF6847}"/>
    <cellStyle name="Normal 2 9 11" xfId="4829" xr:uid="{4DADD6AF-8FBF-4767-9A76-DE6791E66B30}"/>
    <cellStyle name="Normal 2 9 12" xfId="4830" xr:uid="{B112F50D-48CB-487F-A022-C044F372C018}"/>
    <cellStyle name="Normal 2 9 13" xfId="4831" xr:uid="{2119A93F-C998-4D8C-AF1C-4F29F8EB9131}"/>
    <cellStyle name="Normal 2 9 14" xfId="4832" xr:uid="{7B795D75-88D1-4241-9512-223606C41BD1}"/>
    <cellStyle name="Normal 2 9 15" xfId="4833" xr:uid="{8804D0B8-D647-4D60-8B71-6A9C95D01ECA}"/>
    <cellStyle name="Normal 2 9 16" xfId="4834" xr:uid="{40702143-6E81-4A62-982D-12B2E67D4DA3}"/>
    <cellStyle name="Normal 2 9 17" xfId="4835" xr:uid="{8052FBBA-F1FF-4793-822B-173BFCF276E3}"/>
    <cellStyle name="Normal 2 9 18" xfId="4836" xr:uid="{07C89573-6234-4CED-BAD0-9052E5091A86}"/>
    <cellStyle name="Normal 2 9 19" xfId="4837" xr:uid="{B6F0764C-F541-4BE7-A8FC-A119DCD9CA41}"/>
    <cellStyle name="Normal 2 9 2" xfId="4838" xr:uid="{B495FB89-1E49-41B1-93CA-5087A9394215}"/>
    <cellStyle name="Normal 2 9 20" xfId="4839" xr:uid="{BD140F9C-F0ED-40C3-A954-FE61B8201F45}"/>
    <cellStyle name="Normal 2 9 21" xfId="4840" xr:uid="{C6F2C6E0-29D9-4C45-A7E0-03325D1748B2}"/>
    <cellStyle name="Normal 2 9 21 2" xfId="23036" xr:uid="{1600A13F-1693-4971-9220-AFC3427A2271}"/>
    <cellStyle name="Normal 2 9 21 2 2" xfId="23037" xr:uid="{329EE91E-30F3-46E3-8309-9CD394E4FE2C}"/>
    <cellStyle name="Normal 2 9 21 3" xfId="23038" xr:uid="{AD40BE93-75D8-4EB4-8AE3-EF55426BD90C}"/>
    <cellStyle name="Normal 2 9 22" xfId="23039" xr:uid="{107D3FCD-8B2B-4D5C-A7A2-1280952A04C9}"/>
    <cellStyle name="Normal 2 9 23" xfId="23040" xr:uid="{8E1709A2-AE98-46A1-A145-FF584F5E925C}"/>
    <cellStyle name="Normal 2 9 24" xfId="23041" xr:uid="{6CAF64D9-1D69-425E-9E00-4B1C2D2E011F}"/>
    <cellStyle name="Normal 2 9 24 2" xfId="23042" xr:uid="{9E39E604-7233-434C-9AF6-11EA3324500B}"/>
    <cellStyle name="Normal 2 9 25" xfId="23043" xr:uid="{F358B837-B9A2-4042-8EC7-5931990771BE}"/>
    <cellStyle name="Normal 2 9 26" xfId="23044" xr:uid="{E796BBE1-A4E1-4B73-9691-ADAE459F3029}"/>
    <cellStyle name="Normal 2 9 27" xfId="23045" xr:uid="{568D7963-6139-44CE-AC7C-8F8DC7FF8297}"/>
    <cellStyle name="Normal 2 9 28" xfId="23046" xr:uid="{C233268A-45C7-4ED3-9640-8F5200B2096D}"/>
    <cellStyle name="Normal 2 9 29" xfId="23047" xr:uid="{ECE6AB71-A0C4-4121-8762-4CB91A9CA9CF}"/>
    <cellStyle name="Normal 2 9 3" xfId="4841" xr:uid="{519CC51C-EFF2-4796-9122-126161E53BC0}"/>
    <cellStyle name="Normal 2 9 30" xfId="23048" xr:uid="{C96CA1B1-78E0-4B67-8CCE-58B7263590DF}"/>
    <cellStyle name="Normal 2 9 31" xfId="23049" xr:uid="{0C765F53-48B5-4440-9EA1-CDB6A8BCDC90}"/>
    <cellStyle name="Normal 2 9 32" xfId="23050" xr:uid="{E21D1D06-5A2B-4A39-A6CE-B92BF15DB588}"/>
    <cellStyle name="Normal 2 9 33" xfId="23051" xr:uid="{FCC18B2E-2168-4389-9609-F38597152FB4}"/>
    <cellStyle name="Normal 2 9 34" xfId="23052" xr:uid="{66B062BF-9105-43F5-9F59-AC8C6B459EFF}"/>
    <cellStyle name="Normal 2 9 4" xfId="4842" xr:uid="{6BB12EE4-1155-46B3-B17F-7A457345841A}"/>
    <cellStyle name="Normal 2 9 5" xfId="4843" xr:uid="{C788F904-8FA2-44A5-8406-3180EA9114F8}"/>
    <cellStyle name="Normal 2 9 6" xfId="4844" xr:uid="{E8C3168A-C9C4-4AB6-A42E-936711DCE1E6}"/>
    <cellStyle name="Normal 2 9 7" xfId="4845" xr:uid="{81B559E5-18FC-4F7C-B6DD-DE8A39AB6E24}"/>
    <cellStyle name="Normal 2 9 8" xfId="4846" xr:uid="{7941B564-6A15-4B1A-A1F6-B71F2AA0C971}"/>
    <cellStyle name="Normal 2 9 9" xfId="4847" xr:uid="{AF9D9137-94E4-48DD-AC5F-1CF63B053EC4}"/>
    <cellStyle name="Normal 2 90" xfId="4848" xr:uid="{8FD166FF-C6CA-4521-BAB7-85449B35029B}"/>
    <cellStyle name="Normal 2 90 2" xfId="4849" xr:uid="{DB50870B-FDCE-4E5B-9539-23081D6FCB29}"/>
    <cellStyle name="Normal 2 91" xfId="4850" xr:uid="{89B5BC1B-5116-4A60-8A8D-4564F4AA4EEF}"/>
    <cellStyle name="Normal 2 92" xfId="23053" xr:uid="{5A3BABAF-0269-4EFB-B067-03311D4D55E0}"/>
    <cellStyle name="Normal 2 92 2" xfId="44692" xr:uid="{D4ED336E-BAEE-407D-BE2B-577056356192}"/>
    <cellStyle name="Normal 2 93" xfId="23054" xr:uid="{0AAAF878-6FD2-420F-B3BC-AB671D79ADC2}"/>
    <cellStyle name="Normal 2 94" xfId="23055" xr:uid="{A328C265-C641-4F73-B5F0-4D8AABFD7B74}"/>
    <cellStyle name="Normal 2 95" xfId="23056" xr:uid="{1C74A107-655E-4FED-8519-AA3BC2CE202B}"/>
    <cellStyle name="Normal 2 96" xfId="23057" xr:uid="{A4FC1956-84A9-41A5-BCAD-7C32615870ED}"/>
    <cellStyle name="Normal 2 97" xfId="23058" xr:uid="{86791B3F-5E4D-4E0B-B435-02CE6C0F3DA2}"/>
    <cellStyle name="Normal 2 98" xfId="23059" xr:uid="{D8316C22-2350-4162-8934-73285D963A04}"/>
    <cellStyle name="Normal 2 99" xfId="23060" xr:uid="{972E1EA3-1AC7-48F7-BD77-612D5B21E094}"/>
    <cellStyle name="Normal 2_03_Mar08_After_Rebill" xfId="46020" xr:uid="{7F71D535-5AE3-4004-962C-3892F449CEAB}"/>
    <cellStyle name="Normal 20" xfId="23061" xr:uid="{94EA6A7C-920E-422F-9F8D-C0EEF538161C}"/>
    <cellStyle name="Normal 20 10" xfId="4851" xr:uid="{9FD497CB-DBB8-43A2-A422-E3DA324649E0}"/>
    <cellStyle name="Normal 20 10 2" xfId="4852" xr:uid="{096C403A-0A76-40B5-928F-9268AF622DAB}"/>
    <cellStyle name="Normal 20 10 3" xfId="4853" xr:uid="{A22918F5-A8CD-4601-B331-076C49B8A1E9}"/>
    <cellStyle name="Normal 20 11" xfId="4854" xr:uid="{469B7445-1CF6-4B74-893D-04B5971EFA42}"/>
    <cellStyle name="Normal 20 11 2" xfId="4855" xr:uid="{946C6C13-5C4B-437B-8167-1C83DAA33078}"/>
    <cellStyle name="Normal 20 11 3" xfId="4856" xr:uid="{5D219337-F468-4220-8393-E66D5E77BFB8}"/>
    <cellStyle name="Normal 20 12" xfId="4857" xr:uid="{1DBAA4B7-C115-4F17-9337-F6BD48EABC13}"/>
    <cellStyle name="Normal 20 12 2" xfId="4858" xr:uid="{33E85B27-A473-4BAE-B98E-32AB75A537FB}"/>
    <cellStyle name="Normal 20 12 3" xfId="4859" xr:uid="{20B2B26C-03D9-461E-8358-6B3E7BB8B0CA}"/>
    <cellStyle name="Normal 20 13" xfId="4860" xr:uid="{94804F8B-A309-4DFE-B282-B6A7E58C9B60}"/>
    <cellStyle name="Normal 20 13 2" xfId="4861" xr:uid="{C0BE6B50-8B61-4756-ACF0-2DEACE578F54}"/>
    <cellStyle name="Normal 20 13 3" xfId="4862" xr:uid="{CF84507B-77E6-4D6C-9F40-A44B2C4EE3FD}"/>
    <cellStyle name="Normal 20 14" xfId="4863" xr:uid="{735FCB75-42CA-4846-B705-6DB7EA924BB7}"/>
    <cellStyle name="Normal 20 14 2" xfId="4864" xr:uid="{EF220CDC-14EC-4C57-AA38-99D3FDF1DD26}"/>
    <cellStyle name="Normal 20 14 3" xfId="4865" xr:uid="{2A0C3DFA-FAFC-4273-A42A-F4530DF436A6}"/>
    <cellStyle name="Normal 20 15" xfId="4866" xr:uid="{AE54E849-8F56-403D-AA83-B0F8A264BEED}"/>
    <cellStyle name="Normal 20 15 2" xfId="4867" xr:uid="{A50BB9F7-3F19-40B5-9F2C-59C87697AA19}"/>
    <cellStyle name="Normal 20 15 3" xfId="4868" xr:uid="{D3B61D8D-3441-44C1-98DA-C15FDFDFF1C2}"/>
    <cellStyle name="Normal 20 16" xfId="4869" xr:uid="{FD75119C-02FA-40ED-9AD8-5C423772F5BD}"/>
    <cellStyle name="Normal 20 16 2" xfId="4870" xr:uid="{7B3283D1-8897-4F69-A978-9578EB2FF093}"/>
    <cellStyle name="Normal 20 16 3" xfId="4871" xr:uid="{7DD285B1-D5F7-493C-875E-C9ECFF28EA1E}"/>
    <cellStyle name="Normal 20 17" xfId="4872" xr:uid="{5C82F2AC-23FC-4FDD-B991-1B8BF41AA310}"/>
    <cellStyle name="Normal 20 17 2" xfId="4873" xr:uid="{12F9C71A-897D-498E-8EA5-DCE61B96F710}"/>
    <cellStyle name="Normal 20 17 3" xfId="4874" xr:uid="{ABD4A2E3-613A-43EA-A805-B703C67C0A8E}"/>
    <cellStyle name="Normal 20 18" xfId="4875" xr:uid="{5FF896FA-DC2B-4051-8429-C6211A66D653}"/>
    <cellStyle name="Normal 20 18 2" xfId="4876" xr:uid="{121AC2DB-EC9C-40DF-A8BB-9AA3EF77D343}"/>
    <cellStyle name="Normal 20 18 3" xfId="4877" xr:uid="{0E943580-4961-4ABC-9E95-1748B7C89D8D}"/>
    <cellStyle name="Normal 20 19" xfId="4878" xr:uid="{7C9639B5-CADD-4FC0-8F82-3F1038C72A0E}"/>
    <cellStyle name="Normal 20 19 2" xfId="4879" xr:uid="{3F7E758F-C1D7-4559-B0BC-6E194561F759}"/>
    <cellStyle name="Normal 20 19 3" xfId="4880" xr:uid="{6E2960F3-DE02-44AC-AA0D-0A93F04B2CC4}"/>
    <cellStyle name="Normal 20 2" xfId="4881" xr:uid="{0AF55216-AF07-42DB-9C0E-FA2892BB2D54}"/>
    <cellStyle name="Normal 20 2 10" xfId="4882" xr:uid="{89A4A46D-B274-44AC-82D7-331A70296533}"/>
    <cellStyle name="Normal 20 2 11" xfId="4883" xr:uid="{204E41D1-4AB2-4EAF-AF69-2D3CB6854FB8}"/>
    <cellStyle name="Normal 20 2 12" xfId="4884" xr:uid="{EA519725-2356-46B6-AC63-57077383F5CF}"/>
    <cellStyle name="Normal 20 2 13" xfId="23062" xr:uid="{0D4CE298-25F6-4090-B50F-EAC69EC36231}"/>
    <cellStyle name="Normal 20 2 14" xfId="23063" xr:uid="{CF62B7ED-191E-404F-903B-4F65322491F6}"/>
    <cellStyle name="Normal 20 2 15" xfId="23064" xr:uid="{0D22C6AE-B708-4D84-A07C-FF1902A75A7F}"/>
    <cellStyle name="Normal 20 2 16" xfId="23065" xr:uid="{C7B26C7A-F334-4CFB-AA76-0CA0E72AE8CA}"/>
    <cellStyle name="Normal 20 2 17" xfId="23066" xr:uid="{F9176D21-0D2B-444A-83CE-641FF576FDAB}"/>
    <cellStyle name="Normal 20 2 18" xfId="23067" xr:uid="{014D15F7-840E-4709-8EE6-7A0D5D2F8987}"/>
    <cellStyle name="Normal 20 2 19" xfId="23068" xr:uid="{347B7A4D-A738-4A16-8844-278F1AB8168C}"/>
    <cellStyle name="Normal 20 2 2" xfId="4885" xr:uid="{2B1B43FA-E590-49B0-AE4D-C43CF1062CA8}"/>
    <cellStyle name="Normal 20 2 2 10" xfId="4886" xr:uid="{90845B6F-3531-4A87-AE58-3E592565890A}"/>
    <cellStyle name="Normal 20 2 2 11" xfId="4887" xr:uid="{C65D9BCA-ACDF-46BB-9D1C-5710AC9D1DBD}"/>
    <cellStyle name="Normal 20 2 2 12" xfId="4888" xr:uid="{0C11601D-E77D-4E92-B3F4-BD9AFF01E2B1}"/>
    <cellStyle name="Normal 20 2 2 12 2" xfId="23069" xr:uid="{A2EA348B-DCD0-4576-8769-EF35B66EE849}"/>
    <cellStyle name="Normal 20 2 2 12 2 2" xfId="23070" xr:uid="{8763CC77-2651-4276-BF71-F0E06652B4F6}"/>
    <cellStyle name="Normal 20 2 2 12 3" xfId="23071" xr:uid="{F903142D-F677-477F-AA50-1C13485DAF0D}"/>
    <cellStyle name="Normal 20 2 2 13" xfId="23072" xr:uid="{12106D4F-354B-4EAE-97B1-9DD2B1241568}"/>
    <cellStyle name="Normal 20 2 2 14" xfId="23073" xr:uid="{7D5952BE-F769-4062-A39E-8B6E0FE71E8F}"/>
    <cellStyle name="Normal 20 2 2 15" xfId="23074" xr:uid="{C03F6AE1-B443-46D2-9035-E05502C8A88B}"/>
    <cellStyle name="Normal 20 2 2 15 2" xfId="23075" xr:uid="{B35EFE13-2180-4C65-9FD1-68E712AECACC}"/>
    <cellStyle name="Normal 20 2 2 16" xfId="23076" xr:uid="{728D84AF-B67D-4D38-BD7C-451DB63E0F48}"/>
    <cellStyle name="Normal 20 2 2 17" xfId="23077" xr:uid="{1D345F17-7A5E-4386-8735-015523097007}"/>
    <cellStyle name="Normal 20 2 2 18" xfId="23078" xr:uid="{12317190-E4C1-4EB2-9207-4C4339731431}"/>
    <cellStyle name="Normal 20 2 2 19" xfId="23079" xr:uid="{647A45AE-A4C6-41BF-85AD-5BD5E93E14D9}"/>
    <cellStyle name="Normal 20 2 2 2" xfId="4889" xr:uid="{5E0B70E8-25B6-4F04-9E94-65724C4E841E}"/>
    <cellStyle name="Normal 20 2 2 20" xfId="23080" xr:uid="{A32EFB5E-60A8-453D-9BA1-3E0251E317CD}"/>
    <cellStyle name="Normal 20 2 2 21" xfId="23081" xr:uid="{DEFFD02B-6A54-4AE2-B66E-F62E6225A80C}"/>
    <cellStyle name="Normal 20 2 2 22" xfId="23082" xr:uid="{DC89D84F-150F-4742-9402-133DF4D330D7}"/>
    <cellStyle name="Normal 20 2 2 23" xfId="23083" xr:uid="{FDEB6DC3-0C62-4A5C-90F6-C59D891FFB80}"/>
    <cellStyle name="Normal 20 2 2 24" xfId="23084" xr:uid="{9A57CA06-D41B-416B-A269-9BC30A2450BE}"/>
    <cellStyle name="Normal 20 2 2 25" xfId="23085" xr:uid="{04B5D591-9B35-4747-A562-81F9E7785BC6}"/>
    <cellStyle name="Normal 20 2 2 3" xfId="4890" xr:uid="{F24DA215-6DAA-47AD-AD85-C46CBD12E6AA}"/>
    <cellStyle name="Normal 20 2 2 4" xfId="4891" xr:uid="{76156385-2693-48EB-AAC8-EDB75F7327F3}"/>
    <cellStyle name="Normal 20 2 2 5" xfId="4892" xr:uid="{A6ABD32A-6B98-49B6-B4E6-96E5D9690BE4}"/>
    <cellStyle name="Normal 20 2 2 6" xfId="4893" xr:uid="{378E6CC8-A3B3-4ABE-93ED-6501A6D93D7E}"/>
    <cellStyle name="Normal 20 2 2 7" xfId="4894" xr:uid="{CFAD41F4-D9FD-4963-B729-6B26109B436A}"/>
    <cellStyle name="Normal 20 2 2 8" xfId="4895" xr:uid="{3FE55A60-0C56-4E56-9440-EBCBDBDACA21}"/>
    <cellStyle name="Normal 20 2 2 9" xfId="4896" xr:uid="{5BD912E4-26F4-4897-B453-11B7F31146EA}"/>
    <cellStyle name="Normal 20 2 20" xfId="23086" xr:uid="{6681BCB3-2109-468F-88C8-E52A87CC62BF}"/>
    <cellStyle name="Normal 20 2 21" xfId="23087" xr:uid="{564C02BC-B69C-4B89-8F1C-118B8B3C45DF}"/>
    <cellStyle name="Normal 20 2 22" xfId="23088" xr:uid="{6535F0AE-D4A2-4435-B2D9-85FA32EC1C4A}"/>
    <cellStyle name="Normal 20 2 23" xfId="23089" xr:uid="{D70361C0-03C9-4F5F-A49E-D0347C4E22FF}"/>
    <cellStyle name="Normal 20 2 24" xfId="23090" xr:uid="{129AAE51-2111-4679-8956-C4A5582B31BE}"/>
    <cellStyle name="Normal 20 2 25" xfId="23091" xr:uid="{79D5CEC5-204B-4849-AD47-6600D93BB6D2}"/>
    <cellStyle name="Normal 20 2 26" xfId="23092" xr:uid="{A613B630-6B0C-4852-98B5-CCC6E8589840}"/>
    <cellStyle name="Normal 20 2 27" xfId="23093" xr:uid="{54A9D71E-1F96-4336-B29C-4ED0DD113B84}"/>
    <cellStyle name="Normal 20 2 28" xfId="23094" xr:uid="{9B8864D5-4007-4E13-BEE2-2B9ADEE3629A}"/>
    <cellStyle name="Normal 20 2 29" xfId="23095" xr:uid="{6617CB55-6F25-4E12-8C22-7AA4FBB29827}"/>
    <cellStyle name="Normal 20 2 3" xfId="4897" xr:uid="{19A0ED6D-286B-4062-AB53-64228755C0C9}"/>
    <cellStyle name="Normal 20 2 30" xfId="23096" xr:uid="{17A1E506-95E9-4361-9B75-88AA17E252D0}"/>
    <cellStyle name="Normal 20 2 31" xfId="23097" xr:uid="{441E4CD6-9214-460B-B58E-2F43C82A4702}"/>
    <cellStyle name="Normal 20 2 32" xfId="23098" xr:uid="{7A89D30F-9A53-4A6C-BC29-347B39631DE8}"/>
    <cellStyle name="Normal 20 2 33" xfId="23099" xr:uid="{02A1EB2C-8B56-4BDA-9939-B60283389C27}"/>
    <cellStyle name="Normal 20 2 34" xfId="23100" xr:uid="{C8E0DB64-B2DC-44A3-B3FA-72FFB5873E1E}"/>
    <cellStyle name="Normal 20 2 35" xfId="23101" xr:uid="{AFCB03C8-A939-411C-B0D1-85CD6708FAFD}"/>
    <cellStyle name="Normal 20 2 36" xfId="23102" xr:uid="{AA03EE76-8B3A-40A5-945D-2F83C4E44256}"/>
    <cellStyle name="Normal 20 2 37" xfId="23103" xr:uid="{3C1479C1-9E71-413A-B2D7-406A1D3301CC}"/>
    <cellStyle name="Normal 20 2 38" xfId="23104" xr:uid="{36E3716F-F6B6-482D-A172-04A294B58890}"/>
    <cellStyle name="Normal 20 2 39" xfId="23105" xr:uid="{5C29E113-31E5-41A5-AFB5-33E3649CFC09}"/>
    <cellStyle name="Normal 20 2 4" xfId="4898" xr:uid="{E6FF6EA9-18C8-413A-B19F-3B290980203A}"/>
    <cellStyle name="Normal 20 2 40" xfId="23106" xr:uid="{A909FA9E-C59B-47C0-91AE-7C9BC9A095D2}"/>
    <cellStyle name="Normal 20 2 41" xfId="23107" xr:uid="{23D0D138-F323-4ABC-A372-56647289CE83}"/>
    <cellStyle name="Normal 20 2 5" xfId="4899" xr:uid="{31BFD5D9-1C13-4B1B-8220-A62090C1D570}"/>
    <cellStyle name="Normal 20 2 6" xfId="4900" xr:uid="{F224A1C4-D458-40E3-BEC4-542367788722}"/>
    <cellStyle name="Normal 20 2 7" xfId="4901" xr:uid="{590F8D61-E2D7-4789-99C2-9E454DD7992A}"/>
    <cellStyle name="Normal 20 2 8" xfId="4902" xr:uid="{62375A3F-95F0-4ED5-9D63-E830B55A2783}"/>
    <cellStyle name="Normal 20 2 9" xfId="4903" xr:uid="{D659790A-353A-4790-8547-0DC9EBDD44D7}"/>
    <cellStyle name="Normal 20 20" xfId="4904" xr:uid="{F5962DF0-20DB-48B0-9424-E763462577C5}"/>
    <cellStyle name="Normal 20 20 2" xfId="4905" xr:uid="{81BC92EF-E061-4F04-876C-9D65F17D8CDB}"/>
    <cellStyle name="Normal 20 20 3" xfId="4906" xr:uid="{90693640-0A81-48C2-81E3-E76B20AD794B}"/>
    <cellStyle name="Normal 20 21" xfId="4907" xr:uid="{4FC1055E-41A0-441F-B9E5-D8DCFE6F544E}"/>
    <cellStyle name="Normal 20 21 2" xfId="4908" xr:uid="{2C4E9EAE-C7BF-4C70-A92C-1D5A5E5C76A4}"/>
    <cellStyle name="Normal 20 21 3" xfId="4909" xr:uid="{90FA02C7-5368-4124-9A7C-81B51C4FAF87}"/>
    <cellStyle name="Normal 20 22" xfId="4910" xr:uid="{6CC2B668-3EF4-4BBC-8A6F-BAC36D09ADF6}"/>
    <cellStyle name="Normal 20 22 2" xfId="4911" xr:uid="{7797FE4D-4A27-4703-A4EA-4F3899336FB0}"/>
    <cellStyle name="Normal 20 22 3" xfId="4912" xr:uid="{C05C32D5-307A-432C-B016-7393D37617B1}"/>
    <cellStyle name="Normal 20 23" xfId="4913" xr:uid="{7F61496B-70FA-4DAF-BC34-F05F96AB2CA9}"/>
    <cellStyle name="Normal 20 23 2" xfId="4914" xr:uid="{5B02BB6E-96F0-4D56-86C4-51B9E4686DA0}"/>
    <cellStyle name="Normal 20 23 3" xfId="4915" xr:uid="{D153DC52-615B-445B-AA25-DB48727C0EB1}"/>
    <cellStyle name="Normal 20 24" xfId="4916" xr:uid="{165A1531-3A95-41C0-812A-706C47942910}"/>
    <cellStyle name="Normal 20 25" xfId="4917" xr:uid="{96949234-7FD5-4FBD-9322-D0AE95646FFB}"/>
    <cellStyle name="Normal 20 26" xfId="4918" xr:uid="{ED5529D6-2087-453C-A2F4-615576102EDE}"/>
    <cellStyle name="Normal 20 27" xfId="4919" xr:uid="{0729FD89-C32D-485F-BA62-92DE5E638C38}"/>
    <cellStyle name="Normal 20 28" xfId="4920" xr:uid="{9FB872E5-51C4-424C-9D71-A0A1A7943B30}"/>
    <cellStyle name="Normal 20 29" xfId="4921" xr:uid="{F2BC1AF7-1064-4263-908A-A5D1C67B3623}"/>
    <cellStyle name="Normal 20 3" xfId="4922" xr:uid="{83E41640-763B-4571-B9FF-5FFA1673D0F3}"/>
    <cellStyle name="Normal 20 3 2" xfId="4923" xr:uid="{374149A3-8716-43C4-9CB6-2EA9750B9726}"/>
    <cellStyle name="Normal 20 3 3" xfId="4924" xr:uid="{D92591E3-FDFC-4916-B9E5-20B5662352AF}"/>
    <cellStyle name="Normal 20 30" xfId="4925" xr:uid="{8CAE6411-F9EF-45E8-A12D-67082563097F}"/>
    <cellStyle name="Normal 20 31" xfId="4926" xr:uid="{0B0B9CC2-1EE9-4491-9B70-D2C1A283E8D1}"/>
    <cellStyle name="Normal 20 32" xfId="4927" xr:uid="{B8DA956C-9BF3-4D80-8AB3-3E3BA7CB2B91}"/>
    <cellStyle name="Normal 20 32 10" xfId="4928" xr:uid="{709C7614-E1F5-4271-A467-F061CDAD4D98}"/>
    <cellStyle name="Normal 20 32 10 2" xfId="4929" xr:uid="{F3FB811C-41B1-4CEB-8B78-36D9F1377171}"/>
    <cellStyle name="Normal 20 32 2" xfId="4930" xr:uid="{9AC60968-4960-4522-A4A5-EBFC4290A466}"/>
    <cellStyle name="Normal 20 32 2 10" xfId="4931" xr:uid="{ABB119E5-1EF7-4242-8A8A-B068276D3486}"/>
    <cellStyle name="Normal 20 32 2 11" xfId="4932" xr:uid="{9707A4A8-9371-4000-8EB3-F8F6D7756775}"/>
    <cellStyle name="Normal 20 32 2 2" xfId="4933" xr:uid="{6A932016-2D62-4B3B-8568-F68EAF6AF2EC}"/>
    <cellStyle name="Normal 20 32 2 2 2" xfId="4934" xr:uid="{06F533A4-9274-45F1-A724-5A60FED562DE}"/>
    <cellStyle name="Normal 20 32 2 2 2 10" xfId="4935" xr:uid="{32EC254A-9E46-4739-B0D8-137ADBFE682F}"/>
    <cellStyle name="Normal 20 32 2 2 2 2" xfId="4936" xr:uid="{8B2A863F-175A-40F6-AFAB-3CDADF93E6C5}"/>
    <cellStyle name="Normal 20 32 2 2 2 3" xfId="4937" xr:uid="{C1697EDD-EEC6-447E-83B2-ABC0F7ABBA60}"/>
    <cellStyle name="Normal 20 32 2 2 2 4" xfId="4938" xr:uid="{B7B9D48E-0A64-4A55-8B7E-4A22472B6978}"/>
    <cellStyle name="Normal 20 32 2 2 2 5" xfId="4939" xr:uid="{88C6BBED-060B-43C9-A2E9-8BEE6A03E9FF}"/>
    <cellStyle name="Normal 20 32 2 2 2 6" xfId="4940" xr:uid="{7A598D21-E9EB-412B-92B0-0C9D71FC44CA}"/>
    <cellStyle name="Normal 20 32 2 2 2 7" xfId="4941" xr:uid="{3A454A04-A834-426D-8057-576C3402EBD5}"/>
    <cellStyle name="Normal 20 32 2 2 2 8" xfId="4942" xr:uid="{80F9B139-FAC3-448F-A25C-E0EFD534245A}"/>
    <cellStyle name="Normal 20 32 2 2 2 9" xfId="4943" xr:uid="{5A125825-40E0-4444-B8FA-B0F08916C0CE}"/>
    <cellStyle name="Normal 20 32 2 2 3" xfId="4944" xr:uid="{8C94E093-9FA2-47D3-AF6A-5E2787914997}"/>
    <cellStyle name="Normal 20 32 2 2 3 2" xfId="4945" xr:uid="{1F335C44-0686-4E13-9570-8FE2C477AFFD}"/>
    <cellStyle name="Normal 20 32 2 2 4" xfId="4946" xr:uid="{EE7CE246-CBB3-422A-BFC9-FBEDB7F53159}"/>
    <cellStyle name="Normal 20 32 2 2 4 2" xfId="4947" xr:uid="{6570ED64-7E8B-44F1-B186-4DF4D095124A}"/>
    <cellStyle name="Normal 20 32 2 2 5" xfId="4948" xr:uid="{027ADA93-DFE9-4212-A021-9314F47B703A}"/>
    <cellStyle name="Normal 20 32 2 2 5 2" xfId="4949" xr:uid="{6DED7670-ED17-4046-A5F8-316FD57BC5A6}"/>
    <cellStyle name="Normal 20 32 2 2 6" xfId="4950" xr:uid="{BBE86355-1F76-4BF1-8E4C-56453F859A86}"/>
    <cellStyle name="Normal 20 32 2 2 6 2" xfId="4951" xr:uid="{C6A7B38E-24A4-4ACB-81A2-8460AA3DDAB5}"/>
    <cellStyle name="Normal 20 32 2 2 7" xfId="4952" xr:uid="{F5CF3B28-3819-4E0F-BC8A-5E8F8C4F0006}"/>
    <cellStyle name="Normal 20 32 2 2 7 2" xfId="4953" xr:uid="{F9EA947B-F611-4703-8870-EA6968A00F9E}"/>
    <cellStyle name="Normal 20 32 2 2 8" xfId="4954" xr:uid="{39EF1C05-0508-4904-AC0A-7AC55BFA97C8}"/>
    <cellStyle name="Normal 20 32 2 2 8 2" xfId="4955" xr:uid="{296D1A67-8F33-47C2-811C-370A9F786029}"/>
    <cellStyle name="Normal 20 32 2 2 9" xfId="4956" xr:uid="{197C1877-6CCD-4BC2-843F-27B70A84AA34}"/>
    <cellStyle name="Normal 20 32 2 2 9 2" xfId="4957" xr:uid="{7D16AC5A-8CDB-41B4-BF2B-08288A03C122}"/>
    <cellStyle name="Normal 20 32 2 3" xfId="4958" xr:uid="{E0F94795-6F21-4FB2-98DB-A1BA14C4B352}"/>
    <cellStyle name="Normal 20 32 2 4" xfId="4959" xr:uid="{9D491551-C49D-4A22-868C-716632F565A7}"/>
    <cellStyle name="Normal 20 32 2 5" xfId="4960" xr:uid="{24B5DFE6-770D-4677-9F2E-50C51C60F49B}"/>
    <cellStyle name="Normal 20 32 2 6" xfId="4961" xr:uid="{17E62374-424B-4A4F-857F-EA729C627A0B}"/>
    <cellStyle name="Normal 20 32 2 7" xfId="4962" xr:uid="{731E8D9A-A5BC-468D-BAF2-A09F10BB491D}"/>
    <cellStyle name="Normal 20 32 2 8" xfId="4963" xr:uid="{777370AC-2BCC-4DB5-824D-0B36861791A1}"/>
    <cellStyle name="Normal 20 32 2 9" xfId="4964" xr:uid="{4F4F24CA-BF0E-49D4-87AD-9DA17F8B2A1A}"/>
    <cellStyle name="Normal 20 32 3" xfId="4965" xr:uid="{5089185A-09EF-4658-AFF3-916C43C31165}"/>
    <cellStyle name="Normal 20 32 3 10" xfId="4966" xr:uid="{E859376C-BF7F-47FE-B215-94F67BF58119}"/>
    <cellStyle name="Normal 20 32 3 2" xfId="4967" xr:uid="{43FFB23F-92B6-43C6-A1D4-747982D53FC2}"/>
    <cellStyle name="Normal 20 32 3 3" xfId="4968" xr:uid="{FEB31D72-467D-4CD5-9DDF-CC732331A641}"/>
    <cellStyle name="Normal 20 32 3 4" xfId="4969" xr:uid="{A9422CD0-3A9C-451E-A8BD-46DB36387C5B}"/>
    <cellStyle name="Normal 20 32 3 5" xfId="4970" xr:uid="{EC31BFD9-96ED-49EA-9FAB-E1E3BAE577ED}"/>
    <cellStyle name="Normal 20 32 3 6" xfId="4971" xr:uid="{0DB842FD-EA51-413A-9AC9-40B5D33C9A4C}"/>
    <cellStyle name="Normal 20 32 3 7" xfId="4972" xr:uid="{893227BE-A1D8-4094-961D-CA21DF85919E}"/>
    <cellStyle name="Normal 20 32 3 8" xfId="4973" xr:uid="{7B23E420-903B-423B-8D52-08A4FFA9C79A}"/>
    <cellStyle name="Normal 20 32 3 9" xfId="4974" xr:uid="{0BE1589B-F0CF-4A2F-9B46-D921BC16B0C4}"/>
    <cellStyle name="Normal 20 32 4" xfId="4975" xr:uid="{4A231287-2BBC-4032-9D33-45DAE53E5672}"/>
    <cellStyle name="Normal 20 32 4 2" xfId="4976" xr:uid="{88091AF6-5A8A-42AF-B40A-662471C2647A}"/>
    <cellStyle name="Normal 20 32 5" xfId="4977" xr:uid="{439ED9FD-2BCC-4C4E-8156-2B9F459FC9EF}"/>
    <cellStyle name="Normal 20 32 5 2" xfId="4978" xr:uid="{F63C80D1-6659-4C60-97C3-119D269EBFBD}"/>
    <cellStyle name="Normal 20 32 6" xfId="4979" xr:uid="{8B85F410-FFF2-4ABE-82BD-943A3278E693}"/>
    <cellStyle name="Normal 20 32 6 2" xfId="4980" xr:uid="{E546CEE5-634E-4EAD-ACD8-70D21142CC3E}"/>
    <cellStyle name="Normal 20 32 7" xfId="4981" xr:uid="{ECD44611-FEDD-4257-9677-84504A0F1D92}"/>
    <cellStyle name="Normal 20 32 7 2" xfId="4982" xr:uid="{66BD4DEF-2B56-47D7-BA5A-6F8319CBC751}"/>
    <cellStyle name="Normal 20 32 8" xfId="4983" xr:uid="{1934FF84-92CB-4CEA-9234-C1E0A0D9C6F6}"/>
    <cellStyle name="Normal 20 32 8 2" xfId="4984" xr:uid="{67C793C7-E013-4CA0-A6D9-E772EE6BC683}"/>
    <cellStyle name="Normal 20 32 9" xfId="4985" xr:uid="{EDE702CC-5CEC-4ABB-A09D-EA338DAD19B6}"/>
    <cellStyle name="Normal 20 32 9 2" xfId="4986" xr:uid="{17526882-5502-475D-83F8-105D4864B5AA}"/>
    <cellStyle name="Normal 20 33" xfId="4987" xr:uid="{D89AE840-29F3-4617-9588-F4AD287905E1}"/>
    <cellStyle name="Normal 20 33 2" xfId="4988" xr:uid="{49D3D31D-7212-4F26-B36C-CEF607688321}"/>
    <cellStyle name="Normal 20 4" xfId="4989" xr:uid="{CF585EDD-6DAE-446F-AEE0-28176FCA2487}"/>
    <cellStyle name="Normal 20 4 2" xfId="4990" xr:uid="{60EBA1AF-65E9-4A48-A1BE-CCF7ECFB9E77}"/>
    <cellStyle name="Normal 20 4 3" xfId="4991" xr:uid="{629F52D3-C8D4-4F2F-AA8A-0DB9C5659450}"/>
    <cellStyle name="Normal 20 5" xfId="4992" xr:uid="{67D90EB2-A76F-4502-AF17-435F570D5E49}"/>
    <cellStyle name="Normal 20 5 2" xfId="4993" xr:uid="{FB97522B-6A42-4944-B9BD-87C704853A02}"/>
    <cellStyle name="Normal 20 5 3" xfId="4994" xr:uid="{3D187C21-49F0-4828-87F7-9369A01D01D6}"/>
    <cellStyle name="Normal 20 6" xfId="4995" xr:uid="{8EF51395-88E8-4CFD-8B76-852ECAF52C70}"/>
    <cellStyle name="Normal 20 6 2" xfId="4996" xr:uid="{FA17BBF2-6DF8-448C-BE66-37020C983A53}"/>
    <cellStyle name="Normal 20 6 3" xfId="4997" xr:uid="{7761A8FC-30B6-410F-91ED-10B685F044A8}"/>
    <cellStyle name="Normal 20 7" xfId="4998" xr:uid="{2F6A030A-85E3-4FE2-9369-18DF15381A1D}"/>
    <cellStyle name="Normal 20 7 2" xfId="4999" xr:uid="{04BAC89F-E818-4E60-82BF-71DC0EF9832A}"/>
    <cellStyle name="Normal 20 7 3" xfId="5000" xr:uid="{759DCA10-93FB-4032-89F0-8EE05C3E5864}"/>
    <cellStyle name="Normal 20 8" xfId="5001" xr:uid="{62500EF7-DB59-4094-9184-320F5932A815}"/>
    <cellStyle name="Normal 20 8 2" xfId="5002" xr:uid="{A13913AA-1059-4421-A4B0-47F143CF7BBF}"/>
    <cellStyle name="Normal 20 8 3" xfId="5003" xr:uid="{27ACC4CE-3EE3-4020-AE48-41877BE649A6}"/>
    <cellStyle name="Normal 20 9" xfId="5004" xr:uid="{39B9BBEF-8696-470E-A538-E16791EA87ED}"/>
    <cellStyle name="Normal 20 9 2" xfId="5005" xr:uid="{D625AA40-52AB-447C-8B5D-C82AA835277F}"/>
    <cellStyle name="Normal 20 9 3" xfId="5006" xr:uid="{86B8280B-083A-4C0E-8D81-ECF1CCED20BF}"/>
    <cellStyle name="Normal 21" xfId="23108" xr:uid="{D719439F-78A5-43CE-90A1-AA64E961FCA0}"/>
    <cellStyle name="Normal 21 10" xfId="5007" xr:uid="{7100F8D0-D3CC-4815-A616-BBA42D06D41B}"/>
    <cellStyle name="Normal 21 11" xfId="5008" xr:uid="{8BE3755E-1688-43C0-99EA-B7AB28679F4C}"/>
    <cellStyle name="Normal 21 12" xfId="5009" xr:uid="{DFEB73EA-4B9F-4CC2-89D9-1AEDDECB005F}"/>
    <cellStyle name="Normal 21 13" xfId="5010" xr:uid="{830F23AE-A133-4CE0-B738-E4744D029C5C}"/>
    <cellStyle name="Normal 21 14" xfId="5011" xr:uid="{97349246-DA3E-434D-ADDE-16095FA70F3B}"/>
    <cellStyle name="Normal 21 15" xfId="5012" xr:uid="{1E69ABB5-F593-48FE-8CA8-D6A2D6EAAA04}"/>
    <cellStyle name="Normal 21 16" xfId="5013" xr:uid="{A123604B-8934-4F67-9CD5-F3A8A3F10EFF}"/>
    <cellStyle name="Normal 21 17" xfId="5014" xr:uid="{E2A0E404-AE5F-4899-8055-34F453749FE3}"/>
    <cellStyle name="Normal 21 18" xfId="5015" xr:uid="{E0F1C4DF-E280-47A2-8A2E-BD6CA5468C74}"/>
    <cellStyle name="Normal 21 19" xfId="5016" xr:uid="{70C84977-90DC-42AF-82C0-270CF701D5FB}"/>
    <cellStyle name="Normal 21 2" xfId="5017" xr:uid="{DBA2A6F3-D2B0-46FA-85B0-B44969C28208}"/>
    <cellStyle name="Normal 21 2 2" xfId="46021" xr:uid="{A68B0E2A-3B1C-4E68-9EF4-58E4D14A247A}"/>
    <cellStyle name="Normal 21 2 3" xfId="46022" xr:uid="{F4FCDDD7-8517-49E9-9C27-32A741D18321}"/>
    <cellStyle name="Normal 21 2 4" xfId="46023" xr:uid="{B23CC3EB-9BBF-4576-AECF-8D51C9A03A32}"/>
    <cellStyle name="Normal 21 2 5" xfId="46024" xr:uid="{DDE8C6FE-F0DD-4C5E-94D6-32700B9C5048}"/>
    <cellStyle name="Normal 21 20" xfId="5018" xr:uid="{637B918A-6131-47B3-A074-81F1E583850D}"/>
    <cellStyle name="Normal 21 21" xfId="5019" xr:uid="{EB1F4C3D-F8ED-40FE-BCC8-DB63157ECB7F}"/>
    <cellStyle name="Normal 21 22" xfId="5020" xr:uid="{A1B45F5D-5555-4B6C-BA0B-651E49A25C62}"/>
    <cellStyle name="Normal 21 23" xfId="5021" xr:uid="{B365D8C0-D019-4677-B9AB-4D36CE166789}"/>
    <cellStyle name="Normal 21 24" xfId="5022" xr:uid="{D45024A4-A205-4462-BFF7-96A7571B45E6}"/>
    <cellStyle name="Normal 21 25" xfId="5023" xr:uid="{76240990-EE26-4696-A6B4-908AF6A5DF31}"/>
    <cellStyle name="Normal 21 26" xfId="5024" xr:uid="{33B255C7-067C-4823-9BF2-BE6749E887C1}"/>
    <cellStyle name="Normal 21 27" xfId="5025" xr:uid="{B4090CC3-D184-4A59-AAE3-F96023FC094C}"/>
    <cellStyle name="Normal 21 28" xfId="5026" xr:uid="{11A884F3-EBE3-4E2A-97B0-44A590F8FEC1}"/>
    <cellStyle name="Normal 21 29" xfId="5027" xr:uid="{D5C05E66-FC45-4586-8FF9-FA1B819DAAC5}"/>
    <cellStyle name="Normal 21 3" xfId="5028" xr:uid="{E6D61EE6-692D-47E4-8767-33363BE19310}"/>
    <cellStyle name="Normal 21 30" xfId="5029" xr:uid="{A1DFB69C-0403-4690-8A7B-2E2B69353FEB}"/>
    <cellStyle name="Normal 21 31" xfId="5030" xr:uid="{C9F13A5A-F6DC-4212-B41E-97AD28D0CAC0}"/>
    <cellStyle name="Normal 21 32" xfId="5031" xr:uid="{D0542CB9-F349-4A67-974E-CBD2D4194E73}"/>
    <cellStyle name="Normal 21 33" xfId="5032" xr:uid="{61F5D1A5-DF2A-435B-B863-CE3BE18F2DAF}"/>
    <cellStyle name="Normal 21 33 10" xfId="23109" xr:uid="{B2332518-D64A-4FA6-BDA1-E738306510CE}"/>
    <cellStyle name="Normal 21 33 11" xfId="23110" xr:uid="{14BF37A0-F6C7-4028-9FBA-0D0750CC97A5}"/>
    <cellStyle name="Normal 21 33 12" xfId="23111" xr:uid="{739C4546-5E7F-4838-9A01-D1257E33ACEB}"/>
    <cellStyle name="Normal 21 33 13" xfId="23112" xr:uid="{E041EED8-998C-49C5-8023-B5B858370E5C}"/>
    <cellStyle name="Normal 21 33 14" xfId="23113" xr:uid="{C1DE5538-896F-4AEA-8601-EA022EE40F3B}"/>
    <cellStyle name="Normal 21 33 15" xfId="23114" xr:uid="{4DB56B30-FBF4-4BC8-8C3B-48E7B20C65CA}"/>
    <cellStyle name="Normal 21 33 16" xfId="23115" xr:uid="{02EBE7C8-1031-48C9-9340-03C58117CF63}"/>
    <cellStyle name="Normal 21 33 17" xfId="23116" xr:uid="{375B14AF-D5A1-44E4-BF40-E85B438164DD}"/>
    <cellStyle name="Normal 21 33 18" xfId="23117" xr:uid="{63BAE1BE-B124-4E62-A1D6-E3F08F366595}"/>
    <cellStyle name="Normal 21 33 19" xfId="23118" xr:uid="{4DA42434-1F15-4AD0-8CFD-67B669E1F0D5}"/>
    <cellStyle name="Normal 21 33 2" xfId="5033" xr:uid="{EA9E3085-F4BE-4507-840A-D66E0457B35A}"/>
    <cellStyle name="Normal 21 33 20" xfId="23119" xr:uid="{A6CFCCF6-073E-4005-BCE1-AA6CED39EE14}"/>
    <cellStyle name="Normal 21 33 21" xfId="23120" xr:uid="{7B55EEFD-000B-4D30-A520-67C04DB8D3BE}"/>
    <cellStyle name="Normal 21 33 22" xfId="23121" xr:uid="{3513CB13-EC83-4EE4-91DE-68884888B33E}"/>
    <cellStyle name="Normal 21 33 23" xfId="23122" xr:uid="{FB420187-8A02-4B9C-88F6-3A5089B4CE04}"/>
    <cellStyle name="Normal 21 33 24" xfId="23123" xr:uid="{FC24952B-A05C-493B-A32B-77531D579966}"/>
    <cellStyle name="Normal 21 33 25" xfId="23124" xr:uid="{68434C89-E220-431F-92E7-B2A943031651}"/>
    <cellStyle name="Normal 21 33 26" xfId="23125" xr:uid="{9E9EBBC3-CB75-4986-9F5D-0D4F2681D10D}"/>
    <cellStyle name="Normal 21 33 27" xfId="23126" xr:uid="{48CD6DCA-B046-40F6-B972-94BDE6EA2240}"/>
    <cellStyle name="Normal 21 33 28" xfId="23127" xr:uid="{572FC770-DAE9-43C6-9275-5DE92734E1D0}"/>
    <cellStyle name="Normal 21 33 29" xfId="23128" xr:uid="{7831BDDE-26D2-4B4B-9FF9-4AA408608378}"/>
    <cellStyle name="Normal 21 33 3" xfId="23129" xr:uid="{42A861ED-20CF-4B66-AA1C-C259A4553B18}"/>
    <cellStyle name="Normal 21 33 30" xfId="23130" xr:uid="{A2291D1B-A936-4E85-99BD-8AEE24A1B0CB}"/>
    <cellStyle name="Normal 21 33 31" xfId="23131" xr:uid="{AB08CA8C-897D-4F88-9A34-9415BD79DDB0}"/>
    <cellStyle name="Normal 21 33 4" xfId="23132" xr:uid="{191CA2D8-A7CF-449C-8DFC-FB96392A74F2}"/>
    <cellStyle name="Normal 21 33 5" xfId="23133" xr:uid="{A41A61AE-0969-4C89-AF55-2EB5E2CD1333}"/>
    <cellStyle name="Normal 21 33 6" xfId="23134" xr:uid="{585F0893-3574-4BEB-BD27-0C7ED4F3B340}"/>
    <cellStyle name="Normal 21 33 7" xfId="23135" xr:uid="{11BF9A13-58F2-4544-A78E-79FA68DB6E51}"/>
    <cellStyle name="Normal 21 33 8" xfId="23136" xr:uid="{19AE29FC-7DBE-4776-B87D-57EFFB493712}"/>
    <cellStyle name="Normal 21 33 9" xfId="23137" xr:uid="{736CBA7E-CC99-4E3D-8F3E-CC63C0F1A53B}"/>
    <cellStyle name="Normal 21 34" xfId="5034" xr:uid="{4309824C-5A5D-4C93-B041-4A4BF87615E7}"/>
    <cellStyle name="Normal 21 34 10" xfId="23138" xr:uid="{BF9280D4-F880-4275-9656-43D28B03C714}"/>
    <cellStyle name="Normal 21 34 11" xfId="23139" xr:uid="{3F031F7B-685D-4A2C-8154-55B13677B69B}"/>
    <cellStyle name="Normal 21 34 12" xfId="23140" xr:uid="{188B0AFD-1257-4303-B8FE-CC63247BA853}"/>
    <cellStyle name="Normal 21 34 13" xfId="23141" xr:uid="{DC5539A8-6B4C-4ED1-B62A-06E2287B9961}"/>
    <cellStyle name="Normal 21 34 14" xfId="23142" xr:uid="{B2BB5DE8-1994-4D82-92A4-28A57F6DF02E}"/>
    <cellStyle name="Normal 21 34 15" xfId="23143" xr:uid="{F8D104FB-08E5-4AEC-B057-629F2B38113E}"/>
    <cellStyle name="Normal 21 34 16" xfId="23144" xr:uid="{28152F83-9100-4F55-9D3F-67B85E95C520}"/>
    <cellStyle name="Normal 21 34 17" xfId="23145" xr:uid="{EFFAB5B8-4080-4F88-9C4E-D7989A6F7F4E}"/>
    <cellStyle name="Normal 21 34 18" xfId="23146" xr:uid="{E7587AD3-53F8-4B6F-B07F-C473C3F1F250}"/>
    <cellStyle name="Normal 21 34 19" xfId="23147" xr:uid="{F4E32370-4028-482F-883D-626D33E71DD0}"/>
    <cellStyle name="Normal 21 34 2" xfId="5035" xr:uid="{ED9E805B-4EDE-4ABB-95F9-19F2CE4B36B0}"/>
    <cellStyle name="Normal 21 34 20" xfId="23148" xr:uid="{98E26408-EA91-41B6-9239-A89C286918A3}"/>
    <cellStyle name="Normal 21 34 21" xfId="23149" xr:uid="{3B20E9BC-67B4-4CDE-8717-246D0F648CFA}"/>
    <cellStyle name="Normal 21 34 22" xfId="23150" xr:uid="{0B0E785E-BAB0-46BA-8CE1-4DF5723319DE}"/>
    <cellStyle name="Normal 21 34 23" xfId="23151" xr:uid="{E4E1A618-D7A1-43CE-818C-57B4D5796BE0}"/>
    <cellStyle name="Normal 21 34 24" xfId="23152" xr:uid="{9F5B9764-D140-4B95-ADBC-918AECCD184B}"/>
    <cellStyle name="Normal 21 34 25" xfId="23153" xr:uid="{52175640-88DE-4F40-BAAF-F0D2043DCC9B}"/>
    <cellStyle name="Normal 21 34 26" xfId="23154" xr:uid="{80A8F7CC-819F-44A0-A715-C5F207056AE3}"/>
    <cellStyle name="Normal 21 34 27" xfId="23155" xr:uid="{7FB484BF-E764-453C-A424-A8BAD4D402A7}"/>
    <cellStyle name="Normal 21 34 28" xfId="23156" xr:uid="{82007E27-983E-4027-B70F-988E9B29DE96}"/>
    <cellStyle name="Normal 21 34 29" xfId="23157" xr:uid="{383B90AD-9482-4846-94D0-4F427A1A84D1}"/>
    <cellStyle name="Normal 21 34 3" xfId="23158" xr:uid="{1ABBA5CD-5E4D-499E-8DF1-B3139EB58197}"/>
    <cellStyle name="Normal 21 34 30" xfId="23159" xr:uid="{F734E893-23BB-4B00-9DCB-F79FCEA9BE43}"/>
    <cellStyle name="Normal 21 34 31" xfId="23160" xr:uid="{3EB5E1BE-C1AC-4156-ACD2-2E7926BCEB26}"/>
    <cellStyle name="Normal 21 34 4" xfId="23161" xr:uid="{6D7578D9-E1A4-476D-AABB-0386772E47A1}"/>
    <cellStyle name="Normal 21 34 5" xfId="23162" xr:uid="{58DC64AC-DABF-4305-B521-1220D5FC869A}"/>
    <cellStyle name="Normal 21 34 6" xfId="23163" xr:uid="{6F2FB270-3931-4975-B704-F6D4B4ED8590}"/>
    <cellStyle name="Normal 21 34 7" xfId="23164" xr:uid="{C02013F1-6E90-4B0B-8216-C8FD66476AC2}"/>
    <cellStyle name="Normal 21 34 8" xfId="23165" xr:uid="{7F7314EE-9565-4AA2-8FC3-73FC36A15818}"/>
    <cellStyle name="Normal 21 34 9" xfId="23166" xr:uid="{084FA506-B49B-4D47-86A3-1BB85B1F6059}"/>
    <cellStyle name="Normal 21 35" xfId="5036" xr:uid="{B61EB344-0592-45AE-AFAA-D825665395EC}"/>
    <cellStyle name="Normal 21 35 10" xfId="23167" xr:uid="{9E5DEFD2-D540-433E-BBD7-9F3981770BB2}"/>
    <cellStyle name="Normal 21 35 11" xfId="23168" xr:uid="{B09D0C42-2E05-48C5-8C14-A7D0F2C940E6}"/>
    <cellStyle name="Normal 21 35 12" xfId="23169" xr:uid="{A21B5C8B-2AC7-4237-9724-19E4C0FD7D35}"/>
    <cellStyle name="Normal 21 35 13" xfId="23170" xr:uid="{9EB9A204-61A5-4537-A71B-70B71BC6E80B}"/>
    <cellStyle name="Normal 21 35 14" xfId="23171" xr:uid="{FDA4D9B0-8DE6-4915-8A60-F6060521EC9D}"/>
    <cellStyle name="Normal 21 35 15" xfId="23172" xr:uid="{3E4A4A79-B175-48A1-AD7F-67183D021421}"/>
    <cellStyle name="Normal 21 35 16" xfId="23173" xr:uid="{EBB8664F-8B2A-4233-A3FC-B5BD16CEDF43}"/>
    <cellStyle name="Normal 21 35 17" xfId="23174" xr:uid="{C4A90F05-C04D-4563-B856-EAF43253A4BE}"/>
    <cellStyle name="Normal 21 35 18" xfId="23175" xr:uid="{849EA193-B1CB-4777-BBF3-FF84A1E2298F}"/>
    <cellStyle name="Normal 21 35 19" xfId="23176" xr:uid="{5F7C8AD0-812A-49E7-BC7F-5073CAC68EBD}"/>
    <cellStyle name="Normal 21 35 2" xfId="5037" xr:uid="{310671D2-866D-4463-AE32-6A35DCCCF672}"/>
    <cellStyle name="Normal 21 35 20" xfId="23177" xr:uid="{1BAB19CF-0AD7-4F6D-83CD-88D4DBEE58E5}"/>
    <cellStyle name="Normal 21 35 21" xfId="23178" xr:uid="{7D3FFB33-038F-495F-9073-F459F9E07331}"/>
    <cellStyle name="Normal 21 35 22" xfId="23179" xr:uid="{B92DA177-7C43-4FA3-9722-4ED7C6EA3878}"/>
    <cellStyle name="Normal 21 35 23" xfId="23180" xr:uid="{3B7EB6B8-23AC-4AF7-B02F-71D764234FBE}"/>
    <cellStyle name="Normal 21 35 24" xfId="23181" xr:uid="{A0AECF70-F8DF-4E19-AB6F-AAC489F6E5E5}"/>
    <cellStyle name="Normal 21 35 25" xfId="23182" xr:uid="{00A54F43-9749-480E-9BA2-E1A1C5B4F3FC}"/>
    <cellStyle name="Normal 21 35 26" xfId="23183" xr:uid="{D61701AF-C0A8-4518-9B21-02B00DF11969}"/>
    <cellStyle name="Normal 21 35 27" xfId="23184" xr:uid="{FFDED4CE-961A-4FB5-89C1-EBCB87FA6E2A}"/>
    <cellStyle name="Normal 21 35 28" xfId="23185" xr:uid="{6A839B5A-3E57-44C5-A58B-A4789B1F7F4A}"/>
    <cellStyle name="Normal 21 35 29" xfId="23186" xr:uid="{5FA851EF-97ED-4566-B1D1-D1CC223553CD}"/>
    <cellStyle name="Normal 21 35 3" xfId="23187" xr:uid="{C5CF1FD8-CA8B-4731-9A42-B38CF9E85FFC}"/>
    <cellStyle name="Normal 21 35 30" xfId="23188" xr:uid="{064C22B6-1808-4A03-A368-012724625400}"/>
    <cellStyle name="Normal 21 35 31" xfId="23189" xr:uid="{D7DA52A4-B9C9-4885-90B6-D8FF1F88C6F4}"/>
    <cellStyle name="Normal 21 35 4" xfId="23190" xr:uid="{21AAB232-D35F-4F89-9801-17E20CF35965}"/>
    <cellStyle name="Normal 21 35 5" xfId="23191" xr:uid="{79A75336-9369-4448-9000-4BBD40B62BC9}"/>
    <cellStyle name="Normal 21 35 6" xfId="23192" xr:uid="{3F003413-6F4C-4600-9039-2F8BEA5DC420}"/>
    <cellStyle name="Normal 21 35 7" xfId="23193" xr:uid="{02526211-96DA-435D-89C5-5FDCFBCE69AC}"/>
    <cellStyle name="Normal 21 35 8" xfId="23194" xr:uid="{DF431CB5-39BB-4A41-9A04-444AD28D4920}"/>
    <cellStyle name="Normal 21 35 9" xfId="23195" xr:uid="{F4804097-C0E6-4A58-A0A0-AA88D83739E7}"/>
    <cellStyle name="Normal 21 36" xfId="5038" xr:uid="{60F0EDBE-1F00-4DB2-B840-3F01BE228003}"/>
    <cellStyle name="Normal 21 36 10" xfId="23196" xr:uid="{2A28A95A-A8A0-42B4-AA7D-7F4072E93818}"/>
    <cellStyle name="Normal 21 36 11" xfId="23197" xr:uid="{86A06EDA-7172-46B3-BCC4-94D085F5AC70}"/>
    <cellStyle name="Normal 21 36 12" xfId="23198" xr:uid="{BE4BCBA6-4001-4036-929E-399F44CDA177}"/>
    <cellStyle name="Normal 21 36 13" xfId="23199" xr:uid="{075E429A-4C56-4D65-9209-8844736A6305}"/>
    <cellStyle name="Normal 21 36 14" xfId="23200" xr:uid="{F35C16CD-10CA-4332-9202-2CEFEAD912CE}"/>
    <cellStyle name="Normal 21 36 15" xfId="23201" xr:uid="{1525F4FC-1458-494A-9C6E-CF7250AAC277}"/>
    <cellStyle name="Normal 21 36 16" xfId="23202" xr:uid="{3108A006-8728-41F7-A272-C448A3A98BF1}"/>
    <cellStyle name="Normal 21 36 17" xfId="23203" xr:uid="{86DE16F8-D379-4F2C-BC7F-621BA98ECD64}"/>
    <cellStyle name="Normal 21 36 18" xfId="23204" xr:uid="{A7E9F565-CB49-4AB7-8FB2-4AE4E15DBBC8}"/>
    <cellStyle name="Normal 21 36 19" xfId="23205" xr:uid="{AC05EA51-0CC3-46C7-AA58-35D8BFB181EE}"/>
    <cellStyle name="Normal 21 36 2" xfId="5039" xr:uid="{46940D40-51FC-43A6-A896-83C553FBF2E4}"/>
    <cellStyle name="Normal 21 36 20" xfId="23206" xr:uid="{41F339F0-B791-4557-ACD2-D36362A8F898}"/>
    <cellStyle name="Normal 21 36 21" xfId="23207" xr:uid="{F6DA9812-5EDC-4001-88A7-A30385F49A1F}"/>
    <cellStyle name="Normal 21 36 22" xfId="23208" xr:uid="{EB241EE3-1E03-44CD-9130-0F35911CCDEB}"/>
    <cellStyle name="Normal 21 36 23" xfId="23209" xr:uid="{03B2AFAE-56A1-45AE-A480-16448AE48B16}"/>
    <cellStyle name="Normal 21 36 24" xfId="23210" xr:uid="{B7D13A79-E92E-4E6A-8799-4804C9ED6848}"/>
    <cellStyle name="Normal 21 36 25" xfId="23211" xr:uid="{3C9287D2-8020-465E-AB20-C6E701D201C1}"/>
    <cellStyle name="Normal 21 36 26" xfId="23212" xr:uid="{C35E9357-140F-42F1-A5E1-E0E2B009ED96}"/>
    <cellStyle name="Normal 21 36 27" xfId="23213" xr:uid="{E47C0EE9-365B-48DF-8C32-99A2DB0F29CB}"/>
    <cellStyle name="Normal 21 36 28" xfId="23214" xr:uid="{8AE35D3B-CB62-4EE9-9C21-93E35BD635BD}"/>
    <cellStyle name="Normal 21 36 29" xfId="23215" xr:uid="{C2E118A9-CE01-4965-AA41-79871BC8F093}"/>
    <cellStyle name="Normal 21 36 3" xfId="23216" xr:uid="{6C913088-B900-4EE4-B74E-E4F8FF69FD18}"/>
    <cellStyle name="Normal 21 36 30" xfId="23217" xr:uid="{73DBA30A-03C4-4314-A6FD-7AE08251BDD4}"/>
    <cellStyle name="Normal 21 36 31" xfId="23218" xr:uid="{DCE56C27-E30A-4DFB-96C2-FDB74D9F25B2}"/>
    <cellStyle name="Normal 21 36 4" xfId="23219" xr:uid="{31BB450E-AC58-4217-A82E-6759C88D1224}"/>
    <cellStyle name="Normal 21 36 5" xfId="23220" xr:uid="{F07847EE-13A9-44DC-B6D3-167AADF78528}"/>
    <cellStyle name="Normal 21 36 6" xfId="23221" xr:uid="{55A63ECE-B48B-4F8B-9948-08647F362D0F}"/>
    <cellStyle name="Normal 21 36 7" xfId="23222" xr:uid="{C8FACD11-71E5-489F-A818-2071126AC4F2}"/>
    <cellStyle name="Normal 21 36 8" xfId="23223" xr:uid="{125B0B25-7E62-4E51-BCA3-BC9C75A16941}"/>
    <cellStyle name="Normal 21 36 9" xfId="23224" xr:uid="{606D4307-0CED-45C5-BC82-69D3BB6CE749}"/>
    <cellStyle name="Normal 21 37" xfId="5040" xr:uid="{7B2F3290-A815-40F0-AF96-A68AD1A5E3E1}"/>
    <cellStyle name="Normal 21 37 10" xfId="23225" xr:uid="{809D73F7-B373-4F34-BDCD-485D860AFA4C}"/>
    <cellStyle name="Normal 21 37 11" xfId="23226" xr:uid="{762D3810-8555-447F-B36F-80C90DF56401}"/>
    <cellStyle name="Normal 21 37 12" xfId="23227" xr:uid="{F78C7CEC-C711-4492-8E9B-0AA1B9C72C5E}"/>
    <cellStyle name="Normal 21 37 13" xfId="23228" xr:uid="{8B4379CE-039F-4815-B7F5-F4B5C096C410}"/>
    <cellStyle name="Normal 21 37 14" xfId="23229" xr:uid="{C735B8C7-27BF-4161-83C8-C798070B4CEB}"/>
    <cellStyle name="Normal 21 37 15" xfId="23230" xr:uid="{B357FD1A-60A6-4F57-ADA0-685F0B7AD711}"/>
    <cellStyle name="Normal 21 37 16" xfId="23231" xr:uid="{A6B259A3-A4A8-43D1-8468-8F1B80DC83B6}"/>
    <cellStyle name="Normal 21 37 17" xfId="23232" xr:uid="{5A1CAAFF-ABEC-4F86-AA75-082FDCF997D3}"/>
    <cellStyle name="Normal 21 37 18" xfId="23233" xr:uid="{FE6669C0-B1ED-466B-8991-3C3E2B95E1E9}"/>
    <cellStyle name="Normal 21 37 19" xfId="23234" xr:uid="{AE46967C-B6E5-4A39-8149-7A4B0A5A6A70}"/>
    <cellStyle name="Normal 21 37 2" xfId="5041" xr:uid="{4F95E51D-E7CD-4B59-9FB3-B14A20630123}"/>
    <cellStyle name="Normal 21 37 20" xfId="23235" xr:uid="{287DBDF2-8A07-4FD4-A6E6-00762E926DE4}"/>
    <cellStyle name="Normal 21 37 21" xfId="23236" xr:uid="{C3FF8162-940A-49BA-9C3C-D0C4F262CA2B}"/>
    <cellStyle name="Normal 21 37 22" xfId="23237" xr:uid="{7DCB5C13-3854-400B-ADFA-4DCDC091516B}"/>
    <cellStyle name="Normal 21 37 23" xfId="23238" xr:uid="{DC4FE0AE-C5EA-4980-AC0C-A17A7789568D}"/>
    <cellStyle name="Normal 21 37 24" xfId="23239" xr:uid="{082B975B-76FC-473C-ACF4-43CF095378CF}"/>
    <cellStyle name="Normal 21 37 25" xfId="23240" xr:uid="{FEFA4713-504E-4424-814C-1923B15E6815}"/>
    <cellStyle name="Normal 21 37 26" xfId="23241" xr:uid="{913D3C0B-3EEC-4CB9-B385-FAED8D109955}"/>
    <cellStyle name="Normal 21 37 27" xfId="23242" xr:uid="{A5ABC358-0615-4258-855F-BEF37A7F4060}"/>
    <cellStyle name="Normal 21 37 28" xfId="23243" xr:uid="{739F645B-C7BA-4DDF-8B19-8EAFFDE55E9D}"/>
    <cellStyle name="Normal 21 37 29" xfId="23244" xr:uid="{3E2AEEC0-70CB-4E67-A9CC-CF588D6B66B8}"/>
    <cellStyle name="Normal 21 37 3" xfId="23245" xr:uid="{3D7F21F4-3AE3-434A-B33E-7CFF77FE340D}"/>
    <cellStyle name="Normal 21 37 30" xfId="23246" xr:uid="{420D4281-E3BE-439A-85A3-3FE1873DDDEF}"/>
    <cellStyle name="Normal 21 37 31" xfId="23247" xr:uid="{39A6C0FD-318B-493D-BEDF-6DB14E2E2A00}"/>
    <cellStyle name="Normal 21 37 4" xfId="23248" xr:uid="{6CBA814F-7906-4674-BFAD-765399409EF0}"/>
    <cellStyle name="Normal 21 37 5" xfId="23249" xr:uid="{44D34DFC-4ED4-469D-BAD3-456BA956020F}"/>
    <cellStyle name="Normal 21 37 6" xfId="23250" xr:uid="{7D00A3DE-27C9-4701-997D-62198D8AD6A4}"/>
    <cellStyle name="Normal 21 37 7" xfId="23251" xr:uid="{B452C5EA-B64E-4671-8E19-65B1DDA04310}"/>
    <cellStyle name="Normal 21 37 8" xfId="23252" xr:uid="{AF946771-B438-478E-AEA2-9DBFF30CC38D}"/>
    <cellStyle name="Normal 21 37 9" xfId="23253" xr:uid="{88923833-EA77-4BCD-B729-2DB59AC79B61}"/>
    <cellStyle name="Normal 21 38" xfId="5042" xr:uid="{1F035D5B-5115-4666-A46D-8C82B4DF2FBC}"/>
    <cellStyle name="Normal 21 38 10" xfId="23254" xr:uid="{B3F28E3E-7E6F-4A9B-B081-7C37F545362E}"/>
    <cellStyle name="Normal 21 38 11" xfId="23255" xr:uid="{72FC9683-69EA-4BF3-9D27-AECD2F705011}"/>
    <cellStyle name="Normal 21 38 12" xfId="23256" xr:uid="{FD89C12D-8534-4013-AEE5-B5EA03178C0C}"/>
    <cellStyle name="Normal 21 38 13" xfId="23257" xr:uid="{77EB71FB-C8A4-4E53-92B0-46E2D13CC893}"/>
    <cellStyle name="Normal 21 38 14" xfId="23258" xr:uid="{664CEADB-114F-49B6-BEDD-6FC334436532}"/>
    <cellStyle name="Normal 21 38 15" xfId="23259" xr:uid="{35CFF254-FDA6-495F-BA8F-7E11591595F1}"/>
    <cellStyle name="Normal 21 38 16" xfId="23260" xr:uid="{B6BD7D4E-7201-4B41-96D9-81D8911286A5}"/>
    <cellStyle name="Normal 21 38 17" xfId="23261" xr:uid="{B50689A8-5368-4E3C-AE1E-FDBD5E3CD27B}"/>
    <cellStyle name="Normal 21 38 18" xfId="23262" xr:uid="{42277C8E-51C3-409F-8FB6-2C5B77774A16}"/>
    <cellStyle name="Normal 21 38 19" xfId="23263" xr:uid="{C60C42F9-4D6B-4E71-993E-BC96A453FA47}"/>
    <cellStyle name="Normal 21 38 2" xfId="5043" xr:uid="{0F839814-E251-4140-97EF-F996DD498097}"/>
    <cellStyle name="Normal 21 38 20" xfId="23264" xr:uid="{F546A70F-B5F2-4A8A-B361-A08241E640D5}"/>
    <cellStyle name="Normal 21 38 21" xfId="23265" xr:uid="{3369CDE9-6DF4-42B0-809E-03CA13836A54}"/>
    <cellStyle name="Normal 21 38 22" xfId="23266" xr:uid="{A8053C7C-5AE2-4FBF-A171-261B96041D67}"/>
    <cellStyle name="Normal 21 38 23" xfId="23267" xr:uid="{05610829-400E-421E-95E1-553BB599BE89}"/>
    <cellStyle name="Normal 21 38 24" xfId="23268" xr:uid="{E3B92E87-F1E1-48FB-9E41-EF392CD37309}"/>
    <cellStyle name="Normal 21 38 25" xfId="23269" xr:uid="{46F80020-ED13-41B4-99EC-942C4E8FD7A8}"/>
    <cellStyle name="Normal 21 38 26" xfId="23270" xr:uid="{94C2CFDF-EFE8-4AB6-801A-6EEEE744246C}"/>
    <cellStyle name="Normal 21 38 27" xfId="23271" xr:uid="{146565AB-85BD-4A05-B846-E636212F8845}"/>
    <cellStyle name="Normal 21 38 28" xfId="23272" xr:uid="{314C0D76-47D6-4155-9F70-AEA9528B531F}"/>
    <cellStyle name="Normal 21 38 29" xfId="23273" xr:uid="{790730D2-8A04-4015-B377-2C72B3C7D4D3}"/>
    <cellStyle name="Normal 21 38 3" xfId="23274" xr:uid="{C801144E-5A05-4EB9-AE0A-0C6010251915}"/>
    <cellStyle name="Normal 21 38 30" xfId="23275" xr:uid="{C8C5BDFA-F300-40C2-81E6-0FA38C50CF30}"/>
    <cellStyle name="Normal 21 38 31" xfId="23276" xr:uid="{7C15BD13-ECE1-4E9B-AC7B-F2DB26DA3439}"/>
    <cellStyle name="Normal 21 38 4" xfId="23277" xr:uid="{98071E9E-898D-4E19-BD32-ED9999F969EF}"/>
    <cellStyle name="Normal 21 38 5" xfId="23278" xr:uid="{290C3A98-9A82-4BFA-B002-25EFB2B7FE45}"/>
    <cellStyle name="Normal 21 38 6" xfId="23279" xr:uid="{DB43EBB1-03C1-43A2-B8BF-B8EDBC7D7859}"/>
    <cellStyle name="Normal 21 38 7" xfId="23280" xr:uid="{4B870BC9-25E9-46A9-A3AD-0583243A9522}"/>
    <cellStyle name="Normal 21 38 8" xfId="23281" xr:uid="{811F79AF-93F7-4467-8E18-0457DDDF39DF}"/>
    <cellStyle name="Normal 21 38 9" xfId="23282" xr:uid="{08F715F2-4AC0-4BC6-B4AE-FB41E6C8CC30}"/>
    <cellStyle name="Normal 21 39" xfId="5044" xr:uid="{12C2C5BF-BDFB-4966-8D22-1097A3BE562F}"/>
    <cellStyle name="Normal 21 39 10" xfId="23283" xr:uid="{8CCC5A8A-4523-4504-AD28-42490856FFA7}"/>
    <cellStyle name="Normal 21 39 11" xfId="23284" xr:uid="{118753C2-1876-429E-ACAF-56150CF92C06}"/>
    <cellStyle name="Normal 21 39 12" xfId="23285" xr:uid="{79F95E96-6B65-4C99-BBBB-B47BE3F3C9CB}"/>
    <cellStyle name="Normal 21 39 13" xfId="23286" xr:uid="{43F5ED22-9DB4-4A3F-882C-C9732CCAA70A}"/>
    <cellStyle name="Normal 21 39 14" xfId="23287" xr:uid="{E60E2A00-F72F-484A-B64C-4663497ADC2E}"/>
    <cellStyle name="Normal 21 39 15" xfId="23288" xr:uid="{CF782DCE-F355-4D57-BB07-2A1A624C6F0B}"/>
    <cellStyle name="Normal 21 39 16" xfId="23289" xr:uid="{C2F5CB4B-09BC-4E2E-9637-049A6D4445F0}"/>
    <cellStyle name="Normal 21 39 17" xfId="23290" xr:uid="{AEAF8B72-91A4-4CD5-8A6D-5CD018FACC4D}"/>
    <cellStyle name="Normal 21 39 18" xfId="23291" xr:uid="{081513F9-5CA2-4948-8404-777C36A54420}"/>
    <cellStyle name="Normal 21 39 19" xfId="23292" xr:uid="{438916FF-DE61-40E2-AE7B-349291FC3F99}"/>
    <cellStyle name="Normal 21 39 2" xfId="5045" xr:uid="{528A1664-BCC5-440D-8209-A260ADB236C5}"/>
    <cellStyle name="Normal 21 39 20" xfId="23293" xr:uid="{D9AE6352-8E66-44AB-85C1-CB113B1AB529}"/>
    <cellStyle name="Normal 21 39 21" xfId="23294" xr:uid="{6F2E8542-E6BC-4C38-9E3C-CFC304A07CE2}"/>
    <cellStyle name="Normal 21 39 22" xfId="23295" xr:uid="{24E48A0B-2BE0-42AD-BF19-3BF5CD6BB67A}"/>
    <cellStyle name="Normal 21 39 23" xfId="23296" xr:uid="{6CEE2760-EE1C-4A47-A087-6F5FEA5AB537}"/>
    <cellStyle name="Normal 21 39 24" xfId="23297" xr:uid="{B25205A4-48FE-4369-B938-B2392818B177}"/>
    <cellStyle name="Normal 21 39 25" xfId="23298" xr:uid="{1A3D4B37-3D6C-4C9F-B330-6A5C70BFB74B}"/>
    <cellStyle name="Normal 21 39 26" xfId="23299" xr:uid="{2D28D37D-DBDF-471A-B3E0-ED8B2BE9873B}"/>
    <cellStyle name="Normal 21 39 27" xfId="23300" xr:uid="{3ACC3BC4-6EED-44FD-8CC7-FED575C55028}"/>
    <cellStyle name="Normal 21 39 28" xfId="23301" xr:uid="{4030F703-BC97-400F-B132-48E5304A22B3}"/>
    <cellStyle name="Normal 21 39 29" xfId="23302" xr:uid="{30E30715-1FBF-418F-A97F-6E4239894551}"/>
    <cellStyle name="Normal 21 39 3" xfId="23303" xr:uid="{5469E2EF-2B5F-4FFA-8D69-FA46066AABFA}"/>
    <cellStyle name="Normal 21 39 30" xfId="23304" xr:uid="{43154EBC-4C7B-4FB7-96ED-D461F5C757AD}"/>
    <cellStyle name="Normal 21 39 31" xfId="23305" xr:uid="{B3D443B3-3332-4667-922E-D061EC8B2A58}"/>
    <cellStyle name="Normal 21 39 4" xfId="23306" xr:uid="{B4E874A1-BC4D-4E3E-A3FD-8F0460A15436}"/>
    <cellStyle name="Normal 21 39 5" xfId="23307" xr:uid="{FD7ECC58-B664-4636-921B-44915E97AE9A}"/>
    <cellStyle name="Normal 21 39 6" xfId="23308" xr:uid="{901E9B7A-367E-49C2-AD33-EA5AF69848F8}"/>
    <cellStyle name="Normal 21 39 7" xfId="23309" xr:uid="{552D6177-96E6-4BB3-826C-C405831B1863}"/>
    <cellStyle name="Normal 21 39 8" xfId="23310" xr:uid="{25C045D8-CEB1-4440-81A2-D58CFFAB395F}"/>
    <cellStyle name="Normal 21 39 9" xfId="23311" xr:uid="{86E16F85-8CF3-40FB-BF2A-EE7A099A424E}"/>
    <cellStyle name="Normal 21 4" xfId="5046" xr:uid="{CBD5F2C7-6914-4C6F-AE8E-BE3075D0141D}"/>
    <cellStyle name="Normal 21 40" xfId="5047" xr:uid="{74158205-9748-4EE0-952D-1C2816D50173}"/>
    <cellStyle name="Normal 21 40 10" xfId="23312" xr:uid="{A7A05A97-6B52-4E5E-B13C-81BD9D35EEA2}"/>
    <cellStyle name="Normal 21 40 11" xfId="23313" xr:uid="{EB7391FC-86AA-4E82-B891-9D5A0DBF7B51}"/>
    <cellStyle name="Normal 21 40 12" xfId="23314" xr:uid="{B4314E12-A001-4AD2-B14D-064C3B37AC51}"/>
    <cellStyle name="Normal 21 40 13" xfId="23315" xr:uid="{CE1F84CB-39DB-4109-B98D-2B5BBEB438C8}"/>
    <cellStyle name="Normal 21 40 14" xfId="23316" xr:uid="{62877826-EE7A-4969-BE4F-9FA7C374968D}"/>
    <cellStyle name="Normal 21 40 15" xfId="23317" xr:uid="{80E194AB-B162-4CBB-872B-3EDB68FB8AE9}"/>
    <cellStyle name="Normal 21 40 16" xfId="23318" xr:uid="{A7C3E5D1-886D-4996-9517-04F5F12AB372}"/>
    <cellStyle name="Normal 21 40 17" xfId="23319" xr:uid="{439C855C-6C41-4007-9808-424DA162F9D8}"/>
    <cellStyle name="Normal 21 40 18" xfId="23320" xr:uid="{76F5B512-F52F-4596-87AA-E3DDBDAEB634}"/>
    <cellStyle name="Normal 21 40 19" xfId="23321" xr:uid="{39D21AA5-248F-4430-814D-13BA0BE10872}"/>
    <cellStyle name="Normal 21 40 2" xfId="5048" xr:uid="{3B5EDF8A-1B06-4A25-9E34-E5B867AF177A}"/>
    <cellStyle name="Normal 21 40 20" xfId="23322" xr:uid="{6362A883-EC14-4D66-9DE3-977DE9F29E27}"/>
    <cellStyle name="Normal 21 40 21" xfId="23323" xr:uid="{9D90F8AE-4211-405E-AB69-4254202B7832}"/>
    <cellStyle name="Normal 21 40 22" xfId="23324" xr:uid="{C66719B7-A8C4-4205-B5C6-029E151B74A1}"/>
    <cellStyle name="Normal 21 40 23" xfId="23325" xr:uid="{9A4F8728-BA01-4C31-A8D5-8D8E3CA29DC0}"/>
    <cellStyle name="Normal 21 40 24" xfId="23326" xr:uid="{FF20D4EF-8049-4502-B02D-1F28074FB151}"/>
    <cellStyle name="Normal 21 40 25" xfId="23327" xr:uid="{C84B9E5D-C28A-42E6-8BE8-3E5DCE08CF30}"/>
    <cellStyle name="Normal 21 40 26" xfId="23328" xr:uid="{644854C5-309F-41E5-BD68-26B84284CF1E}"/>
    <cellStyle name="Normal 21 40 27" xfId="23329" xr:uid="{4DD829B3-CFB5-4298-951D-530C66890FF3}"/>
    <cellStyle name="Normal 21 40 28" xfId="23330" xr:uid="{2C1C7E71-D9D4-4210-8C70-E83ABF3F9390}"/>
    <cellStyle name="Normal 21 40 29" xfId="23331" xr:uid="{77FC8709-8646-440E-BD15-303B369E1DD1}"/>
    <cellStyle name="Normal 21 40 3" xfId="23332" xr:uid="{D0FDDEDF-5A01-481A-8F4A-4034C74F12C3}"/>
    <cellStyle name="Normal 21 40 30" xfId="23333" xr:uid="{1E1E996D-7829-4A51-9122-9CCF09A55A19}"/>
    <cellStyle name="Normal 21 40 31" xfId="23334" xr:uid="{DF495A1E-2568-4878-95C4-10F08FB6AFEA}"/>
    <cellStyle name="Normal 21 40 4" xfId="23335" xr:uid="{A8D3F79C-42A7-4E7E-BAF3-5E43186AEA1C}"/>
    <cellStyle name="Normal 21 40 5" xfId="23336" xr:uid="{4689FE21-F0C7-4655-B0CC-ED588CEC9CF6}"/>
    <cellStyle name="Normal 21 40 6" xfId="23337" xr:uid="{C1C03478-BEED-4C03-9740-FE9E2A5B4315}"/>
    <cellStyle name="Normal 21 40 7" xfId="23338" xr:uid="{C2C52737-2E35-471F-820B-20A75F9C9F95}"/>
    <cellStyle name="Normal 21 40 8" xfId="23339" xr:uid="{AF9CE0D6-1A00-4473-9712-8B932E88CB58}"/>
    <cellStyle name="Normal 21 40 9" xfId="23340" xr:uid="{F4F6136D-0027-43EA-89F2-96BF117D1DB1}"/>
    <cellStyle name="Normal 21 41" xfId="5049" xr:uid="{352B5B57-8FF2-4953-88DE-D314939D9010}"/>
    <cellStyle name="Normal 21 41 10" xfId="23341" xr:uid="{89D2130D-7255-4AAD-ADC8-FE19873ABB1B}"/>
    <cellStyle name="Normal 21 41 11" xfId="23342" xr:uid="{73FD5F95-016A-4337-88D4-02066D7E0F19}"/>
    <cellStyle name="Normal 21 41 12" xfId="23343" xr:uid="{B8BE708E-8DEF-4B04-ACAD-BA3A87D17DC2}"/>
    <cellStyle name="Normal 21 41 13" xfId="23344" xr:uid="{E0859533-0A05-492F-8BCC-0FAE59314EF4}"/>
    <cellStyle name="Normal 21 41 14" xfId="23345" xr:uid="{4D096FA6-55A0-4DC6-9D85-6450E87D1AC0}"/>
    <cellStyle name="Normal 21 41 15" xfId="23346" xr:uid="{1B2ECFB3-8137-4573-BCFB-1C0B5C7FBE71}"/>
    <cellStyle name="Normal 21 41 16" xfId="23347" xr:uid="{CC68CDDB-C2AC-4E27-9B63-E8DEFF1C22AB}"/>
    <cellStyle name="Normal 21 41 17" xfId="23348" xr:uid="{DEB439BE-010F-46B2-BF72-008EB83AF088}"/>
    <cellStyle name="Normal 21 41 18" xfId="23349" xr:uid="{968F4FE4-7E5E-4E8C-81E8-2230227C848B}"/>
    <cellStyle name="Normal 21 41 19" xfId="23350" xr:uid="{12C20B58-CB96-4273-9BB3-8640FF104364}"/>
    <cellStyle name="Normal 21 41 2" xfId="5050" xr:uid="{1137DCBD-0045-43FF-AABC-898E4C708A81}"/>
    <cellStyle name="Normal 21 41 20" xfId="23351" xr:uid="{FFB14F10-923C-4DFB-A77A-CBF967EC55EF}"/>
    <cellStyle name="Normal 21 41 21" xfId="23352" xr:uid="{CE5F95B2-4E87-4DB6-8410-55491A31E0A0}"/>
    <cellStyle name="Normal 21 41 22" xfId="23353" xr:uid="{FF5332D6-DBC9-4D19-9203-B7C69C012165}"/>
    <cellStyle name="Normal 21 41 23" xfId="23354" xr:uid="{0D725F81-3CEB-4094-A661-94D42205BC33}"/>
    <cellStyle name="Normal 21 41 24" xfId="23355" xr:uid="{8784B6E8-563C-4225-A8FD-6379F256F8E7}"/>
    <cellStyle name="Normal 21 41 25" xfId="23356" xr:uid="{F97F9C46-9468-4166-98E5-3116423C85BE}"/>
    <cellStyle name="Normal 21 41 26" xfId="23357" xr:uid="{6907B10F-3FF8-4975-B443-DFDF9354B4C2}"/>
    <cellStyle name="Normal 21 41 27" xfId="23358" xr:uid="{07721D5D-25AC-40AF-832F-7D1729961536}"/>
    <cellStyle name="Normal 21 41 28" xfId="23359" xr:uid="{06760DD2-0D52-4A2D-A947-46E1A68FECB9}"/>
    <cellStyle name="Normal 21 41 29" xfId="23360" xr:uid="{BA904474-17DC-464C-BEFE-6A0C2D128B1A}"/>
    <cellStyle name="Normal 21 41 3" xfId="23361" xr:uid="{259FA6FA-DB5F-4352-B572-6794511A6B66}"/>
    <cellStyle name="Normal 21 41 30" xfId="23362" xr:uid="{DA320625-0D7D-4ADE-8FBF-F8C4A2823212}"/>
    <cellStyle name="Normal 21 41 31" xfId="23363" xr:uid="{0F1A24FB-49BE-4D80-AA46-CDCFA29924A9}"/>
    <cellStyle name="Normal 21 41 4" xfId="23364" xr:uid="{38110573-8072-4903-B544-083725B8A016}"/>
    <cellStyle name="Normal 21 41 5" xfId="23365" xr:uid="{8AB34DBC-9922-4F21-B0A9-F3DE975F7F18}"/>
    <cellStyle name="Normal 21 41 6" xfId="23366" xr:uid="{88FB94C1-B3BE-4347-A772-68FAC564D838}"/>
    <cellStyle name="Normal 21 41 7" xfId="23367" xr:uid="{3514FC36-D28A-4693-9527-A832EC42C985}"/>
    <cellStyle name="Normal 21 41 8" xfId="23368" xr:uid="{10F73D5F-6E6B-4B5D-BBE0-2C2874991BD1}"/>
    <cellStyle name="Normal 21 41 9" xfId="23369" xr:uid="{0C53BBA9-84D5-4E23-9596-52B67FEB8E49}"/>
    <cellStyle name="Normal 21 5" xfId="5051" xr:uid="{682FFF16-B17D-4B37-8F7E-CA1D9316A22A}"/>
    <cellStyle name="Normal 21 6" xfId="5052" xr:uid="{4CA14149-5FAC-4808-A45C-3C7DA3FF4398}"/>
    <cellStyle name="Normal 21 7" xfId="5053" xr:uid="{07B709B2-F847-4B88-BD1A-52170ED26301}"/>
    <cellStyle name="Normal 21 8" xfId="5054" xr:uid="{7F47D0FA-78A0-4DA5-81B3-E772F38697A5}"/>
    <cellStyle name="Normal 21 9" xfId="5055" xr:uid="{710D78A1-C6E0-4C82-A35D-8C411CD0B2C9}"/>
    <cellStyle name="Normal 22" xfId="23370" xr:uid="{8DDBC262-B10D-48BD-8448-AE7CA52C5368}"/>
    <cellStyle name="Normal 22 10" xfId="5056" xr:uid="{337E614F-002C-470E-9442-EDCB6EBBED52}"/>
    <cellStyle name="Normal 22 11" xfId="5057" xr:uid="{30DD8E35-05B3-451C-982A-7F1F4366193B}"/>
    <cellStyle name="Normal 22 12" xfId="5058" xr:uid="{7CF7B739-3A8B-4AA3-A42C-D1C12A27FFEF}"/>
    <cellStyle name="Normal 22 13" xfId="5059" xr:uid="{E66DE487-B13A-435D-8A90-4A472D44B7B9}"/>
    <cellStyle name="Normal 22 14" xfId="5060" xr:uid="{35A26EA5-C5B4-4BCD-9535-27D7069CDDC9}"/>
    <cellStyle name="Normal 22 15" xfId="5061" xr:uid="{73B9D81C-0D16-428D-A197-DBC9D5D7121B}"/>
    <cellStyle name="Normal 22 16" xfId="5062" xr:uid="{B91854C2-EA5D-46DC-B589-5FE3994850BB}"/>
    <cellStyle name="Normal 22 17" xfId="5063" xr:uid="{7B6288F7-6AD8-44F2-853F-666E66F2D350}"/>
    <cellStyle name="Normal 22 18" xfId="5064" xr:uid="{9C5A100F-4142-460A-96E2-C828BE10D7DF}"/>
    <cellStyle name="Normal 22 19" xfId="5065" xr:uid="{C78743D1-F3AB-456F-999B-570BB6FD0CFC}"/>
    <cellStyle name="Normal 22 2" xfId="5066" xr:uid="{5D119BDB-12CB-4907-9394-DC12F0700AD8}"/>
    <cellStyle name="Normal 22 2 2" xfId="46025" xr:uid="{CC186F48-E6A3-48F9-8B17-1B8A67BE998A}"/>
    <cellStyle name="Normal 22 2 3" xfId="46026" xr:uid="{356C337B-5825-44C8-92A4-A74DAF69F9AD}"/>
    <cellStyle name="Normal 22 2 4" xfId="46027" xr:uid="{1A39A674-288E-4968-A53B-8CA79CB298C6}"/>
    <cellStyle name="Normal 22 2 5" xfId="46028" xr:uid="{C4CFAB7D-2DB6-478B-929A-954252A1A43A}"/>
    <cellStyle name="Normal 22 20" xfId="5067" xr:uid="{D88F2A97-5CD1-48DE-973C-60978366B1E8}"/>
    <cellStyle name="Normal 22 21" xfId="5068" xr:uid="{548E5423-519C-4446-BEE5-715010EF1DC6}"/>
    <cellStyle name="Normal 22 22" xfId="5069" xr:uid="{5AE20DD1-4A95-4B6D-ADBB-0AB2DAC8E38F}"/>
    <cellStyle name="Normal 22 23" xfId="5070" xr:uid="{1FA59978-7792-4AD7-B3C5-B5587DBFA9CE}"/>
    <cellStyle name="Normal 22 24" xfId="5071" xr:uid="{A87AED98-8FBF-4E7B-857A-9D7C5FC8A84E}"/>
    <cellStyle name="Normal 22 25" xfId="5072" xr:uid="{A41E978A-B310-42EE-A290-D8FD0D8FF25A}"/>
    <cellStyle name="Normal 22 26" xfId="5073" xr:uid="{1EF07AC0-4548-408D-93F7-B0F1D182BCEC}"/>
    <cellStyle name="Normal 22 27" xfId="5074" xr:uid="{065DBB2B-1F41-463B-9E7D-DBD76D87A2F0}"/>
    <cellStyle name="Normal 22 28" xfId="5075" xr:uid="{88AEDD55-9652-4F83-8455-2F8160BBA300}"/>
    <cellStyle name="Normal 22 29" xfId="5076" xr:uid="{C99C0E33-9677-4C1A-A08E-1AF050133722}"/>
    <cellStyle name="Normal 22 3" xfId="5077" xr:uid="{F97B13C8-25C8-4739-9608-1AD1881089E7}"/>
    <cellStyle name="Normal 22 30" xfId="5078" xr:uid="{F42EB216-8270-475B-8644-BB6087B6814A}"/>
    <cellStyle name="Normal 22 31" xfId="5079" xr:uid="{6D6FEB59-1910-4B21-BEDB-6DE722CBBFFC}"/>
    <cellStyle name="Normal 22 4" xfId="5080" xr:uid="{40D4B2EC-8E91-438C-AA79-A66E2F0F4F1B}"/>
    <cellStyle name="Normal 22 5" xfId="5081" xr:uid="{F8EB5C96-CCCD-46EA-B75B-F1067F93882C}"/>
    <cellStyle name="Normal 22 6" xfId="5082" xr:uid="{FD0960C0-C2AB-43B9-8AE8-D7E65F8B71DE}"/>
    <cellStyle name="Normal 22 7" xfId="5083" xr:uid="{9CDCC715-F0BB-43F5-9B93-F5F60578D1D8}"/>
    <cellStyle name="Normal 22 8" xfId="5084" xr:uid="{2B8DCC9D-0682-4995-A7A0-690DEAF461DC}"/>
    <cellStyle name="Normal 22 9" xfId="5085" xr:uid="{3AA88F07-071A-40FB-815C-1E81CB591AF1}"/>
    <cellStyle name="Normal 23" xfId="23371" xr:uid="{C6FF3D17-9117-4A3B-92E4-601346543AFC}"/>
    <cellStyle name="Normal 23 10" xfId="5086" xr:uid="{1F581352-8E06-4B34-8603-843FD3F2BCD7}"/>
    <cellStyle name="Normal 23 11" xfId="5087" xr:uid="{73467216-28BD-42F0-B10B-26C2B3B3771C}"/>
    <cellStyle name="Normal 23 12" xfId="5088" xr:uid="{47A54E9B-41EC-42A6-8316-3AB422265961}"/>
    <cellStyle name="Normal 23 13" xfId="5089" xr:uid="{E861B25E-6426-40AC-86C1-DA2420A683AF}"/>
    <cellStyle name="Normal 23 14" xfId="5090" xr:uid="{0D565893-11BC-43B4-9550-CC522C38C484}"/>
    <cellStyle name="Normal 23 15" xfId="5091" xr:uid="{B0BBB3D8-605E-457A-A5DF-9B360B373FE3}"/>
    <cellStyle name="Normal 23 16" xfId="5092" xr:uid="{F5B7C1D4-39F5-458A-8067-ED7A999AB04B}"/>
    <cellStyle name="Normal 23 17" xfId="5093" xr:uid="{CDF363F5-BEC8-4A49-8CF0-06AD3D2155D1}"/>
    <cellStyle name="Normal 23 18" xfId="5094" xr:uid="{FC50D837-7C4A-488E-8FC7-57614CF152A9}"/>
    <cellStyle name="Normal 23 19" xfId="5095" xr:uid="{46BECBB5-5B9F-4893-BEC4-7FCD4D2A0544}"/>
    <cellStyle name="Normal 23 2" xfId="5096" xr:uid="{92487D3A-DE51-44B6-82E3-1B1050A544F4}"/>
    <cellStyle name="Normal 23 2 2" xfId="46029" xr:uid="{6B9A45F9-4B48-4C55-8704-516D40679A8D}"/>
    <cellStyle name="Normal 23 2 3" xfId="46030" xr:uid="{24F5778A-AAEB-40D2-9B91-0A778A25AE04}"/>
    <cellStyle name="Normal 23 2 4" xfId="46031" xr:uid="{D5BC8D74-43D8-4E41-AAD1-1228696E7EB1}"/>
    <cellStyle name="Normal 23 2 5" xfId="46032" xr:uid="{55CD2A51-7232-4ED3-A47F-03BF442747D3}"/>
    <cellStyle name="Normal 23 20" xfId="5097" xr:uid="{D3C295A0-7F90-48B6-AAC2-563F8207A7CA}"/>
    <cellStyle name="Normal 23 21" xfId="5098" xr:uid="{2B6E3584-FACB-4827-AD26-868377DB3FEA}"/>
    <cellStyle name="Normal 23 22" xfId="5099" xr:uid="{C386A327-5127-4A84-9BE0-D86050F81391}"/>
    <cellStyle name="Normal 23 23" xfId="5100" xr:uid="{48FF3BF7-69B4-41F3-966D-2857C457A0A8}"/>
    <cellStyle name="Normal 23 24" xfId="5101" xr:uid="{1C2F810D-B672-4D84-9DB0-28E13FA15FEA}"/>
    <cellStyle name="Normal 23 25" xfId="5102" xr:uid="{3EF6B166-B377-4614-9EA1-50523B568230}"/>
    <cellStyle name="Normal 23 26" xfId="5103" xr:uid="{BF77EB6B-C70E-4168-B193-5109ABAC950C}"/>
    <cellStyle name="Normal 23 27" xfId="5104" xr:uid="{E80E5B45-9695-4169-9EA9-14834CB90E88}"/>
    <cellStyle name="Normal 23 28" xfId="5105" xr:uid="{6E5DF89F-0EE5-45A1-96FD-FC4F2718E08D}"/>
    <cellStyle name="Normal 23 29" xfId="5106" xr:uid="{6F22F4E3-ACDF-45CE-8822-A6BF03D248E0}"/>
    <cellStyle name="Normal 23 3" xfId="5107" xr:uid="{3B30FEBB-DDDA-4471-BA36-59BD8B35294A}"/>
    <cellStyle name="Normal 23 30" xfId="5108" xr:uid="{37753509-1B7D-4FFE-B20C-4E382E70A980}"/>
    <cellStyle name="Normal 23 31" xfId="5109" xr:uid="{76EE1E13-180B-42DC-94E7-560948C872BC}"/>
    <cellStyle name="Normal 23 32" xfId="5110" xr:uid="{82F37A91-97B2-4E24-BCF3-B754E7FF394D}"/>
    <cellStyle name="Normal 23 32 2" xfId="5111" xr:uid="{2B3D2822-2A85-4BC1-B038-AC19711DCA73}"/>
    <cellStyle name="Normal 23 33" xfId="44297" xr:uid="{B9471F21-927E-4E71-97F1-5CB49592A7AC}"/>
    <cellStyle name="Normal 23 34" xfId="44693" xr:uid="{14608E2C-9B66-4375-B7C9-EF4FA19104B0}"/>
    <cellStyle name="Normal 23 4" xfId="5112" xr:uid="{92846B60-8EEF-45B4-97F7-8B63B3D0A3BF}"/>
    <cellStyle name="Normal 23 5" xfId="5113" xr:uid="{D5C08014-E983-4FBF-ADB2-A12525DF316D}"/>
    <cellStyle name="Normal 23 6" xfId="5114" xr:uid="{AA72FF85-1E3E-4571-85E5-E87AEEEF64AA}"/>
    <cellStyle name="Normal 23 7" xfId="5115" xr:uid="{DDFD088A-55C2-4CEE-9E58-4D2CB908B4DC}"/>
    <cellStyle name="Normal 23 8" xfId="5116" xr:uid="{79AF0AE8-9944-4631-ADB8-F77357077E71}"/>
    <cellStyle name="Normal 23 9" xfId="5117" xr:uid="{C1DBFFDB-7704-4E77-885C-710701D95C8A}"/>
    <cellStyle name="Normal 24" xfId="23372" xr:uid="{D8FAE0DE-0255-4D30-8690-E405236F8668}"/>
    <cellStyle name="Normal 24 10" xfId="5118" xr:uid="{609F8933-044E-4ADA-B30A-056E3280D9DD}"/>
    <cellStyle name="Normal 24 10 2" xfId="5119" xr:uid="{D06A9F42-A7D4-4BF9-A2B9-D8BAAFB5CA86}"/>
    <cellStyle name="Normal 24 10 3" xfId="5120" xr:uid="{2ED8D12A-BE98-4771-9089-3D3EFAE5088F}"/>
    <cellStyle name="Normal 24 11" xfId="5121" xr:uid="{5EEA4EBD-F283-4C32-BA31-14D85DA9811B}"/>
    <cellStyle name="Normal 24 11 2" xfId="5122" xr:uid="{6C94BD2E-1B95-4E80-AE6C-93187FC7A17F}"/>
    <cellStyle name="Normal 24 11 3" xfId="5123" xr:uid="{60DCF319-3B23-49B6-8836-1A259030FD3B}"/>
    <cellStyle name="Normal 24 12" xfId="5124" xr:uid="{2175596C-19B9-4E5B-A3A1-915F78CEB28E}"/>
    <cellStyle name="Normal 24 12 2" xfId="5125" xr:uid="{3CFA1036-3476-4EDE-BD84-D27E53402AD5}"/>
    <cellStyle name="Normal 24 12 3" xfId="5126" xr:uid="{B43A1877-B4E2-4F4F-B360-A84B9279AFA0}"/>
    <cellStyle name="Normal 24 13" xfId="5127" xr:uid="{84E5A624-0A8E-4016-8599-4074A1AA4A72}"/>
    <cellStyle name="Normal 24 13 2" xfId="5128" xr:uid="{6C4DA719-3606-47F6-BDBC-57EB796398E7}"/>
    <cellStyle name="Normal 24 13 3" xfId="5129" xr:uid="{D67199DC-95F1-46B3-AD0D-190A11FF1AE0}"/>
    <cellStyle name="Normal 24 14" xfId="5130" xr:uid="{E20C4405-9C87-4C24-B14C-6A61E8FF3834}"/>
    <cellStyle name="Normal 24 14 2" xfId="5131" xr:uid="{B9357B38-E986-440E-AB27-F77A834CBED6}"/>
    <cellStyle name="Normal 24 14 3" xfId="5132" xr:uid="{7A88D8DF-E761-453A-8DB4-A5607CB90E78}"/>
    <cellStyle name="Normal 24 15" xfId="5133" xr:uid="{3CA6B75C-278E-4843-ABD6-70C455D04FAC}"/>
    <cellStyle name="Normal 24 15 2" xfId="5134" xr:uid="{2BDB6585-8309-46AE-817A-A13F904B8997}"/>
    <cellStyle name="Normal 24 15 3" xfId="5135" xr:uid="{2EC691D5-6028-4A92-9267-BA5601742F2C}"/>
    <cellStyle name="Normal 24 16" xfId="5136" xr:uid="{F4911AD0-0EF7-4660-9744-B8AA732D48AE}"/>
    <cellStyle name="Normal 24 16 2" xfId="5137" xr:uid="{6DB85FE0-43BF-4ABF-AD7F-3B02270A81E6}"/>
    <cellStyle name="Normal 24 16 3" xfId="5138" xr:uid="{FA81C015-FA85-4E88-A533-CB57FFD0EE7F}"/>
    <cellStyle name="Normal 24 17" xfId="5139" xr:uid="{5CA8951B-E797-42AE-B08C-2EDC6901999E}"/>
    <cellStyle name="Normal 24 17 2" xfId="5140" xr:uid="{1C4CB650-2747-4729-917A-4F90B4A14F10}"/>
    <cellStyle name="Normal 24 17 3" xfId="5141" xr:uid="{B0FDE5BF-885A-4B22-8FAB-7E4CAAB109FE}"/>
    <cellStyle name="Normal 24 18" xfId="5142" xr:uid="{B3B3A0C0-5F13-4B83-ADBA-E73038D1F09D}"/>
    <cellStyle name="Normal 24 18 2" xfId="5143" xr:uid="{F9D8DE3A-5D34-40C1-A8EF-5522A3C8E688}"/>
    <cellStyle name="Normal 24 18 3" xfId="5144" xr:uid="{1C8FB6FC-B17D-4316-8057-160CDE483796}"/>
    <cellStyle name="Normal 24 19" xfId="5145" xr:uid="{232F6345-FB83-4911-9723-E349AFFB72DF}"/>
    <cellStyle name="Normal 24 19 2" xfId="5146" xr:uid="{312FC665-9258-43FD-9182-D3CBC7F84119}"/>
    <cellStyle name="Normal 24 19 3" xfId="5147" xr:uid="{CDE71174-C59B-4A3D-8484-F29F7194A846}"/>
    <cellStyle name="Normal 24 2" xfId="5148" xr:uid="{20F4CB53-81A8-49A7-A064-80437F07E699}"/>
    <cellStyle name="Normal 24 2 2" xfId="5149" xr:uid="{3621AF71-822D-48F3-80A8-369704A75DD8}"/>
    <cellStyle name="Normal 24 2 3" xfId="5150" xr:uid="{FF0A5B55-B31B-426E-8E18-D1779B87D603}"/>
    <cellStyle name="Normal 24 2 4" xfId="46033" xr:uid="{2A4A7ECE-D35C-403C-B179-6CC167E3AD28}"/>
    <cellStyle name="Normal 24 2 5" xfId="46034" xr:uid="{02BD4407-3540-40D9-871F-38749B5E7B20}"/>
    <cellStyle name="Normal 24 20" xfId="5151" xr:uid="{3544EA80-AE22-4957-BC59-4ECAA19B24ED}"/>
    <cellStyle name="Normal 24 20 2" xfId="5152" xr:uid="{14811793-3E45-4B8D-BC50-D539698125B5}"/>
    <cellStyle name="Normal 24 20 3" xfId="5153" xr:uid="{57A6D0F6-F6C7-4AD2-BE73-FCD43F0E68E9}"/>
    <cellStyle name="Normal 24 21" xfId="5154" xr:uid="{1BF008FA-51F8-4A3A-BBE4-054CD543DC46}"/>
    <cellStyle name="Normal 24 21 2" xfId="5155" xr:uid="{713AEB24-4C2F-45BB-9641-CBA612A8FBF1}"/>
    <cellStyle name="Normal 24 21 3" xfId="5156" xr:uid="{DFD366C5-DBE1-40CF-A9CA-2D9ACFBBA312}"/>
    <cellStyle name="Normal 24 22" xfId="5157" xr:uid="{003E31B9-92F9-4A21-AF3A-F55A31721CA3}"/>
    <cellStyle name="Normal 24 22 2" xfId="5158" xr:uid="{CD0E431F-216F-4371-BD51-AE855151FE55}"/>
    <cellStyle name="Normal 24 22 3" xfId="5159" xr:uid="{6E0D6A14-566D-4F75-9C55-9A7CD8E01BBB}"/>
    <cellStyle name="Normal 24 23" xfId="5160" xr:uid="{AFB6626D-A0BE-40CA-8463-CD51F3D5EDC9}"/>
    <cellStyle name="Normal 24 23 2" xfId="5161" xr:uid="{ED57E064-0BE6-43E3-A61C-D04FD76C8384}"/>
    <cellStyle name="Normal 24 23 3" xfId="5162" xr:uid="{9BBA359C-3A96-484F-8D59-8AE057D8E5AE}"/>
    <cellStyle name="Normal 24 24" xfId="5163" xr:uid="{FE8E044E-B064-480F-AD0A-83023AA882E0}"/>
    <cellStyle name="Normal 24 24 2" xfId="5164" xr:uid="{C5F7B8FD-D26F-4B39-A97E-7181E7FC4FE9}"/>
    <cellStyle name="Normal 24 3" xfId="5165" xr:uid="{3912021A-BE6B-45BB-97C4-B5F837B98A59}"/>
    <cellStyle name="Normal 24 3 2" xfId="5166" xr:uid="{C4FAF501-02D2-4E3B-9600-5957EB04D39E}"/>
    <cellStyle name="Normal 24 3 3" xfId="5167" xr:uid="{211A7F98-FAE0-492A-90B1-EF32E61210A6}"/>
    <cellStyle name="Normal 24 4" xfId="5168" xr:uid="{27D2CD56-06BB-4E74-B229-A614A13CC5A8}"/>
    <cellStyle name="Normal 24 4 2" xfId="5169" xr:uid="{A9C272F2-942C-4EBF-8659-93ED5610E76F}"/>
    <cellStyle name="Normal 24 4 3" xfId="5170" xr:uid="{4CF8790F-E6E9-49C6-BB58-73D880F492F2}"/>
    <cellStyle name="Normal 24 5" xfId="5171" xr:uid="{1C20483C-4D58-4CE4-AF7F-B5DE2CB07154}"/>
    <cellStyle name="Normal 24 5 2" xfId="5172" xr:uid="{359D419C-0226-4932-9FD8-A771ACC6E52E}"/>
    <cellStyle name="Normal 24 5 3" xfId="5173" xr:uid="{7182B08D-1EEC-4FB4-B078-B51CBC8EA2E4}"/>
    <cellStyle name="Normal 24 6" xfId="5174" xr:uid="{77C5B729-3240-411A-A3B6-60F7D0F50B91}"/>
    <cellStyle name="Normal 24 6 2" xfId="5175" xr:uid="{77EB8FA5-019D-4802-83C2-4FD1963F617A}"/>
    <cellStyle name="Normal 24 6 3" xfId="5176" xr:uid="{1AA6D8D8-82A2-48C7-A72F-1FA5682A38D5}"/>
    <cellStyle name="Normal 24 7" xfId="5177" xr:uid="{0E5AD492-C47B-4AEB-B4A1-B41B924273D3}"/>
    <cellStyle name="Normal 24 7 2" xfId="5178" xr:uid="{E49E1B17-3A2D-4624-A77C-85C42DB34FDA}"/>
    <cellStyle name="Normal 24 7 3" xfId="5179" xr:uid="{B137F618-F1BB-4ECD-9C34-0A479EFFC22C}"/>
    <cellStyle name="Normal 24 8" xfId="5180" xr:uid="{B0CAD16C-56DD-416B-A697-867ACAA8A03F}"/>
    <cellStyle name="Normal 24 8 2" xfId="5181" xr:uid="{357B5327-49C5-4EA3-9A43-7CD4874A091B}"/>
    <cellStyle name="Normal 24 8 3" xfId="5182" xr:uid="{23FF36FA-6881-4536-B9D6-31300A019CF6}"/>
    <cellStyle name="Normal 24 9" xfId="5183" xr:uid="{0945A346-23B9-498A-B93B-277959DED752}"/>
    <cellStyle name="Normal 24 9 2" xfId="5184" xr:uid="{9956B31C-147E-4817-9E6D-4B54703756F3}"/>
    <cellStyle name="Normal 24 9 3" xfId="5185" xr:uid="{C165D071-AE33-4676-90C8-ADFF7035EF21}"/>
    <cellStyle name="Normal 25" xfId="23373" xr:uid="{543C8D78-A0FC-4F51-906D-77CD9EE20DDD}"/>
    <cellStyle name="Normal 25 10" xfId="5186" xr:uid="{2B83E2EC-4A2D-4242-B671-5EFC88305E80}"/>
    <cellStyle name="Normal 25 10 2" xfId="5187" xr:uid="{4A77B05B-838B-4FD8-BFCE-89CB5A84FE6A}"/>
    <cellStyle name="Normal 25 10 3" xfId="5188" xr:uid="{D5022143-2D7A-474F-AE84-293E1A9F5A45}"/>
    <cellStyle name="Normal 25 11" xfId="5189" xr:uid="{61225738-BEAC-495D-B1A6-983973AD929A}"/>
    <cellStyle name="Normal 25 11 2" xfId="5190" xr:uid="{00AB4540-AE91-473B-8595-87D9371178E1}"/>
    <cellStyle name="Normal 25 11 3" xfId="5191" xr:uid="{CE85D004-610E-4062-A484-6FF06866E06A}"/>
    <cellStyle name="Normal 25 12" xfId="5192" xr:uid="{F3E5CA68-1B7F-42E2-BCFB-F0ED3FAC0468}"/>
    <cellStyle name="Normal 25 12 2" xfId="5193" xr:uid="{B475A76C-7D13-4DF2-8D01-1AA019F52001}"/>
    <cellStyle name="Normal 25 12 3" xfId="5194" xr:uid="{7D36A21A-7CAD-47AD-B79B-6FDBC7100772}"/>
    <cellStyle name="Normal 25 13" xfId="5195" xr:uid="{C3FCA44A-913E-4DA3-9FE5-71513316A30B}"/>
    <cellStyle name="Normal 25 13 2" xfId="5196" xr:uid="{BC26BF7B-14E0-4C3A-AE07-7E0691545AD3}"/>
    <cellStyle name="Normal 25 13 3" xfId="5197" xr:uid="{BF624B6F-0C30-4896-937F-903DCCF4C197}"/>
    <cellStyle name="Normal 25 14" xfId="5198" xr:uid="{C95FBDA3-9DC0-4F0F-8FEA-6D577C3F237A}"/>
    <cellStyle name="Normal 25 14 2" xfId="5199" xr:uid="{5E2929E0-4A41-4868-8223-DFA6A24752A0}"/>
    <cellStyle name="Normal 25 14 3" xfId="5200" xr:uid="{F966CE4E-98AE-462D-AE4B-0CC10784FECD}"/>
    <cellStyle name="Normal 25 15" xfId="5201" xr:uid="{20DF03C6-37E4-422B-91AB-A522A9874331}"/>
    <cellStyle name="Normal 25 15 2" xfId="5202" xr:uid="{F5EA6630-80D2-46CA-9B45-6BB067D3D5A5}"/>
    <cellStyle name="Normal 25 15 3" xfId="5203" xr:uid="{272A6443-727B-4C48-BE91-761224E87480}"/>
    <cellStyle name="Normal 25 16" xfId="5204" xr:uid="{00F6AF65-14C1-4FDD-AE54-2CBCCD652892}"/>
    <cellStyle name="Normal 25 16 2" xfId="5205" xr:uid="{FD1199A0-89CC-4DE9-B8DB-1C023641EF12}"/>
    <cellStyle name="Normal 25 16 3" xfId="5206" xr:uid="{268448C3-BF14-412F-AD59-0394479D0DEF}"/>
    <cellStyle name="Normal 25 17" xfId="5207" xr:uid="{8C656A22-522E-4D0A-8627-8A756D0A6AA4}"/>
    <cellStyle name="Normal 25 17 2" xfId="5208" xr:uid="{E4A6A4C0-331E-45D0-B3D2-68EDC22D2AFA}"/>
    <cellStyle name="Normal 25 17 3" xfId="5209" xr:uid="{834C9447-C70C-465B-BB0C-64B61CA29B45}"/>
    <cellStyle name="Normal 25 18" xfId="5210" xr:uid="{EBC446CE-FEB1-40F7-AEAA-EB21AC24B094}"/>
    <cellStyle name="Normal 25 18 2" xfId="5211" xr:uid="{EFA21321-8748-4CBF-8F64-7D7287719C08}"/>
    <cellStyle name="Normal 25 18 3" xfId="5212" xr:uid="{D10877BB-4257-4746-B559-F3F6F70E17C0}"/>
    <cellStyle name="Normal 25 19" xfId="5213" xr:uid="{A6EE69FD-AD98-426A-BC33-9DBF753548AF}"/>
    <cellStyle name="Normal 25 19 2" xfId="5214" xr:uid="{F425B945-48C9-41D7-A663-EA6AF2236F4E}"/>
    <cellStyle name="Normal 25 19 3" xfId="5215" xr:uid="{646CE1EC-3D0E-413A-989D-A26A03212477}"/>
    <cellStyle name="Normal 25 2" xfId="5216" xr:uid="{ACB08810-A54C-4B48-96FD-08094A58B52A}"/>
    <cellStyle name="Normal 25 2 2" xfId="5217" xr:uid="{6B3D495F-B1F5-4C5B-80B6-1E515EC364B0}"/>
    <cellStyle name="Normal 25 2 3" xfId="5218" xr:uid="{BF4259C5-8D54-492E-B6D5-8C0990BF1284}"/>
    <cellStyle name="Normal 25 2 4" xfId="46035" xr:uid="{E01965BA-AB1F-4BC9-9452-DCE3792D7881}"/>
    <cellStyle name="Normal 25 2 5" xfId="46036" xr:uid="{4BF26DC2-B552-42E7-9C12-AE6D519E7335}"/>
    <cellStyle name="Normal 25 20" xfId="5219" xr:uid="{2D408D6B-1A87-47DD-BFBA-E935CB0E3699}"/>
    <cellStyle name="Normal 25 20 2" xfId="5220" xr:uid="{9D321E1C-926E-4FE7-9613-C190D06FECBD}"/>
    <cellStyle name="Normal 25 20 3" xfId="5221" xr:uid="{8B086DD3-24A0-4E21-8495-7B5BCA1EA5E0}"/>
    <cellStyle name="Normal 25 21" xfId="5222" xr:uid="{536ED7B5-B82B-4A8C-90B3-AA49A69E6C99}"/>
    <cellStyle name="Normal 25 21 2" xfId="5223" xr:uid="{50840E47-75A4-4AD6-8DAE-FAB801E66428}"/>
    <cellStyle name="Normal 25 21 3" xfId="5224" xr:uid="{64558FCF-8455-46C0-988E-52E6FC99FEEF}"/>
    <cellStyle name="Normal 25 22" xfId="5225" xr:uid="{ED47AA2C-8ADD-460B-8F50-D901AFD2EA76}"/>
    <cellStyle name="Normal 25 22 2" xfId="5226" xr:uid="{3159D52F-947A-479A-9D42-70387CFF642F}"/>
    <cellStyle name="Normal 25 22 3" xfId="5227" xr:uid="{A0511203-F799-42EF-882A-BAB2C153E94F}"/>
    <cellStyle name="Normal 25 23" xfId="5228" xr:uid="{1F7A3D1C-D3C7-4C76-9BB6-0785161E6B30}"/>
    <cellStyle name="Normal 25 23 2" xfId="5229" xr:uid="{D9A6314A-1053-43FE-8625-38A3622FCFAC}"/>
    <cellStyle name="Normal 25 23 3" xfId="5230" xr:uid="{9FEC87AA-7E1E-4F6C-A1B9-8657DDF6C765}"/>
    <cellStyle name="Normal 25 3" xfId="5231" xr:uid="{51EA4137-AFBF-4259-AD0E-488B84221825}"/>
    <cellStyle name="Normal 25 3 2" xfId="5232" xr:uid="{84DEEB1D-E87C-46CB-B8DB-5E9D20A6E87B}"/>
    <cellStyle name="Normal 25 3 3" xfId="5233" xr:uid="{B45D9BAB-A6FE-4452-B8CC-84AB1A4F1BB3}"/>
    <cellStyle name="Normal 25 4" xfId="5234" xr:uid="{B81513C0-E192-4F66-B9FF-546BD28D4C60}"/>
    <cellStyle name="Normal 25 4 2" xfId="5235" xr:uid="{7C4EA8D1-9D02-4EC2-A282-7FB5A8F63DB2}"/>
    <cellStyle name="Normal 25 4 3" xfId="5236" xr:uid="{5B7EB296-7C0F-475D-A0DF-0B5881AC6A08}"/>
    <cellStyle name="Normal 25 5" xfId="5237" xr:uid="{6568019C-5A50-4065-8F2C-1C6E2FC9234B}"/>
    <cellStyle name="Normal 25 5 2" xfId="5238" xr:uid="{B2AEAD0E-7156-4AC5-92AB-DC3B17E4C40F}"/>
    <cellStyle name="Normal 25 5 3" xfId="5239" xr:uid="{AB476BD9-2BDB-4789-AF28-A72531EEB95A}"/>
    <cellStyle name="Normal 25 6" xfId="5240" xr:uid="{AE4C4408-7F43-4F06-8C96-3F1BBD620632}"/>
    <cellStyle name="Normal 25 6 2" xfId="5241" xr:uid="{F26EE716-78C1-40AF-9EA1-3E126C983CF6}"/>
    <cellStyle name="Normal 25 6 3" xfId="5242" xr:uid="{82A2D671-DCC7-4C28-9D9B-2F7913E0450C}"/>
    <cellStyle name="Normal 25 7" xfId="5243" xr:uid="{62AFDEE9-C598-4AD8-8A46-C05342D48C12}"/>
    <cellStyle name="Normal 25 7 2" xfId="5244" xr:uid="{09D9E850-5638-4D5F-B365-D4797A8E32E5}"/>
    <cellStyle name="Normal 25 7 3" xfId="5245" xr:uid="{64EAB2C2-F77D-4EA9-99ED-0183D75CD8B4}"/>
    <cellStyle name="Normal 25 8" xfId="5246" xr:uid="{A1CA2B8C-5725-4E0C-A54B-D93869BA5A1A}"/>
    <cellStyle name="Normal 25 8 2" xfId="5247" xr:uid="{E7263FC8-25DE-4D79-8858-168A16B58CAF}"/>
    <cellStyle name="Normal 25 8 3" xfId="5248" xr:uid="{CC0A2BE6-247B-45BD-9C82-C487B03711D8}"/>
    <cellStyle name="Normal 25 9" xfId="5249" xr:uid="{7A49FE5E-C879-473C-B6EB-6FA93761D129}"/>
    <cellStyle name="Normal 25 9 2" xfId="5250" xr:uid="{9FEA277E-3629-4B8E-B082-836143A9C390}"/>
    <cellStyle name="Normal 25 9 3" xfId="5251" xr:uid="{4995901E-69FA-4CEF-8841-41B4492E9C8B}"/>
    <cellStyle name="Normal 26" xfId="11542" xr:uid="{EDB6D1FC-D13F-4019-BBDB-24C7296CF426}"/>
    <cellStyle name="Normal 26 10" xfId="5252" xr:uid="{32FA3EDB-B3B1-4F30-80D4-36DD21FAE1DF}"/>
    <cellStyle name="Normal 26 10 2" xfId="5253" xr:uid="{1D54D7D9-0637-42D5-8E2F-55FEEE7F4B55}"/>
    <cellStyle name="Normal 26 11" xfId="5254" xr:uid="{377BE5C9-A80E-42C4-B071-863677E50A2C}"/>
    <cellStyle name="Normal 26 11 2" xfId="5255" xr:uid="{E0A9379A-57E5-4E14-A5EA-AD4823B9A194}"/>
    <cellStyle name="Normal 26 12" xfId="5256" xr:uid="{6D699444-9841-49C3-87C2-E28143DD5EE0}"/>
    <cellStyle name="Normal 26 12 2" xfId="5257" xr:uid="{4F0CEE92-1D33-4B68-9585-78CBF963A310}"/>
    <cellStyle name="Normal 26 13" xfId="23374" xr:uid="{C4614540-CFD5-4DCC-8A95-E815D7F5A32B}"/>
    <cellStyle name="Normal 26 14" xfId="46037" xr:uid="{1F34E757-B11E-4D5D-BA3F-3A25B52351C3}"/>
    <cellStyle name="Normal 26 2" xfId="5258" xr:uid="{B5D9EDEB-3205-4B29-8340-252AF245F06D}"/>
    <cellStyle name="Normal 26 2 2" xfId="46038" xr:uid="{EBBBA0C9-5B66-4D01-9C45-016C039EC5C6}"/>
    <cellStyle name="Normal 26 2 3" xfId="46039" xr:uid="{A8361148-6E86-431B-BF0E-98419855614C}"/>
    <cellStyle name="Normal 26 2 4" xfId="46040" xr:uid="{D06185AD-7B82-4FBB-8551-00AB8D18C41F}"/>
    <cellStyle name="Normal 26 2 5" xfId="46041" xr:uid="{74A2576A-24C3-4F4A-A633-784F2C4DE3A3}"/>
    <cellStyle name="Normal 26 3" xfId="5259" xr:uid="{50C73620-67CE-4F6E-8CCA-8E00E35ECAD8}"/>
    <cellStyle name="Normal 26 4" xfId="5260" xr:uid="{76C17908-A857-4F20-BCC6-A849EC8E70EA}"/>
    <cellStyle name="Normal 26 4 2" xfId="5261" xr:uid="{EF4D059E-A49E-4615-80AC-4E2DDF399DBD}"/>
    <cellStyle name="Normal 26 5" xfId="5262" xr:uid="{325290C2-75F1-4191-8B19-EAC75BCC3063}"/>
    <cellStyle name="Normal 26 5 2" xfId="5263" xr:uid="{F7402631-2D3D-4138-AE25-AA69F1947B40}"/>
    <cellStyle name="Normal 26 6" xfId="5264" xr:uid="{B668274C-0B78-4505-8FDB-3559F0340672}"/>
    <cellStyle name="Normal 26 6 2" xfId="5265" xr:uid="{FCABB8E3-9DE3-4172-B650-72E866BABC95}"/>
    <cellStyle name="Normal 26 7" xfId="5266" xr:uid="{447C49AD-85E4-4CAD-90B6-E66F6672039F}"/>
    <cellStyle name="Normal 26 7 2" xfId="5267" xr:uid="{5A8843A6-52D4-4FC1-B384-45B4A2A51D1E}"/>
    <cellStyle name="Normal 26 8" xfId="5268" xr:uid="{3A6D507C-EF7D-4901-AD75-BCFEC1CCD79B}"/>
    <cellStyle name="Normal 26 8 2" xfId="5269" xr:uid="{430F7161-7304-448C-90EB-4C9B6C0EE315}"/>
    <cellStyle name="Normal 26 9" xfId="5270" xr:uid="{6C079294-5A69-48DF-967A-7C8DBF31159A}"/>
    <cellStyle name="Normal 26 9 2" xfId="5271" xr:uid="{4DC1F66F-774A-425B-B760-D7D7B0343AD0}"/>
    <cellStyle name="Normal 27" xfId="44280" xr:uid="{3BC91F35-E8C3-42BC-BA67-99E2C203F703}"/>
    <cellStyle name="Normal 27 10" xfId="5272" xr:uid="{3D6854D8-D94B-4830-862A-A16A3561386D}"/>
    <cellStyle name="Normal 27 10 2" xfId="5273" xr:uid="{C8561471-71A0-42B8-B8A5-49250640EA55}"/>
    <cellStyle name="Normal 27 11" xfId="5274" xr:uid="{13F44D93-8CDF-4BC4-BC75-0BDD4F379844}"/>
    <cellStyle name="Normal 27 11 2" xfId="5275" xr:uid="{8EEADD32-A6EE-4075-BFC0-D89D374E662D}"/>
    <cellStyle name="Normal 27 12" xfId="5276" xr:uid="{8D6F1BA2-7FE9-460A-98BF-CE8CF63D8544}"/>
    <cellStyle name="Normal 27 12 2" xfId="5277" xr:uid="{5872208C-A446-49FA-B07C-E8275AA35C66}"/>
    <cellStyle name="Normal 27 13" xfId="44298" xr:uid="{789DCCAC-BD5C-418F-9122-AC8A84CA1346}"/>
    <cellStyle name="Normal 27 13 2" xfId="44694" xr:uid="{2CF2E91B-C0A3-4569-AFE3-A96180428413}"/>
    <cellStyle name="Normal 27 2" xfId="5278" xr:uid="{F167AB2F-C6F5-4A3E-830C-CF1DDA6E13CA}"/>
    <cellStyle name="Normal 27 2 2" xfId="46042" xr:uid="{B754637D-50A6-4CE0-ADA0-E02C8984C859}"/>
    <cellStyle name="Normal 27 2 3" xfId="46043" xr:uid="{BCEED6D5-DC55-479F-9D77-D762DEDC66E7}"/>
    <cellStyle name="Normal 27 2 4" xfId="46044" xr:uid="{463661E0-6EBD-412A-8660-755E82A22B0C}"/>
    <cellStyle name="Normal 27 2 5" xfId="46045" xr:uid="{7FA5E89E-BCE6-41E1-AE1C-38F894E0DA6F}"/>
    <cellStyle name="Normal 27 3" xfId="5279" xr:uid="{CFE0A818-6BD0-4467-B442-0C2F5E2AB46C}"/>
    <cellStyle name="Normal 27 4" xfId="5280" xr:uid="{F55D7A3A-67AE-4C4F-9ECB-02DB4DE79CDB}"/>
    <cellStyle name="Normal 27 4 2" xfId="5281" xr:uid="{CE9EE139-C741-4A83-BEFB-0422D202346A}"/>
    <cellStyle name="Normal 27 5" xfId="5282" xr:uid="{58EBB170-1D08-4494-9D1E-FA4417707160}"/>
    <cellStyle name="Normal 27 5 2" xfId="5283" xr:uid="{ABF91CD6-37FA-4CF3-B015-ADB067E4CC45}"/>
    <cellStyle name="Normal 27 6" xfId="5284" xr:uid="{5A4D1DCA-9F31-4115-A60D-4D78F00D7F75}"/>
    <cellStyle name="Normal 27 6 2" xfId="5285" xr:uid="{607DFC10-575F-4039-8FE7-2D6D4A275589}"/>
    <cellStyle name="Normal 27 7" xfId="5286" xr:uid="{1BB96451-9AA1-487D-9972-B31479DFD1D9}"/>
    <cellStyle name="Normal 27 7 2" xfId="5287" xr:uid="{3C90F81A-34ED-4930-BA38-100F1F6B4EAF}"/>
    <cellStyle name="Normal 27 8" xfId="5288" xr:uid="{2623673D-E596-46F7-B4BC-5AB9CBBDA67A}"/>
    <cellStyle name="Normal 27 8 2" xfId="5289" xr:uid="{ACB368A2-0E01-46BB-BCAF-DD23729149E8}"/>
    <cellStyle name="Normal 27 9" xfId="5290" xr:uid="{F37C7630-91DB-4AAB-8E61-8287A4D9035D}"/>
    <cellStyle name="Normal 27 9 2" xfId="5291" xr:uid="{07C4566E-B553-46E3-A265-4351B0186568}"/>
    <cellStyle name="Normal 28" xfId="44282" xr:uid="{0B2CF4F7-096D-4C39-8F45-A5B15553E108}"/>
    <cellStyle name="Normal 28 2" xfId="5292" xr:uid="{AA18207B-3207-46A8-9A59-F89D857AC5B3}"/>
    <cellStyle name="Normal 28 2 2" xfId="46046" xr:uid="{37B1115E-64BB-4C75-A1F9-6F559619F7ED}"/>
    <cellStyle name="Normal 28 2 3" xfId="46047" xr:uid="{C6A178DD-253A-4AF8-87EC-6252B26DA30A}"/>
    <cellStyle name="Normal 28 2 4" xfId="46048" xr:uid="{EAB8913A-EDD3-48E9-BAE0-6FB4BA7E809E}"/>
    <cellStyle name="Normal 28 2 5" xfId="46049" xr:uid="{6CA48515-48D1-4E43-B437-E71D2D8AA2BB}"/>
    <cellStyle name="Normal 28 3" xfId="46050" xr:uid="{A75F4695-B218-449D-A6CB-30469BEA5A08}"/>
    <cellStyle name="Normal 28 4" xfId="46051" xr:uid="{D1CBBB3E-47DD-4C02-99F2-5DE1662F60DF}"/>
    <cellStyle name="Normal 28 5" xfId="46052" xr:uid="{8D2D044E-4194-4E5D-A8DA-520E86DF8967}"/>
    <cellStyle name="Normal 28 6" xfId="46053" xr:uid="{B80126D9-60A9-4E1A-9135-6B393F1A8A8D}"/>
    <cellStyle name="Normal 29" xfId="23375" xr:uid="{BD986D28-1421-4334-8ACC-A2E7763B2DFD}"/>
    <cellStyle name="Normal 29 2" xfId="5293" xr:uid="{5F1DF7C6-AFD0-479C-A4DF-34A947F91938}"/>
    <cellStyle name="Normal 29 2 2" xfId="44695" xr:uid="{E48C550A-A6EE-4648-B211-3E1225694241}"/>
    <cellStyle name="Normal 29 2 3" xfId="46054" xr:uid="{845B09A1-D284-4D46-BFD6-AA52A330CDCD}"/>
    <cellStyle name="Normal 29 2 4" xfId="46055" xr:uid="{7691E250-9C40-4155-8EBD-A5C709FF4E92}"/>
    <cellStyle name="Normal 29 2 5" xfId="46056" xr:uid="{DE1490B6-9714-4985-AF50-5F91C5E1C91F}"/>
    <cellStyle name="Normal 29 3" xfId="5294" xr:uid="{B937A61B-E934-4681-BFEF-107E9E34AF8D}"/>
    <cellStyle name="Normal 29 3 2" xfId="5295" xr:uid="{3442FEBB-A19D-4B77-BB4E-F278AC53F918}"/>
    <cellStyle name="Normal 29 4" xfId="44696" xr:uid="{9BD139E3-7D1A-41E2-A708-4C7668AACB53}"/>
    <cellStyle name="Normal 29 5" xfId="46057" xr:uid="{4F494407-0736-4582-B80B-0828825C9EE8}"/>
    <cellStyle name="Normal 29 6" xfId="46058" xr:uid="{FD09BFE4-C392-404C-8235-589608ED07C1}"/>
    <cellStyle name="Normal 3" xfId="6" xr:uid="{E1AC9BAA-4A5E-490E-B84A-B7E4C9A6DEE1}"/>
    <cellStyle name="Normal 3 10" xfId="5296" xr:uid="{5F407961-3CE3-42B8-8B22-F5895D25B43C}"/>
    <cellStyle name="Normal 3 10 2" xfId="5297" xr:uid="{8D33B384-BD0F-43C0-BC18-212D63B98F62}"/>
    <cellStyle name="Normal 3 10 3" xfId="5298" xr:uid="{F1766255-6FFC-475B-966E-592AE6F110FD}"/>
    <cellStyle name="Normal 3 100" xfId="23376" xr:uid="{FB6041C2-06AF-4449-9ACD-F791FA28A6A7}"/>
    <cellStyle name="Normal 3 101" xfId="46854" xr:uid="{41019DF7-908D-47C4-8A13-3232BF0BE28D}"/>
    <cellStyle name="Normal 3 11" xfId="5299" xr:uid="{4841819A-556D-4965-9203-E22D13846976}"/>
    <cellStyle name="Normal 3 11 2" xfId="5300" xr:uid="{6DFE975A-4EF3-4BA9-9FEA-3C96CD61920A}"/>
    <cellStyle name="Normal 3 11 3" xfId="5301" xr:uid="{9E567FAD-901F-4D18-8BB3-055FABD2A7CA}"/>
    <cellStyle name="Normal 3 12" xfId="5302" xr:uid="{A4896BDD-64E1-491D-88BF-29368BD34326}"/>
    <cellStyle name="Normal 3 12 2" xfId="5303" xr:uid="{8C3A0CE4-2747-4469-9013-9FBFB8B382E1}"/>
    <cellStyle name="Normal 3 12 3" xfId="5304" xr:uid="{D2DDBCAE-D865-40E0-B39B-D19B28018BF8}"/>
    <cellStyle name="Normal 3 13" xfId="5305" xr:uid="{832387B4-5C05-47FC-91D4-714D4C829F9A}"/>
    <cellStyle name="Normal 3 13 2" xfId="5306" xr:uid="{3C1B9944-2B94-417C-BB41-A0964CA97751}"/>
    <cellStyle name="Normal 3 13 3" xfId="5307" xr:uid="{50CFEDDA-49DF-4446-8041-A3BAC6A70241}"/>
    <cellStyle name="Normal 3 14" xfId="5308" xr:uid="{BC20C7EE-A7D1-4AD6-80CE-9C38B65C9D79}"/>
    <cellStyle name="Normal 3 14 2" xfId="5309" xr:uid="{47AD5719-85FE-49C4-9BAE-01ABA15A94CD}"/>
    <cellStyle name="Normal 3 14 3" xfId="5310" xr:uid="{C3847C9D-4C4A-4A4F-BCCA-7E0F4431A517}"/>
    <cellStyle name="Normal 3 15" xfId="5311" xr:uid="{0E56B586-A39C-4382-A85A-2106782A8AB7}"/>
    <cellStyle name="Normal 3 15 2" xfId="5312" xr:uid="{2FF4B153-0CCB-4B36-B75D-39EDE7800A3D}"/>
    <cellStyle name="Normal 3 15 3" xfId="5313" xr:uid="{4B11A62D-BE3E-47A3-8F35-A8EA8BB5D242}"/>
    <cellStyle name="Normal 3 16" xfId="5314" xr:uid="{4152C448-28E1-4BDA-B745-114883CFF99E}"/>
    <cellStyle name="Normal 3 16 2" xfId="5315" xr:uid="{E772B9EF-9D17-4A17-A65C-0D891B0C086D}"/>
    <cellStyle name="Normal 3 16 3" xfId="5316" xr:uid="{445D051B-5CBB-4244-BEDA-D2A85545766C}"/>
    <cellStyle name="Normal 3 17" xfId="5317" xr:uid="{15311CE9-BB8C-4DCB-8856-BF17F3D4B68E}"/>
    <cellStyle name="Normal 3 17 2" xfId="5318" xr:uid="{BA15FF96-3884-4CCB-B655-AB68AF9AC440}"/>
    <cellStyle name="Normal 3 17 3" xfId="5319" xr:uid="{5CD3A222-D4A5-48F3-B713-E7F100FCAFF9}"/>
    <cellStyle name="Normal 3 18" xfId="5320" xr:uid="{145F378F-03BE-4B3C-82CF-B6099B6EAB81}"/>
    <cellStyle name="Normal 3 18 2" xfId="5321" xr:uid="{C9755E9C-3555-4877-B7DA-053D7559A92A}"/>
    <cellStyle name="Normal 3 18 3" xfId="5322" xr:uid="{0DD41AD9-91FD-4E4B-A0E8-8A75F181198F}"/>
    <cellStyle name="Normal 3 19" xfId="5323" xr:uid="{4D9EBCB0-4A63-4228-9B96-C1750467D398}"/>
    <cellStyle name="Normal 3 19 2" xfId="5324" xr:uid="{007C09C3-5EB8-4BDE-9C2F-E9FB1916B989}"/>
    <cellStyle name="Normal 3 19 3" xfId="5325" xr:uid="{F69EF636-A8CE-4966-86FE-007915FC7839}"/>
    <cellStyle name="Normal 3 2" xfId="5326" xr:uid="{D039E165-8636-4AF4-AA37-840A0A887906}"/>
    <cellStyle name="Normal 3 2 10" xfId="5327" xr:uid="{E40617CC-E9C7-4195-9C0B-A13978058C20}"/>
    <cellStyle name="Normal 3 2 11" xfId="5328" xr:uid="{1D2ADC09-347F-4CEB-8D49-85C9DA86C68F}"/>
    <cellStyle name="Normal 3 2 12" xfId="5329" xr:uid="{2D5CF0BC-75CD-4690-8C3D-A8F8180DA8EC}"/>
    <cellStyle name="Normal 3 2 13" xfId="5330" xr:uid="{B9B0013C-B6EC-43E2-8819-661265660201}"/>
    <cellStyle name="Normal 3 2 14" xfId="5331" xr:uid="{B571A2DF-00D5-4EF6-BBD2-A9CA2B99A23C}"/>
    <cellStyle name="Normal 3 2 15" xfId="5332" xr:uid="{D6225692-9823-4811-8C33-514CF71BD1B8}"/>
    <cellStyle name="Normal 3 2 16" xfId="5333" xr:uid="{33475FC0-1A76-4CDC-8371-EDC78DA2ED72}"/>
    <cellStyle name="Normal 3 2 17" xfId="5334" xr:uid="{5D02D5BA-6B16-47C8-A034-B243130B1546}"/>
    <cellStyle name="Normal 3 2 18" xfId="23377" xr:uid="{6D671CFE-9A57-4B2C-8F70-6A0901D6D84C}"/>
    <cellStyle name="Normal 3 2 18 2" xfId="23378" xr:uid="{B3B3F79F-DAE3-4ABA-AAF1-6269AF540B9D}"/>
    <cellStyle name="Normal 3 2 18 2 2" xfId="23379" xr:uid="{096D4EEB-86AE-44D4-A4CE-DAF33E393C09}"/>
    <cellStyle name="Normal 3 2 18 2 2 2" xfId="23380" xr:uid="{EDFB25AC-4977-48F5-B88A-2E1A2B48D969}"/>
    <cellStyle name="Normal 3 2 18 2 3" xfId="23381" xr:uid="{E288DEDC-F183-4B6E-9702-5BCC524099DC}"/>
    <cellStyle name="Normal 3 2 18 3" xfId="23382" xr:uid="{D1524681-CA4C-4E42-BE9A-84F8634BF95B}"/>
    <cellStyle name="Normal 3 2 18 4" xfId="23383" xr:uid="{7D1A0827-CCBF-48A6-B98B-A3413F867E48}"/>
    <cellStyle name="Normal 3 2 18 5" xfId="23384" xr:uid="{8FDC5F5A-61D6-4DB1-A5BB-9E1A48EB1438}"/>
    <cellStyle name="Normal 3 2 18 5 2" xfId="23385" xr:uid="{744A960C-50B0-4242-9B8A-62870566001F}"/>
    <cellStyle name="Normal 3 2 18 6" xfId="23386" xr:uid="{FB0BACB7-C482-46A6-88F9-592BAF602329}"/>
    <cellStyle name="Normal 3 2 19" xfId="23387" xr:uid="{AC2C763C-83CF-48A6-A84D-D200CEEBD962}"/>
    <cellStyle name="Normal 3 2 2" xfId="5335" xr:uid="{7E4EBEFA-70EE-4F76-B9F5-19315DAC82BF}"/>
    <cellStyle name="Normal 3 2 2 10" xfId="5336" xr:uid="{8B78B363-3753-4296-8DC0-DC4C114A24C5}"/>
    <cellStyle name="Normal 3 2 2 11" xfId="5337" xr:uid="{07A9C468-318B-41D1-8FAB-CE10AF5084EA}"/>
    <cellStyle name="Normal 3 2 2 12" xfId="5338" xr:uid="{4C66BEEF-517F-484F-9C31-F3EEDE4494A4}"/>
    <cellStyle name="Normal 3 2 2 13" xfId="5339" xr:uid="{7BD17FE0-C873-4204-977A-966667924108}"/>
    <cellStyle name="Normal 3 2 2 13 2" xfId="23388" xr:uid="{83A81966-B421-4EE8-8A1E-EB08143AFD7A}"/>
    <cellStyle name="Normal 3 2 2 13 2 2" xfId="23389" xr:uid="{00B8FA41-79E2-40B1-9723-7F1151392A05}"/>
    <cellStyle name="Normal 3 2 2 13 3" xfId="23390" xr:uid="{A4F71287-D946-45F1-A1E3-249242268693}"/>
    <cellStyle name="Normal 3 2 2 13 4" xfId="23391" xr:uid="{F96FFA6B-378E-4AE1-93DB-DF2D269B874A}"/>
    <cellStyle name="Normal 3 2 2 14" xfId="23392" xr:uid="{4DE0B2EA-C1C7-4929-99F1-136CA2033B8A}"/>
    <cellStyle name="Normal 3 2 2 14 2" xfId="23393" xr:uid="{D67CBC5A-74DB-4BFF-87E0-14D55C2719CD}"/>
    <cellStyle name="Normal 3 2 2 15" xfId="23394" xr:uid="{6D9D6052-EB54-4F8C-AA14-EF808AC85275}"/>
    <cellStyle name="Normal 3 2 2 16" xfId="23395" xr:uid="{DD964B71-1623-4BAA-8323-1AB8644354DB}"/>
    <cellStyle name="Normal 3 2 2 16 2" xfId="23396" xr:uid="{345CC047-3323-46D9-933E-4D2F40771100}"/>
    <cellStyle name="Normal 3 2 2 17" xfId="23397" xr:uid="{4B4E96CD-DCB4-4CA6-BCB4-46F8348977DC}"/>
    <cellStyle name="Normal 3 2 2 18" xfId="23398" xr:uid="{13893A13-660D-4618-9D12-84700BB6633A}"/>
    <cellStyle name="Normal 3 2 2 19" xfId="23399" xr:uid="{34D15F82-CAF5-4F39-8606-FE1334BE12BF}"/>
    <cellStyle name="Normal 3 2 2 2" xfId="5340" xr:uid="{7333102C-E2EC-4299-BE6E-00289DA5603D}"/>
    <cellStyle name="Normal 3 2 2 2 2" xfId="23400" xr:uid="{8725C4E5-D558-4B18-8911-027EB410A9D2}"/>
    <cellStyle name="Normal 3 2 2 2 2 2" xfId="23401" xr:uid="{B01AC83E-739E-4B69-B493-15DFAD46A7CE}"/>
    <cellStyle name="Normal 3 2 2 2 3" xfId="23402" xr:uid="{91262866-AF9B-49C3-ABDD-0EF7C6CDB8F1}"/>
    <cellStyle name="Normal 3 2 2 2 4" xfId="23403" xr:uid="{765EF5EF-CA40-4E51-9D66-E34C64594791}"/>
    <cellStyle name="Normal 3 2 2 20" xfId="23404" xr:uid="{39CC9B8D-3138-49DC-8BF5-4833EA962D8C}"/>
    <cellStyle name="Normal 3 2 2 21" xfId="23405" xr:uid="{95665FCF-BEAB-4097-888F-40F1922F4A16}"/>
    <cellStyle name="Normal 3 2 2 22" xfId="23406" xr:uid="{B8F0E9C7-B79F-4952-ADAD-D30BF961E4B0}"/>
    <cellStyle name="Normal 3 2 2 23" xfId="23407" xr:uid="{E755DE62-18DE-46C4-98D6-EC3618EC5408}"/>
    <cellStyle name="Normal 3 2 2 24" xfId="23408" xr:uid="{4901C5D0-9A8E-4C4F-A4A5-6C8B05ABADE1}"/>
    <cellStyle name="Normal 3 2 2 25" xfId="23409" xr:uid="{73DA822C-7949-48E9-A792-513EF701BCD4}"/>
    <cellStyle name="Normal 3 2 2 26" xfId="23410" xr:uid="{3806F88F-28B9-4519-9D17-C21320872020}"/>
    <cellStyle name="Normal 3 2 2 27" xfId="23411" xr:uid="{36E3FF96-7F89-4F20-A0B5-F9C8A2E20109}"/>
    <cellStyle name="Normal 3 2 2 3" xfId="5341" xr:uid="{13139490-B736-4EAD-98E0-008652087431}"/>
    <cellStyle name="Normal 3 2 2 4" xfId="5342" xr:uid="{01684506-1F01-4D35-80F7-E28A96DED2A7}"/>
    <cellStyle name="Normal 3 2 2 5" xfId="5343" xr:uid="{7B9503CB-F37D-4E48-9BF7-0BD60A5A1D79}"/>
    <cellStyle name="Normal 3 2 2 6" xfId="5344" xr:uid="{25E5C39C-B9F2-4494-B63F-A5DEA0BF2314}"/>
    <cellStyle name="Normal 3 2 2 7" xfId="5345" xr:uid="{78092369-2E77-45C8-B733-FCD46BBB4648}"/>
    <cellStyle name="Normal 3 2 2 8" xfId="5346" xr:uid="{9E13A663-806D-4812-9094-097DA2C4017C}"/>
    <cellStyle name="Normal 3 2 2 9" xfId="5347" xr:uid="{4F302772-2DE1-447C-ACFD-A30E0FB89DF8}"/>
    <cellStyle name="Normal 3 2 20" xfId="23412" xr:uid="{51D72CB7-90E3-4033-8BBB-B5281C0C5444}"/>
    <cellStyle name="Normal 3 2 21" xfId="23413" xr:uid="{2B7A2815-D9B3-4091-AD18-D93A03B043C7}"/>
    <cellStyle name="Normal 3 2 22" xfId="23414" xr:uid="{3A0C55F2-38C2-427C-A69F-80D5CAF7337B}"/>
    <cellStyle name="Normal 3 2 23" xfId="23415" xr:uid="{CF14C6AC-6D30-4170-87FF-BC0A8E28E853}"/>
    <cellStyle name="Normal 3 2 24" xfId="23416" xr:uid="{A1CAAB08-1C53-414D-91D1-A52A5FF7D60B}"/>
    <cellStyle name="Normal 3 2 25" xfId="23417" xr:uid="{2A06392C-0638-4514-AD67-4625A023B645}"/>
    <cellStyle name="Normal 3 2 26" xfId="23418" xr:uid="{9531471D-7616-4CEE-A4F0-E8725B1D53B5}"/>
    <cellStyle name="Normal 3 2 27" xfId="23419" xr:uid="{A16F697A-49C0-4E05-8D0A-F90D8D863E7E}"/>
    <cellStyle name="Normal 3 2 28" xfId="23420" xr:uid="{B188D7EE-F86E-4C89-A058-910AF3EC9379}"/>
    <cellStyle name="Normal 3 2 29" xfId="23421" xr:uid="{AB4E464D-BD84-4D62-8ECD-332D33D512C8}"/>
    <cellStyle name="Normal 3 2 3" xfId="5348" xr:uid="{2F24771B-6EC1-4E7C-A4D1-B933025DB7DF}"/>
    <cellStyle name="Normal 3 2 3 10" xfId="5349" xr:uid="{D32B5E5C-1145-45AE-A477-3492E26F391A}"/>
    <cellStyle name="Normal 3 2 3 2" xfId="5350" xr:uid="{CFE875F3-2306-43DB-A792-A5C0A7325E9F}"/>
    <cellStyle name="Normal 3 2 3 2 10" xfId="5351" xr:uid="{94D01E38-CD0C-4934-A84F-C9CE74E2D1F9}"/>
    <cellStyle name="Normal 3 2 3 2 2" xfId="5352" xr:uid="{7A55D0F9-AB32-4C82-8D5D-2CAF3DB88825}"/>
    <cellStyle name="Normal 3 2 3 2 2 2" xfId="5353" xr:uid="{FD5CE537-6A06-48FD-94B4-282A0A77BD3E}"/>
    <cellStyle name="Normal 3 2 3 2 2 2 2" xfId="5354" xr:uid="{6983BAA0-FD6B-4685-BEF1-79E0CB54A0EE}"/>
    <cellStyle name="Normal 3 2 3 2 2 2 3" xfId="5355" xr:uid="{F46DD01F-391E-4436-9879-389B5ADB0966}"/>
    <cellStyle name="Normal 3 2 3 2 2 2 4" xfId="5356" xr:uid="{09A6097F-9921-4AEA-A397-C54882CBE980}"/>
    <cellStyle name="Normal 3 2 3 2 2 2 5" xfId="5357" xr:uid="{6011574F-C0B2-4D67-A25B-A24AF685EACB}"/>
    <cellStyle name="Normal 3 2 3 2 2 2 6" xfId="5358" xr:uid="{B85AA27D-0025-4531-A86D-DEBDE57DE01D}"/>
    <cellStyle name="Normal 3 2 3 2 2 2 7" xfId="5359" xr:uid="{87E18342-4C8E-4DFC-AC48-2CF05B4D948E}"/>
    <cellStyle name="Normal 3 2 3 2 2 2 8" xfId="5360" xr:uid="{F5625B8C-9FD3-4737-B559-2860DBF1E04D}"/>
    <cellStyle name="Normal 3 2 3 2 2 2 9" xfId="5361" xr:uid="{D4292F56-DF85-4184-9049-50537E662321}"/>
    <cellStyle name="Normal 3 2 3 2 2 3" xfId="5362" xr:uid="{ECB4206B-5AE3-478F-A6E0-7DD1E1564950}"/>
    <cellStyle name="Normal 3 2 3 2 2 4" xfId="5363" xr:uid="{C793A086-A30C-4349-8EE1-2BFD281E35D5}"/>
    <cellStyle name="Normal 3 2 3 2 2 5" xfId="5364" xr:uid="{E525755F-6107-45FB-BF8B-6A5AF46E7457}"/>
    <cellStyle name="Normal 3 2 3 2 2 6" xfId="5365" xr:uid="{0A11E204-A639-4687-860C-25767144F7F9}"/>
    <cellStyle name="Normal 3 2 3 2 2 7" xfId="5366" xr:uid="{37026A1E-5E6F-4633-ACF9-A5E478B3EEDF}"/>
    <cellStyle name="Normal 3 2 3 2 2 8" xfId="5367" xr:uid="{6502FAF5-0149-43BF-99F1-B1727EB14021}"/>
    <cellStyle name="Normal 3 2 3 2 2 9" xfId="5368" xr:uid="{6838B1F7-5726-41B5-AB8D-560F9EB2853B}"/>
    <cellStyle name="Normal 3 2 3 2 3" xfId="5369" xr:uid="{BB06DD0A-AB6E-469B-8026-15238230B5F4}"/>
    <cellStyle name="Normal 3 2 3 2 4" xfId="5370" xr:uid="{DA8AE1DE-E1DF-46FB-8737-86E0C8BD5A1A}"/>
    <cellStyle name="Normal 3 2 3 2 5" xfId="5371" xr:uid="{AEE11693-966D-463C-A795-B07FF2039BAA}"/>
    <cellStyle name="Normal 3 2 3 2 6" xfId="5372" xr:uid="{371DF56C-A8FF-4377-9C1E-78587F06E9D3}"/>
    <cellStyle name="Normal 3 2 3 2 7" xfId="5373" xr:uid="{10542FF8-E8B6-4D72-A8A2-073E8AF08672}"/>
    <cellStyle name="Normal 3 2 3 2 8" xfId="5374" xr:uid="{308CA5C4-CFB5-4DAF-BD24-87AB1180169E}"/>
    <cellStyle name="Normal 3 2 3 2 9" xfId="5375" xr:uid="{56B26AFB-82D4-4554-B914-147EC224B2D0}"/>
    <cellStyle name="Normal 3 2 3 3" xfId="5376" xr:uid="{97620495-293D-43F1-A436-F88C080C52E2}"/>
    <cellStyle name="Normal 3 2 3 3 2" xfId="5377" xr:uid="{5ACC5CFB-261D-4E28-BF60-4577841FD3F4}"/>
    <cellStyle name="Normal 3 2 3 3 3" xfId="5378" xr:uid="{E4EA1209-416E-4EC3-BE1C-DA858BC6C55E}"/>
    <cellStyle name="Normal 3 2 3 3 4" xfId="5379" xr:uid="{6EBD4777-F108-4B66-921D-8E0DC8A9CBA6}"/>
    <cellStyle name="Normal 3 2 3 3 5" xfId="5380" xr:uid="{29BF1C24-D2F0-4384-BD69-A6F08A00A0A9}"/>
    <cellStyle name="Normal 3 2 3 3 6" xfId="5381" xr:uid="{689A601A-2FF4-4EF6-91F5-F6B6D1795E6B}"/>
    <cellStyle name="Normal 3 2 3 3 7" xfId="5382" xr:uid="{BAC6C1F7-25C5-4696-BDC7-2DE594432558}"/>
    <cellStyle name="Normal 3 2 3 3 7 2" xfId="23422" xr:uid="{7CC24821-295E-4116-AF51-64A27B8F1E04}"/>
    <cellStyle name="Normal 3 2 3 3 7 2 2" xfId="23423" xr:uid="{EB45205D-BB96-4DA2-A03B-DC68CA2AF709}"/>
    <cellStyle name="Normal 3 2 3 3 7 3" xfId="23424" xr:uid="{547E8DC6-10C8-422D-A649-DB8698407533}"/>
    <cellStyle name="Normal 3 2 3 3 8" xfId="5383" xr:uid="{CC4F54B2-589E-4665-908C-F91ADF0673B9}"/>
    <cellStyle name="Normal 3 2 3 3 8 2" xfId="23425" xr:uid="{A47401FD-857A-4F8A-847A-5B24C69026A4}"/>
    <cellStyle name="Normal 3 2 3 3 8 2 2" xfId="23426" xr:uid="{0931E02D-B1F8-4E21-B4CC-078F6ADEF5DC}"/>
    <cellStyle name="Normal 3 2 3 3 8 3" xfId="23427" xr:uid="{FEF81785-3C9D-424D-A92F-D395977B57AD}"/>
    <cellStyle name="Normal 3 2 3 3 9" xfId="5384" xr:uid="{28AFA121-66B8-4D14-AD04-D04F0E2FB17D}"/>
    <cellStyle name="Normal 3 2 3 3 9 2" xfId="23428" xr:uid="{3B02A7A9-A47A-472F-823F-E9E2F922F012}"/>
    <cellStyle name="Normal 3 2 3 3 9 2 2" xfId="23429" xr:uid="{A196CC2E-2504-459E-88B2-F7570BA2D90D}"/>
    <cellStyle name="Normal 3 2 3 3 9 3" xfId="23430" xr:uid="{9E743306-D628-4E5C-A137-CFA49ED52161}"/>
    <cellStyle name="Normal 3 2 3 4" xfId="5385" xr:uid="{6F013F7C-86F8-43DC-99F2-188625E1DF97}"/>
    <cellStyle name="Normal 3 2 3 4 2" xfId="23431" xr:uid="{D5025EA1-6104-4A75-B0FE-EBB570C2708E}"/>
    <cellStyle name="Normal 3 2 3 4 2 2" xfId="23432" xr:uid="{016A9EEB-954B-4203-A091-032EC159DBEE}"/>
    <cellStyle name="Normal 3 2 3 4 3" xfId="23433" xr:uid="{6F2426EE-C1FE-4AB9-8888-59EF7B83E6B1}"/>
    <cellStyle name="Normal 3 2 3 5" xfId="5386" xr:uid="{BCB510BB-CBA9-4B3C-A715-A18117F72C6B}"/>
    <cellStyle name="Normal 3 2 3 5 2" xfId="23434" xr:uid="{D2E55780-85BC-4523-88A7-E880E2A0DDE2}"/>
    <cellStyle name="Normal 3 2 3 5 2 2" xfId="23435" xr:uid="{CEAEA113-5D1E-434A-A3EC-525777F1031A}"/>
    <cellStyle name="Normal 3 2 3 5 3" xfId="23436" xr:uid="{2542190D-590B-4251-9E0C-6A474C8BD5B1}"/>
    <cellStyle name="Normal 3 2 3 6" xfId="5387" xr:uid="{DF6EF39D-A7A3-4425-A91B-974EB875D860}"/>
    <cellStyle name="Normal 3 2 3 6 2" xfId="23437" xr:uid="{FDBDBC96-6B05-4071-AD16-180CCCF1B6AF}"/>
    <cellStyle name="Normal 3 2 3 6 2 2" xfId="23438" xr:uid="{42364BEF-C6C0-4CEC-8BD9-94DAE1D172E2}"/>
    <cellStyle name="Normal 3 2 3 6 3" xfId="23439" xr:uid="{3FBF3F21-D936-4650-9194-42AAB24610AB}"/>
    <cellStyle name="Normal 3 2 3 7" xfId="5388" xr:uid="{0D116629-1633-4ADF-9E13-4577BE4E5B3A}"/>
    <cellStyle name="Normal 3 2 3 7 2" xfId="23440" xr:uid="{8F29376F-0D91-42AA-9B7A-2CED1CEB3C10}"/>
    <cellStyle name="Normal 3 2 3 7 2 2" xfId="23441" xr:uid="{D3D862B2-AC46-4BFC-8806-42380D5BAFF7}"/>
    <cellStyle name="Normal 3 2 3 7 3" xfId="23442" xr:uid="{C6DDB454-E679-41CF-96D7-1BFA132AC5B8}"/>
    <cellStyle name="Normal 3 2 3 8" xfId="5389" xr:uid="{9A99F2FC-1C3F-44A9-ABC3-8E8925EBC7A9}"/>
    <cellStyle name="Normal 3 2 3 8 2" xfId="23443" xr:uid="{637AC52D-6476-49C0-A67D-6A03284E8273}"/>
    <cellStyle name="Normal 3 2 3 8 2 2" xfId="23444" xr:uid="{00B245C4-87E8-409E-BEE0-A4D0C43452EC}"/>
    <cellStyle name="Normal 3 2 3 8 3" xfId="23445" xr:uid="{9CA4B5E8-8837-4401-869C-AAA70BCFB227}"/>
    <cellStyle name="Normal 3 2 3 9" xfId="5390" xr:uid="{8161DE48-7439-4F7E-BE1F-487D2C89C258}"/>
    <cellStyle name="Normal 3 2 3 9 2" xfId="23446" xr:uid="{83DB4C95-8FE4-481F-BD5E-41E17D118A52}"/>
    <cellStyle name="Normal 3 2 3 9 2 2" xfId="23447" xr:uid="{1F8B856A-0970-4EFA-962E-B0D9CE78A9BF}"/>
    <cellStyle name="Normal 3 2 3 9 3" xfId="23448" xr:uid="{6C3BADFB-F344-40D1-985B-1C26016823CD}"/>
    <cellStyle name="Normal 3 2 30" xfId="23449" xr:uid="{B914E7A6-F07C-4C75-925C-6A7C6385E350}"/>
    <cellStyle name="Normal 3 2 31" xfId="23450" xr:uid="{3668B9D7-3880-4F7B-B090-E7D214EC4CAD}"/>
    <cellStyle name="Normal 3 2 32" xfId="23451" xr:uid="{80610A06-3467-4C2B-B1C7-A8AD1E34DF69}"/>
    <cellStyle name="Normal 3 2 33" xfId="23452" xr:uid="{AE4A8357-D0E6-4195-AF6B-4D7E55FC9480}"/>
    <cellStyle name="Normal 3 2 34" xfId="23453" xr:uid="{A940DCBF-7747-4328-92BD-C6F836183248}"/>
    <cellStyle name="Normal 3 2 35" xfId="23454" xr:uid="{F5C86ED9-7B7C-4832-AC4B-E7D8B8E9C652}"/>
    <cellStyle name="Normal 3 2 36" xfId="23455" xr:uid="{11013DF8-B06E-4C3B-A5D8-6D84212F1735}"/>
    <cellStyle name="Normal 3 2 37" xfId="23456" xr:uid="{036AB17B-378A-4F69-B6E2-236EE76F745B}"/>
    <cellStyle name="Normal 3 2 38" xfId="23457" xr:uid="{B2039722-E4E2-441F-9F8D-6189591C8E8E}"/>
    <cellStyle name="Normal 3 2 39" xfId="23458" xr:uid="{267E4E24-79D7-4EFB-830B-DD1FAE92DF8E}"/>
    <cellStyle name="Normal 3 2 4" xfId="5391" xr:uid="{717D5DEC-3DF7-403A-B61F-375FB55164D7}"/>
    <cellStyle name="Normal 3 2 4 2" xfId="23459" xr:uid="{7A476176-0FA0-480D-BD09-89432F4BC83B}"/>
    <cellStyle name="Normal 3 2 4 2 2" xfId="23460" xr:uid="{1BDF7E8B-C218-4361-B1E1-027BF6D67588}"/>
    <cellStyle name="Normal 3 2 4 3" xfId="23461" xr:uid="{F67BB6B8-D953-4979-AA76-A9C69DD2633B}"/>
    <cellStyle name="Normal 3 2 40" xfId="23462" xr:uid="{5D9F11CA-1816-4C04-827F-10D12A5D43AB}"/>
    <cellStyle name="Normal 3 2 40 2" xfId="23463" xr:uid="{84620BA0-6AA7-44DE-A8CB-8CB1CB84C84F}"/>
    <cellStyle name="Normal 3 2 40 2 2" xfId="23464" xr:uid="{48839E7E-08D6-450A-8B18-1A8F4E821A3B}"/>
    <cellStyle name="Normal 3 2 40 3" xfId="23465" xr:uid="{720B0D1F-4445-4001-8DC2-C75E7ABE7E43}"/>
    <cellStyle name="Normal 3 2 41" xfId="23466" xr:uid="{DD500943-A58C-4469-8F8E-31BB0D94ADC3}"/>
    <cellStyle name="Normal 3 2 42" xfId="23467" xr:uid="{19E67D78-765B-4C37-99CC-00ED45419BA9}"/>
    <cellStyle name="Normal 3 2 42 2" xfId="23468" xr:uid="{A5B53F7B-813E-42E1-99F6-551D1F6FACD3}"/>
    <cellStyle name="Normal 3 2 43" xfId="23469" xr:uid="{F98D255A-B444-4E04-BFA9-16E42E9FAA8B}"/>
    <cellStyle name="Normal 3 2 5" xfId="5392" xr:uid="{429EA014-7B85-4D11-8929-A29F6B40A74D}"/>
    <cellStyle name="Normal 3 2 5 2" xfId="23470" xr:uid="{5D4BC19D-E632-4D41-AD33-2932AF779AD8}"/>
    <cellStyle name="Normal 3 2 5 2 2" xfId="23471" xr:uid="{442C0B71-1090-4C92-AD19-898986F04A60}"/>
    <cellStyle name="Normal 3 2 5 3" xfId="23472" xr:uid="{C99C68E6-64E3-4BE9-8B74-E29943FB6EDB}"/>
    <cellStyle name="Normal 3 2 6" xfId="5393" xr:uid="{D13CCDB3-DCFB-420C-84A4-CA2ABAA0B8FA}"/>
    <cellStyle name="Normal 3 2 6 2" xfId="23473" xr:uid="{3EB410A6-F28B-46CB-800B-90ED8852EC1C}"/>
    <cellStyle name="Normal 3 2 6 2 2" xfId="23474" xr:uid="{48B55390-1909-4DE8-9738-2EC27DB9DDD1}"/>
    <cellStyle name="Normal 3 2 6 3" xfId="23475" xr:uid="{E25758E6-635E-46F0-B677-E700BEDC29C5}"/>
    <cellStyle name="Normal 3 2 7" xfId="5394" xr:uid="{D280F5D0-2D51-4C12-8E4C-38AAAF49A3DF}"/>
    <cellStyle name="Normal 3 2 7 2" xfId="23476" xr:uid="{9229C567-D7D4-4FC3-B70F-C8218A058418}"/>
    <cellStyle name="Normal 3 2 7 2 2" xfId="23477" xr:uid="{CB725D74-1FA8-4CFF-A357-61E50B935B5B}"/>
    <cellStyle name="Normal 3 2 7 3" xfId="23478" xr:uid="{425FBD76-9345-4159-A358-D3D9E9EAC4ED}"/>
    <cellStyle name="Normal 3 2 8" xfId="5395" xr:uid="{D18168E1-E1C6-463E-A1D2-A18FBC7CB496}"/>
    <cellStyle name="Normal 3 2 8 2" xfId="23479" xr:uid="{6D8E99BE-4CEE-4F73-A773-7616660059B6}"/>
    <cellStyle name="Normal 3 2 8 2 2" xfId="23480" xr:uid="{B280481B-D7F7-4667-8EA1-C3A24B34E6A0}"/>
    <cellStyle name="Normal 3 2 8 3" xfId="23481" xr:uid="{1F534666-2510-4A93-8398-D178AC482D90}"/>
    <cellStyle name="Normal 3 2 9" xfId="5396" xr:uid="{159117A7-4975-4858-BD84-2A86AD48BBA6}"/>
    <cellStyle name="Normal 3 2 9 2" xfId="23482" xr:uid="{11F1F7F9-2035-4778-AFDA-D91A6D7AA374}"/>
    <cellStyle name="Normal 3 2 9 2 2" xfId="23483" xr:uid="{82CA163C-3203-4273-9971-539A5B6CC14B}"/>
    <cellStyle name="Normal 3 2 9 3" xfId="23484" xr:uid="{C337E11F-AD7E-41E3-BB81-96E6CC96C1F4}"/>
    <cellStyle name="Normal 3 20" xfId="5397" xr:uid="{8A2393E5-9559-49C8-9CD0-C9F7DA20AA9E}"/>
    <cellStyle name="Normal 3 20 2" xfId="5398" xr:uid="{532E32FA-5E10-4C04-AFD9-9B9E2C32BFEC}"/>
    <cellStyle name="Normal 3 20 2 2" xfId="23485" xr:uid="{A8D99EEE-9511-4275-9ADC-3F38C3192EE3}"/>
    <cellStyle name="Normal 3 20 2 2 2" xfId="23486" xr:uid="{3D5F33D1-B04F-4FA7-8C12-6A2B9669B0E5}"/>
    <cellStyle name="Normal 3 20 2 3" xfId="23487" xr:uid="{6D5132E5-B25B-40F0-B3AB-7BC8181C775C}"/>
    <cellStyle name="Normal 3 20 3" xfId="5399" xr:uid="{CEF1F0CE-7C7D-4FC5-B528-18C971672FA2}"/>
    <cellStyle name="Normal 3 20 3 2" xfId="23488" xr:uid="{D97FCDF0-A707-495D-9083-697D1A5BA563}"/>
    <cellStyle name="Normal 3 20 3 2 2" xfId="23489" xr:uid="{38EC03C5-6AF6-4B79-B11F-5B97B91B4005}"/>
    <cellStyle name="Normal 3 20 3 3" xfId="23490" xr:uid="{5529DB5C-D5D1-4485-9A73-7083E9A8B3C2}"/>
    <cellStyle name="Normal 3 20 4" xfId="23491" xr:uid="{B5EF19A5-B4D9-4EC4-B40B-E4E8AC8260A3}"/>
    <cellStyle name="Normal 3 20 4 2" xfId="23492" xr:uid="{1686774A-2F39-4F2F-8E85-951B1BEB49EC}"/>
    <cellStyle name="Normal 3 20 5" xfId="23493" xr:uid="{17978625-0D6A-4EFB-A397-5DFEB5D9B2E9}"/>
    <cellStyle name="Normal 3 21" xfId="5400" xr:uid="{2551C995-A9A1-4EC9-B1CD-F0320467FB34}"/>
    <cellStyle name="Normal 3 21 2" xfId="5401" xr:uid="{241A37B1-D652-4486-B1E1-F0D54E1A8F59}"/>
    <cellStyle name="Normal 3 21 2 2" xfId="23494" xr:uid="{A4EA7771-30E5-4D4B-A8D9-E2B388806BA3}"/>
    <cellStyle name="Normal 3 21 2 2 2" xfId="23495" xr:uid="{70116C11-6A32-400C-AF98-A1A2A428329E}"/>
    <cellStyle name="Normal 3 21 2 3" xfId="23496" xr:uid="{A89BB7B0-78CC-474A-9417-B3FDD7EDFF78}"/>
    <cellStyle name="Normal 3 21 3" xfId="5402" xr:uid="{36E6977C-9065-4E8F-B91D-79548FA36CD6}"/>
    <cellStyle name="Normal 3 21 3 2" xfId="23497" xr:uid="{CFC16502-B860-44A2-AB3F-8EE41F139FBD}"/>
    <cellStyle name="Normal 3 21 3 2 2" xfId="23498" xr:uid="{9B7F836E-0AB9-41F9-B7C2-7C70BDCB7888}"/>
    <cellStyle name="Normal 3 21 3 3" xfId="23499" xr:uid="{262C9A4E-4719-4526-B5B8-27CDBD44E2D6}"/>
    <cellStyle name="Normal 3 21 4" xfId="23500" xr:uid="{2F3C7A32-D5FE-4463-9F93-4344F7C44ED2}"/>
    <cellStyle name="Normal 3 21 4 2" xfId="23501" xr:uid="{BBE30DE9-F29E-4840-9A70-4CB881C3DC5C}"/>
    <cellStyle name="Normal 3 21 5" xfId="23502" xr:uid="{94599112-E5AE-4139-9E0A-EC6751F11C51}"/>
    <cellStyle name="Normal 3 22" xfId="5403" xr:uid="{6B9EFCB3-4FDE-4399-A3B0-F1C12947DA0B}"/>
    <cellStyle name="Normal 3 22 2" xfId="5404" xr:uid="{7D4666CD-9BB3-4489-B25E-200DFB4DBB4F}"/>
    <cellStyle name="Normal 3 22 2 2" xfId="23503" xr:uid="{183951EE-D855-4710-8124-495847374D70}"/>
    <cellStyle name="Normal 3 22 2 2 2" xfId="23504" xr:uid="{C9AE2024-E040-4275-949A-BDD98AE2E0E6}"/>
    <cellStyle name="Normal 3 22 2 3" xfId="23505" xr:uid="{B14F3435-2CFE-410A-B484-40205F69ECAD}"/>
    <cellStyle name="Normal 3 22 3" xfId="5405" xr:uid="{F0560538-EC13-4614-A27A-E9B69A909833}"/>
    <cellStyle name="Normal 3 22 3 2" xfId="23506" xr:uid="{E32245A5-C2B5-4FCA-8AD9-BFC3B16CB784}"/>
    <cellStyle name="Normal 3 22 3 2 2" xfId="23507" xr:uid="{54DB796D-AF7C-4ED0-940D-DA75958B4F75}"/>
    <cellStyle name="Normal 3 22 3 3" xfId="23508" xr:uid="{862AADE6-2FE0-41DB-A82A-29FE33FD08CD}"/>
    <cellStyle name="Normal 3 22 4" xfId="23509" xr:uid="{B288ED8E-4CF2-4828-AA91-D55DE00C1456}"/>
    <cellStyle name="Normal 3 22 4 2" xfId="23510" xr:uid="{27AEBD47-8F3D-4654-B14D-756A3119D372}"/>
    <cellStyle name="Normal 3 22 5" xfId="23511" xr:uid="{54FE5DEF-5429-4ACB-BCE1-A802593E8930}"/>
    <cellStyle name="Normal 3 23" xfId="5406" xr:uid="{64B1D87D-F7E7-426D-92AB-D3EF6AB49B7C}"/>
    <cellStyle name="Normal 3 23 2" xfId="5407" xr:uid="{48BFE4FE-020D-40C4-ADA8-BE2794F7858F}"/>
    <cellStyle name="Normal 3 23 2 2" xfId="23512" xr:uid="{D8C84CA1-76B2-449A-865F-1B2C10EDD2E8}"/>
    <cellStyle name="Normal 3 23 2 2 2" xfId="23513" xr:uid="{75310E55-958C-4155-8D21-25705B7C4BB7}"/>
    <cellStyle name="Normal 3 23 2 3" xfId="23514" xr:uid="{F2126B01-E0B2-49DA-BC0E-C693996B5EE6}"/>
    <cellStyle name="Normal 3 23 3" xfId="5408" xr:uid="{F3434230-9C31-4C51-8FCF-35666710E06C}"/>
    <cellStyle name="Normal 3 23 3 2" xfId="23515" xr:uid="{5754D584-5D81-4902-A60E-67B6824F26E8}"/>
    <cellStyle name="Normal 3 23 3 2 2" xfId="23516" xr:uid="{3C5C57D3-850C-491A-9026-166E8E850AFD}"/>
    <cellStyle name="Normal 3 23 3 3" xfId="23517" xr:uid="{7B7B28E5-9AB5-4772-87FF-D6FFCC9CD23C}"/>
    <cellStyle name="Normal 3 23 4" xfId="23518" xr:uid="{581E2D9C-F2C6-4B37-A24E-77199803874A}"/>
    <cellStyle name="Normal 3 23 4 2" xfId="23519" xr:uid="{FC4591C9-F9DE-4A03-B31E-954BA85032E5}"/>
    <cellStyle name="Normal 3 23 5" xfId="23520" xr:uid="{28AA8DA3-2D42-4827-8BCD-7D75B2E24829}"/>
    <cellStyle name="Normal 3 24" xfId="5409" xr:uid="{D540FCC3-9224-466E-9027-C03D73CA3661}"/>
    <cellStyle name="Normal 3 24 2" xfId="5410" xr:uid="{2DAF1B0E-0C87-40AF-88FC-14C838E6F2EE}"/>
    <cellStyle name="Normal 3 24 2 2" xfId="23521" xr:uid="{87635DCC-293D-411D-81B6-A6506695DEB3}"/>
    <cellStyle name="Normal 3 24 2 2 2" xfId="23522" xr:uid="{4A7C631B-D7AD-47C4-81BE-AE202298BB03}"/>
    <cellStyle name="Normal 3 24 2 3" xfId="23523" xr:uid="{21E66296-7E23-4E7B-AE60-E62BEB98955D}"/>
    <cellStyle name="Normal 3 24 3" xfId="5411" xr:uid="{10244359-5515-4202-BE8A-97573EAF2F39}"/>
    <cellStyle name="Normal 3 24 3 2" xfId="23524" xr:uid="{84757133-E3BD-4678-AC0B-81151E89C41A}"/>
    <cellStyle name="Normal 3 24 3 2 2" xfId="23525" xr:uid="{3667E1EA-127D-4A52-B337-13D85EEC0E53}"/>
    <cellStyle name="Normal 3 24 3 3" xfId="23526" xr:uid="{ED3C3755-7BEE-461A-AA68-6FA1D14B2AEC}"/>
    <cellStyle name="Normal 3 24 4" xfId="23527" xr:uid="{EBC01284-C28D-48EA-ACBE-0C83881B7F69}"/>
    <cellStyle name="Normal 3 24 4 2" xfId="23528" xr:uid="{96F0088B-AF39-4EDD-B6ED-AA0935CB9DCE}"/>
    <cellStyle name="Normal 3 24 5" xfId="23529" xr:uid="{A05AF5D1-59F7-4291-9F35-3862DDBB5C52}"/>
    <cellStyle name="Normal 3 25" xfId="5412" xr:uid="{8AB4253C-B740-4D80-8617-4E3F679F9F34}"/>
    <cellStyle name="Normal 3 25 2" xfId="23530" xr:uid="{7880AC5C-1412-43EA-9FCE-F923EFA39147}"/>
    <cellStyle name="Normal 3 25 2 2" xfId="23531" xr:uid="{F990EE95-F54B-4AFC-97B3-FB93E6D9A974}"/>
    <cellStyle name="Normal 3 25 3" xfId="23532" xr:uid="{057989EE-BEFC-4705-BF32-9E19FA5D5851}"/>
    <cellStyle name="Normal 3 26" xfId="5413" xr:uid="{38BA92E9-3960-4EDD-BDD7-F81CB56F9E24}"/>
    <cellStyle name="Normal 3 26 2" xfId="23533" xr:uid="{4A189A7F-9706-4056-A2F5-6F22964991B1}"/>
    <cellStyle name="Normal 3 26 2 2" xfId="23534" xr:uid="{3F32F606-3768-4FB7-B7F9-79C21FCA1418}"/>
    <cellStyle name="Normal 3 26 3" xfId="23535" xr:uid="{8FC90E06-87B1-4396-9628-FE605D879B84}"/>
    <cellStyle name="Normal 3 27" xfId="5414" xr:uid="{62D83468-77C4-4319-89C5-F4D79604148C}"/>
    <cellStyle name="Normal 3 27 2" xfId="23536" xr:uid="{CA63ECA7-46EC-4C7A-A4E6-BD0D5C1D64F1}"/>
    <cellStyle name="Normal 3 27 2 2" xfId="23537" xr:uid="{42DC7AC5-9999-4820-9F9E-A2E5C05F2112}"/>
    <cellStyle name="Normal 3 27 3" xfId="23538" xr:uid="{61D274EA-B408-423B-BA4F-AE1AA2E3ADDE}"/>
    <cellStyle name="Normal 3 28" xfId="5415" xr:uid="{C6B0317A-7317-410B-AACE-0950C119246E}"/>
    <cellStyle name="Normal 3 28 2" xfId="23539" xr:uid="{6BB27681-4E32-41E5-96BD-2BFE8C28EE10}"/>
    <cellStyle name="Normal 3 28 2 2" xfId="23540" xr:uid="{346BC0E4-3C32-4829-8D0A-03451351286D}"/>
    <cellStyle name="Normal 3 28 3" xfId="23541" xr:uid="{BDE23084-097B-4BA1-B686-AEE6DF4B37F4}"/>
    <cellStyle name="Normal 3 29" xfId="5416" xr:uid="{2725F7F1-755B-41D2-B5B5-46E71DD70487}"/>
    <cellStyle name="Normal 3 29 2" xfId="23542" xr:uid="{38C02774-2428-4F72-82B5-D48D51E71CE8}"/>
    <cellStyle name="Normal 3 29 2 2" xfId="23543" xr:uid="{2595BA70-DA12-4B7A-8652-7DF42E7130BF}"/>
    <cellStyle name="Normal 3 29 3" xfId="23544" xr:uid="{CC07F8A2-27AB-493E-9A0A-A0937A27DB0D}"/>
    <cellStyle name="Normal 3 3" xfId="5417" xr:uid="{05FE909F-85D8-4D47-B990-09C9BADB016A}"/>
    <cellStyle name="Normal 3 3 2" xfId="5418" xr:uid="{6E7085DB-3DBE-478B-BA5A-8F10364819A3}"/>
    <cellStyle name="Normal 3 3 2 2" xfId="23545" xr:uid="{89EF26B0-7C32-4384-BB37-124F3FDFC3C1}"/>
    <cellStyle name="Normal 3 3 2 2 2" xfId="23546" xr:uid="{73B5BE41-5E29-4E44-B5D8-B7ECD6491344}"/>
    <cellStyle name="Normal 3 3 2 3" xfId="23547" xr:uid="{37849192-EDEE-4372-9C35-CCAF61126B24}"/>
    <cellStyle name="Normal 3 3 3" xfId="5419" xr:uid="{E792C29E-A888-4DFD-8BD5-55CFF6921705}"/>
    <cellStyle name="Normal 3 3 3 2" xfId="23548" xr:uid="{60BCEA43-F7DC-428E-A95B-E60417F8AD14}"/>
    <cellStyle name="Normal 3 3 3 2 2" xfId="23549" xr:uid="{D108637F-E343-4841-9C31-03B451F1B2F2}"/>
    <cellStyle name="Normal 3 3 3 3" xfId="23550" xr:uid="{BF5153A3-2491-4B36-BA28-C2AFE1428440}"/>
    <cellStyle name="Normal 3 3 4" xfId="23551" xr:uid="{83CA82CB-82FB-4075-AE3A-A6F36A36B303}"/>
    <cellStyle name="Normal 3 3 4 2" xfId="23552" xr:uid="{ECCC3156-D96F-4557-88F2-52C07E21EB02}"/>
    <cellStyle name="Normal 3 3 5" xfId="23553" xr:uid="{20FDD975-6E26-474E-B1EA-055DA0572FB8}"/>
    <cellStyle name="Normal 3 3 6" xfId="46856" xr:uid="{3CF591CA-5CF4-4B37-876A-11767549E4A3}"/>
    <cellStyle name="Normal 3 30" xfId="5420" xr:uid="{85C8A685-ABCC-4A29-8370-56ADD68E441E}"/>
    <cellStyle name="Normal 3 30 2" xfId="23554" xr:uid="{20298723-DF00-44FB-8582-DBE9B0F985A3}"/>
    <cellStyle name="Normal 3 30 2 2" xfId="23555" xr:uid="{6246DDBF-A837-4D25-A0B7-C74A17E4C691}"/>
    <cellStyle name="Normal 3 30 3" xfId="23556" xr:uid="{B0F9F0F5-20F0-4FB4-91D5-C096C8F0335E}"/>
    <cellStyle name="Normal 3 31" xfId="5421" xr:uid="{C69344CF-A152-4143-B841-6E070F6447B1}"/>
    <cellStyle name="Normal 3 31 2" xfId="23557" xr:uid="{86B2B727-E67D-4C9B-9F83-66BB546D288A}"/>
    <cellStyle name="Normal 3 31 2 2" xfId="23558" xr:uid="{E800212C-DD1D-471D-828F-0018F271652E}"/>
    <cellStyle name="Normal 3 31 3" xfId="23559" xr:uid="{6CA28BBF-5F2C-4AB6-B08D-6FAA3B329588}"/>
    <cellStyle name="Normal 3 32" xfId="5422" xr:uid="{37281F8B-7AF6-46FA-9BAE-9985E635D458}"/>
    <cellStyle name="Normal 3 32 2" xfId="23560" xr:uid="{1896DBB4-DDEF-46E0-AE72-8BD30A29E9C8}"/>
    <cellStyle name="Normal 3 32 2 2" xfId="23561" xr:uid="{1592F248-D638-4280-8DCD-74581ACFE59A}"/>
    <cellStyle name="Normal 3 32 3" xfId="23562" xr:uid="{6FA1E69D-164C-47BE-A234-53BBEE535130}"/>
    <cellStyle name="Normal 3 33" xfId="5423" xr:uid="{3D160C0A-A7FC-41F8-9296-1E3E3F47E152}"/>
    <cellStyle name="Normal 3 33 2" xfId="23563" xr:uid="{2917BC9F-A973-466F-A6B5-928581BADAD1}"/>
    <cellStyle name="Normal 3 33 2 2" xfId="23564" xr:uid="{F196D245-D068-4468-895D-654C0DF9398F}"/>
    <cellStyle name="Normal 3 33 3" xfId="23565" xr:uid="{89969725-961C-4FB5-94FB-5211005ECA81}"/>
    <cellStyle name="Normal 3 34" xfId="5424" xr:uid="{F608672D-A247-4296-B2F2-042F12A4E3B3}"/>
    <cellStyle name="Normal 3 34 2" xfId="23566" xr:uid="{A27B3DCB-3B48-4EDD-A7DB-85B3039D5C91}"/>
    <cellStyle name="Normal 3 34 2 2" xfId="23567" xr:uid="{AC0DDBFC-22C5-4BCC-BFC8-097B796D311E}"/>
    <cellStyle name="Normal 3 34 3" xfId="23568" xr:uid="{E8DB92B1-B7BC-442D-9DC2-DBD182748A7C}"/>
    <cellStyle name="Normal 3 35" xfId="5425" xr:uid="{0A9D8049-C784-466E-9136-CD85E1FB2F63}"/>
    <cellStyle name="Normal 3 35 2" xfId="23569" xr:uid="{91D1F98E-4538-46B7-B72A-95FECFD16ABB}"/>
    <cellStyle name="Normal 3 35 2 2" xfId="23570" xr:uid="{76E01116-4D15-4BB2-8D0F-7B7452569677}"/>
    <cellStyle name="Normal 3 35 3" xfId="23571" xr:uid="{01EA9211-73E1-4C10-996C-106A3DAD5C9A}"/>
    <cellStyle name="Normal 3 36" xfId="5426" xr:uid="{6DD7F225-01BD-4F53-88BD-A66E683FCD17}"/>
    <cellStyle name="Normal 3 36 2" xfId="23572" xr:uid="{E5402805-3E1C-4FCB-A601-3EAE25873FED}"/>
    <cellStyle name="Normal 3 36 2 2" xfId="23573" xr:uid="{5FAB39BF-1A7B-4E13-8BD3-42FDD9435FA6}"/>
    <cellStyle name="Normal 3 36 3" xfId="23574" xr:uid="{361896B2-18B2-406E-A136-7C70D1EB218C}"/>
    <cellStyle name="Normal 3 37" xfId="5427" xr:uid="{2AE8B536-4BB0-450E-9D67-31CCB2499F31}"/>
    <cellStyle name="Normal 3 37 2" xfId="23575" xr:uid="{B674D080-5ADD-4254-A04D-9DB71C7D59FC}"/>
    <cellStyle name="Normal 3 37 2 2" xfId="23576" xr:uid="{B87324EA-996D-47B1-AAAC-7A4620D2A608}"/>
    <cellStyle name="Normal 3 37 3" xfId="23577" xr:uid="{F88F31D1-25EF-43ED-A611-21A668D521BE}"/>
    <cellStyle name="Normal 3 38" xfId="5428" xr:uid="{EF5BB44A-08B3-4FC4-A234-C8CB434DB4AE}"/>
    <cellStyle name="Normal 3 38 2" xfId="23578" xr:uid="{93C130F9-083E-498B-B26D-202336A3410E}"/>
    <cellStyle name="Normal 3 38 2 2" xfId="23579" xr:uid="{01AF499E-701B-46E9-8570-7503CC097D8F}"/>
    <cellStyle name="Normal 3 38 3" xfId="23580" xr:uid="{C20367B6-1D41-4EE9-83B0-EDE596E7F408}"/>
    <cellStyle name="Normal 3 39" xfId="5429" xr:uid="{4DBB6009-065D-441E-8200-B9DD1F7774DE}"/>
    <cellStyle name="Normal 3 39 2" xfId="23581" xr:uid="{A2339010-124C-44C0-8BBD-4D1CE48C91D5}"/>
    <cellStyle name="Normal 3 39 2 2" xfId="23582" xr:uid="{8315298B-7D65-490B-A4DD-410165CFCF88}"/>
    <cellStyle name="Normal 3 39 3" xfId="23583" xr:uid="{09B9739B-0FFE-46C2-B8F6-2AA00582A569}"/>
    <cellStyle name="Normal 3 4" xfId="5430" xr:uid="{C80AA988-3D28-426A-A08D-E855B54E7ED9}"/>
    <cellStyle name="Normal 3 4 2" xfId="5431" xr:uid="{3BC454AE-3807-4893-9603-81EDBF496747}"/>
    <cellStyle name="Normal 3 4 2 2" xfId="23584" xr:uid="{4F6F51CF-4D81-456C-8FDA-F066FB6A5B17}"/>
    <cellStyle name="Normal 3 4 2 2 2" xfId="23585" xr:uid="{AC662B64-3EB1-433A-BAE0-99DE15E609A9}"/>
    <cellStyle name="Normal 3 4 2 3" xfId="23586" xr:uid="{E90588A1-2A74-489B-8A65-CB9A52F344F5}"/>
    <cellStyle name="Normal 3 4 3" xfId="5432" xr:uid="{F65844D2-6F29-4BFB-BFA2-5E45B1FEC7B2}"/>
    <cellStyle name="Normal 3 4 3 2" xfId="23587" xr:uid="{A2341910-C7C5-4B2D-9DFA-3D95695BBA69}"/>
    <cellStyle name="Normal 3 4 3 2 2" xfId="23588" xr:uid="{54C2121A-8111-4FEC-8D71-BB85B805F838}"/>
    <cellStyle name="Normal 3 4 3 3" xfId="23589" xr:uid="{58281699-C3BD-4ADD-828C-07A1ACE0A1AB}"/>
    <cellStyle name="Normal 3 4 4" xfId="23590" xr:uid="{F8FF0726-7D61-4F8D-9805-AF7CDE71AB01}"/>
    <cellStyle name="Normal 3 4 4 2" xfId="23591" xr:uid="{E48B8794-9EE8-4879-B3DA-4D81168035F6}"/>
    <cellStyle name="Normal 3 4 5" xfId="23592" xr:uid="{01D89CE9-B4D5-4BCA-AF8E-5AB2D1DEC2C9}"/>
    <cellStyle name="Normal 3 40" xfId="5433" xr:uid="{8825A7EA-B09B-4433-B7FB-E03AEE32B4FB}"/>
    <cellStyle name="Normal 3 40 2" xfId="23593" xr:uid="{2470125C-948F-4639-9F5C-1389B5E4F1E8}"/>
    <cellStyle name="Normal 3 40 2 2" xfId="23594" xr:uid="{4A646663-3E7E-4760-A0BB-C08912C4C2D4}"/>
    <cellStyle name="Normal 3 40 3" xfId="23595" xr:uid="{80B85909-D307-47D6-89DE-999A190F91F5}"/>
    <cellStyle name="Normal 3 41" xfId="5434" xr:uid="{2318BE58-ABC9-4DCB-98A2-2E0CBBF8A585}"/>
    <cellStyle name="Normal 3 41 2" xfId="23596" xr:uid="{40D6B73F-61FE-4275-B3E5-8BEE17376355}"/>
    <cellStyle name="Normal 3 41 2 2" xfId="23597" xr:uid="{173350FF-E7BF-4E7B-B214-C938B88730E7}"/>
    <cellStyle name="Normal 3 41 3" xfId="23598" xr:uid="{E0A21980-B0D6-4A8E-9EB0-39EAAB714E46}"/>
    <cellStyle name="Normal 3 42" xfId="5435" xr:uid="{292070CE-5BC0-439A-B75C-3B82E1F394A0}"/>
    <cellStyle name="Normal 3 42 2" xfId="23599" xr:uid="{27836267-284F-4879-924E-35BCE2B6F8EF}"/>
    <cellStyle name="Normal 3 42 2 2" xfId="23600" xr:uid="{C9659730-2F02-4C0C-841B-2ED25DEED5C3}"/>
    <cellStyle name="Normal 3 42 3" xfId="23601" xr:uid="{2A725BCA-D35A-4FEE-B1B2-5811E0EDBA05}"/>
    <cellStyle name="Normal 3 43" xfId="5436" xr:uid="{BE8F566A-D2FC-45D2-BE99-ED3F2E32F6E9}"/>
    <cellStyle name="Normal 3 43 2" xfId="23602" xr:uid="{10AE56B4-46F3-449E-850C-EF7611DB149D}"/>
    <cellStyle name="Normal 3 43 2 2" xfId="23603" xr:uid="{84D3BD2A-99E6-4F0C-9527-C2E5C248969D}"/>
    <cellStyle name="Normal 3 43 3" xfId="23604" xr:uid="{21777676-6A56-4E62-B116-ABE75F5D2EEB}"/>
    <cellStyle name="Normal 3 44" xfId="5437" xr:uid="{2924CF93-1E80-4E0C-8AC1-E807B3F52B96}"/>
    <cellStyle name="Normal 3 44 2" xfId="23605" xr:uid="{25AE24FC-5206-4EC2-B140-5F6B2466DE5E}"/>
    <cellStyle name="Normal 3 44 2 2" xfId="23606" xr:uid="{B147231F-188F-4BCA-A551-D91099E124F8}"/>
    <cellStyle name="Normal 3 44 3" xfId="23607" xr:uid="{244AFDA7-C33F-4B7C-86AE-AE160EFFEBDF}"/>
    <cellStyle name="Normal 3 45" xfId="5438" xr:uid="{36E303F3-4A2A-44B6-9A2F-5BA6EF8A68B4}"/>
    <cellStyle name="Normal 3 45 10" xfId="5439" xr:uid="{1E28C4EB-2239-4F67-8471-6ABBDA9C5E42}"/>
    <cellStyle name="Normal 3 45 10 2" xfId="23608" xr:uid="{E35082C4-2CFB-463C-A916-CA9127EFBDA0}"/>
    <cellStyle name="Normal 3 45 10 2 2" xfId="23609" xr:uid="{49191357-A989-4383-844D-B6BCABCC0492}"/>
    <cellStyle name="Normal 3 45 10 3" xfId="23610" xr:uid="{5AD72397-9070-4D2E-B254-4348DA8EE05A}"/>
    <cellStyle name="Normal 3 45 11" xfId="5440" xr:uid="{EFF6A550-2B32-4490-967A-E988EBB50864}"/>
    <cellStyle name="Normal 3 45 11 2" xfId="23611" xr:uid="{15750390-71DA-42C1-B6BA-559B880F7D71}"/>
    <cellStyle name="Normal 3 45 11 2 2" xfId="23612" xr:uid="{FBDF1BC6-E023-48F9-A7F1-2C6B91735BD2}"/>
    <cellStyle name="Normal 3 45 11 3" xfId="23613" xr:uid="{66356EE2-22E2-4549-86A0-A340AE12A31F}"/>
    <cellStyle name="Normal 3 45 12" xfId="5441" xr:uid="{047839F2-5B20-4DBF-AC1B-BEED62DD5AD8}"/>
    <cellStyle name="Normal 3 45 12 2" xfId="23614" xr:uid="{05BD01DC-D3D1-4EA9-B12E-C91647EC51A3}"/>
    <cellStyle name="Normal 3 45 12 2 2" xfId="23615" xr:uid="{FF3D84C0-9978-40A7-93FA-EEF3ACB5D3B2}"/>
    <cellStyle name="Normal 3 45 12 3" xfId="23616" xr:uid="{6D8D5222-2966-42E3-94EF-01B8A9CE92B3}"/>
    <cellStyle name="Normal 3 45 13" xfId="5442" xr:uid="{AC3E189A-F2CF-4747-9889-E51F1AF439F9}"/>
    <cellStyle name="Normal 3 45 13 2" xfId="23617" xr:uid="{600A758E-58AD-4F9B-91F6-F40B9CB212E0}"/>
    <cellStyle name="Normal 3 45 13 2 2" xfId="23618" xr:uid="{7265FFEF-3930-4C29-8FDD-32DF222DBC47}"/>
    <cellStyle name="Normal 3 45 13 3" xfId="23619" xr:uid="{CE822DC9-EF04-4BC4-8FC5-026B613EDA2D}"/>
    <cellStyle name="Normal 3 45 14" xfId="5443" xr:uid="{E63196F5-8789-4B27-9709-551F61DB7108}"/>
    <cellStyle name="Normal 3 45 14 2" xfId="23620" xr:uid="{74892B20-E1DC-4E7D-86BA-2CDBFD10E441}"/>
    <cellStyle name="Normal 3 45 14 2 2" xfId="23621" xr:uid="{1135B38B-1682-43F7-BEAE-4A9DA99EDD27}"/>
    <cellStyle name="Normal 3 45 14 3" xfId="23622" xr:uid="{F6715F15-7521-4687-B85C-F0204315DB5C}"/>
    <cellStyle name="Normal 3 45 15" xfId="5444" xr:uid="{3FB3882F-BBE5-4B53-A49E-E717C292A062}"/>
    <cellStyle name="Normal 3 45 15 2" xfId="23623" xr:uid="{53D49B6C-6D81-4F66-80E3-98A0C48B8558}"/>
    <cellStyle name="Normal 3 45 15 2 2" xfId="23624" xr:uid="{36649C56-F979-4B14-BFA6-0EE6E2A70B7C}"/>
    <cellStyle name="Normal 3 45 15 3" xfId="23625" xr:uid="{E5F60F8E-92B4-490D-8D99-C61C88A4FBDF}"/>
    <cellStyle name="Normal 3 45 16" xfId="5445" xr:uid="{0E111A45-5A21-4D0A-A2C7-C28F4296C79E}"/>
    <cellStyle name="Normal 3 45 16 2" xfId="23626" xr:uid="{AE934C3E-FBEA-4699-A08E-6CB32A67F09D}"/>
    <cellStyle name="Normal 3 45 16 2 2" xfId="23627" xr:uid="{250CC05B-339E-406A-9603-0DAAC1B7C6B4}"/>
    <cellStyle name="Normal 3 45 16 3" xfId="23628" xr:uid="{AC27C3A3-7EE3-4D07-AD26-CBF6C2A31BC8}"/>
    <cellStyle name="Normal 3 45 17" xfId="5446" xr:uid="{5AFED426-6EBB-4276-8928-DCBD54D45128}"/>
    <cellStyle name="Normal 3 45 17 2" xfId="23629" xr:uid="{15E59874-5431-4D6C-B0A4-3E868A8AF93E}"/>
    <cellStyle name="Normal 3 45 17 2 2" xfId="23630" xr:uid="{C9C9D20C-A5FA-4668-AF14-DC0055295ED2}"/>
    <cellStyle name="Normal 3 45 17 3" xfId="23631" xr:uid="{C3B15395-3D9D-4FAE-AB52-7E9A72C880D5}"/>
    <cellStyle name="Normal 3 45 18" xfId="5447" xr:uid="{23D557D0-FE95-45CB-9C8F-64F46A8C424A}"/>
    <cellStyle name="Normal 3 45 18 2" xfId="23632" xr:uid="{DF905B19-5D56-49AE-A3A1-B0A318A31649}"/>
    <cellStyle name="Normal 3 45 18 2 2" xfId="23633" xr:uid="{490D710B-5E34-4CA3-B6B6-2A53823CDCE6}"/>
    <cellStyle name="Normal 3 45 18 3" xfId="23634" xr:uid="{2FE0A7FC-5A1D-4207-8103-ADA948A8FF63}"/>
    <cellStyle name="Normal 3 45 19" xfId="5448" xr:uid="{2B636CAE-942A-4E8E-9FAD-2B1B7400A7CE}"/>
    <cellStyle name="Normal 3 45 19 2" xfId="23635" xr:uid="{0EBB2617-3A8F-4026-B9BA-420CC1DBCFBD}"/>
    <cellStyle name="Normal 3 45 19 2 2" xfId="23636" xr:uid="{9ADFF8D0-2B68-44E9-AF09-7814FFAB17E1}"/>
    <cellStyle name="Normal 3 45 19 3" xfId="23637" xr:uid="{8A38F9C9-B679-47F9-8FFF-7ED18BA84004}"/>
    <cellStyle name="Normal 3 45 2" xfId="5449" xr:uid="{AE3EFE0E-8B9A-4C0E-A05D-4431983B1EA4}"/>
    <cellStyle name="Normal 3 45 2 2" xfId="23638" xr:uid="{9D614724-88B1-49B6-BD96-44BE0F804BAC}"/>
    <cellStyle name="Normal 3 45 2 2 2" xfId="23639" xr:uid="{B912CDE6-FC5D-41BD-BA02-1C1626244268}"/>
    <cellStyle name="Normal 3 45 2 3" xfId="23640" xr:uid="{1FBDFFD2-C012-462D-B3D4-C588D4443C3B}"/>
    <cellStyle name="Normal 3 45 20" xfId="5450" xr:uid="{365309C3-FFD7-4387-81F0-E63FFF5759CB}"/>
    <cellStyle name="Normal 3 45 20 2" xfId="23641" xr:uid="{92A8123E-D0CA-429F-9E02-4861681E1DC4}"/>
    <cellStyle name="Normal 3 45 20 2 2" xfId="23642" xr:uid="{A6C32BDD-7180-4B51-A544-63AFEEA0DF6B}"/>
    <cellStyle name="Normal 3 45 20 3" xfId="23643" xr:uid="{58C4D940-0136-4572-906A-C03D34993040}"/>
    <cellStyle name="Normal 3 45 20 4" xfId="23644" xr:uid="{01610FEA-4D55-46E0-A39C-9F7E714E0AFC}"/>
    <cellStyle name="Normal 3 45 21" xfId="23645" xr:uid="{31940ADF-3D7B-45CE-8884-1C77DE9BB17E}"/>
    <cellStyle name="Normal 3 45 21 2" xfId="23646" xr:uid="{C37ECBC7-8C61-406C-8970-AC1BD9939D76}"/>
    <cellStyle name="Normal 3 45 22" xfId="23647" xr:uid="{43D391C8-8C0A-418B-996D-979B4F1852D7}"/>
    <cellStyle name="Normal 3 45 23" xfId="23648" xr:uid="{8C245F56-D9BF-4DAA-B3BE-7E688CB9A94D}"/>
    <cellStyle name="Normal 3 45 23 2" xfId="23649" xr:uid="{C6F9E1B9-F3F5-42A7-9DF8-1BEFA5F8C52B}"/>
    <cellStyle name="Normal 3 45 24" xfId="23650" xr:uid="{F3CF4EC6-C321-4E85-A075-783B1CEA2AAC}"/>
    <cellStyle name="Normal 3 45 25" xfId="23651" xr:uid="{5BEE0909-A797-424B-A581-B8ACF8FC2C6D}"/>
    <cellStyle name="Normal 3 45 26" xfId="23652" xr:uid="{AFE7CF7C-2AEE-441E-B5D8-0FF27B1ED584}"/>
    <cellStyle name="Normal 3 45 27" xfId="23653" xr:uid="{18708CE3-9B06-4320-8CD8-FBFA0CE1577D}"/>
    <cellStyle name="Normal 3 45 28" xfId="23654" xr:uid="{F8EE3F47-FB5E-4560-8507-5445FBA7F64C}"/>
    <cellStyle name="Normal 3 45 29" xfId="23655" xr:uid="{E57BC2E0-0F3D-41CC-8419-E56C6B4C1343}"/>
    <cellStyle name="Normal 3 45 3" xfId="5451" xr:uid="{5DCC466F-566D-4952-BD06-3062775AAE8F}"/>
    <cellStyle name="Normal 3 45 3 2" xfId="23656" xr:uid="{AE6674B0-EFBF-486C-8E6C-D6C63D155BF7}"/>
    <cellStyle name="Normal 3 45 3 2 2" xfId="23657" xr:uid="{6753F32F-7BDF-4C8B-845D-779B32BF6B87}"/>
    <cellStyle name="Normal 3 45 3 3" xfId="23658" xr:uid="{4E62BE28-6F59-4CD7-A957-D9887F236E12}"/>
    <cellStyle name="Normal 3 45 30" xfId="23659" xr:uid="{A9D3FEDE-DF46-4A77-81C1-4894FDB154EE}"/>
    <cellStyle name="Normal 3 45 31" xfId="23660" xr:uid="{7B2184F0-FD20-4B09-B17C-20DB83813C98}"/>
    <cellStyle name="Normal 3 45 32" xfId="23661" xr:uid="{F9F9D316-E681-4415-87F4-25F4EC72DA02}"/>
    <cellStyle name="Normal 3 45 33" xfId="23662" xr:uid="{232D00B9-4764-4E18-AEA9-7B49D8DFB108}"/>
    <cellStyle name="Normal 3 45 34" xfId="23663" xr:uid="{A786C647-13D6-4B9D-8588-8F59C185D5DB}"/>
    <cellStyle name="Normal 3 45 4" xfId="5452" xr:uid="{41E12ED8-02FF-428D-A0B5-276F9BFE8211}"/>
    <cellStyle name="Normal 3 45 4 2" xfId="23664" xr:uid="{D07AEB39-80F5-461A-9A31-FEF66FAE2279}"/>
    <cellStyle name="Normal 3 45 4 2 2" xfId="23665" xr:uid="{20715473-ACD8-402E-91D1-69781A1D92D4}"/>
    <cellStyle name="Normal 3 45 4 3" xfId="23666" xr:uid="{26E7D7B2-7E40-44A5-B9FB-48DF9ED674DE}"/>
    <cellStyle name="Normal 3 45 5" xfId="5453" xr:uid="{93438595-6516-408E-8B44-CF32DE93BF1F}"/>
    <cellStyle name="Normal 3 45 5 2" xfId="23667" xr:uid="{115C996B-6BA8-455E-9CD5-A06C7A030B90}"/>
    <cellStyle name="Normal 3 45 5 2 2" xfId="23668" xr:uid="{F514FD4D-2B96-4579-8A52-2C424235A4C8}"/>
    <cellStyle name="Normal 3 45 5 3" xfId="23669" xr:uid="{4E802205-4658-403B-85C2-D3F66565C73F}"/>
    <cellStyle name="Normal 3 45 6" xfId="5454" xr:uid="{2B31983F-EED7-4F9F-8432-C18592C83C3E}"/>
    <cellStyle name="Normal 3 45 6 2" xfId="23670" xr:uid="{A863DC40-C114-41DA-A0FC-60B638C4C142}"/>
    <cellStyle name="Normal 3 45 6 2 2" xfId="23671" xr:uid="{84426714-957D-472A-A012-56D53E0DCBBB}"/>
    <cellStyle name="Normal 3 45 6 3" xfId="23672" xr:uid="{ABD160A2-3CEC-47F8-AF1B-6059A58E6E7F}"/>
    <cellStyle name="Normal 3 45 7" xfId="5455" xr:uid="{61EA005F-2472-401F-9B08-26C3996EC7B8}"/>
    <cellStyle name="Normal 3 45 7 2" xfId="23673" xr:uid="{E0EA9233-7EAB-4798-9F43-A0B13EBBF07C}"/>
    <cellStyle name="Normal 3 45 7 2 2" xfId="23674" xr:uid="{FF1BBDA4-744B-410C-A1E7-E871FCF33303}"/>
    <cellStyle name="Normal 3 45 7 3" xfId="23675" xr:uid="{40015704-F398-42BF-9E89-DE58C5679314}"/>
    <cellStyle name="Normal 3 45 8" xfId="5456" xr:uid="{E5E111F8-2B5B-452B-BE95-5948122B9B1E}"/>
    <cellStyle name="Normal 3 45 8 2" xfId="23676" xr:uid="{A6EAD97F-2C72-4945-A977-16091532843F}"/>
    <cellStyle name="Normal 3 45 8 2 2" xfId="23677" xr:uid="{E7C0AF18-6B56-4416-87E9-B5FB71057D0C}"/>
    <cellStyle name="Normal 3 45 8 3" xfId="23678" xr:uid="{09B1849A-D27A-4A5D-A272-96524ACFC2BF}"/>
    <cellStyle name="Normal 3 45 9" xfId="5457" xr:uid="{0A6E52F0-3BD9-4629-BE27-B7CA54EBD614}"/>
    <cellStyle name="Normal 3 45 9 2" xfId="23679" xr:uid="{E1E4D95D-CF11-441D-833B-E143E7455D1F}"/>
    <cellStyle name="Normal 3 45 9 2 2" xfId="23680" xr:uid="{E8905FA0-5221-4A65-A8DF-7596192948B3}"/>
    <cellStyle name="Normal 3 45 9 3" xfId="23681" xr:uid="{54F09B94-1280-49B0-BF6E-66E39C0BEC50}"/>
    <cellStyle name="Normal 3 46" xfId="5458" xr:uid="{D9F23685-9BEB-4B7B-BCB4-41B478E9299D}"/>
    <cellStyle name="Normal 3 46 10" xfId="5459" xr:uid="{1FE47C88-39EE-4C3B-8F32-65CDD2910CD4}"/>
    <cellStyle name="Normal 3 46 10 2" xfId="23682" xr:uid="{0BBCC1BA-98FF-4F64-AC1C-345D1BAD5908}"/>
    <cellStyle name="Normal 3 46 10 2 2" xfId="23683" xr:uid="{138CB809-E961-4991-9494-8648020E3D81}"/>
    <cellStyle name="Normal 3 46 10 3" xfId="23684" xr:uid="{8875AE5F-AD07-4A33-A8E6-0A1AE7830388}"/>
    <cellStyle name="Normal 3 46 11" xfId="5460" xr:uid="{216A2AA0-71C7-43C6-8B24-DA14EDD34693}"/>
    <cellStyle name="Normal 3 46 11 2" xfId="23685" xr:uid="{A28FB018-9788-4199-9647-BC74F7AA3891}"/>
    <cellStyle name="Normal 3 46 11 2 2" xfId="23686" xr:uid="{6E9AEB0F-903C-4CC5-B9CE-8E27E61AFE4E}"/>
    <cellStyle name="Normal 3 46 11 3" xfId="23687" xr:uid="{A9CD2A04-57A9-4FB4-8EA7-7EEBC88AAB50}"/>
    <cellStyle name="Normal 3 46 12" xfId="5461" xr:uid="{57A2E608-884D-4C0E-BA2F-386CF8A05974}"/>
    <cellStyle name="Normal 3 46 12 2" xfId="23688" xr:uid="{D27F3180-5F75-427C-BF1F-0F15B3F58239}"/>
    <cellStyle name="Normal 3 46 12 2 2" xfId="23689" xr:uid="{2352644D-CB88-4CD9-B664-A97B2DC1546E}"/>
    <cellStyle name="Normal 3 46 12 3" xfId="23690" xr:uid="{9FDEB9F9-AD4E-4726-A7DD-7401398086BE}"/>
    <cellStyle name="Normal 3 46 13" xfId="5462" xr:uid="{AD7816BB-FC0C-4E16-9038-A32D7CC40942}"/>
    <cellStyle name="Normal 3 46 13 2" xfId="23691" xr:uid="{C415A2A4-042B-4F70-9F01-4B03172BA597}"/>
    <cellStyle name="Normal 3 46 13 2 2" xfId="23692" xr:uid="{E7510E15-8368-4A78-8CFA-1710AB369879}"/>
    <cellStyle name="Normal 3 46 13 3" xfId="23693" xr:uid="{95EEB66D-6AE9-4924-A516-1385A32181A1}"/>
    <cellStyle name="Normal 3 46 14" xfId="5463" xr:uid="{B3A63AEB-65CF-4DDD-A4F6-303CF7C0E922}"/>
    <cellStyle name="Normal 3 46 14 2" xfId="23694" xr:uid="{74E41044-C0EE-4CCF-AD11-C540AF99B594}"/>
    <cellStyle name="Normal 3 46 14 2 2" xfId="23695" xr:uid="{565A1272-0B1F-4DB9-89BE-2595BDB9DD06}"/>
    <cellStyle name="Normal 3 46 14 3" xfId="23696" xr:uid="{2A130850-0404-4738-A765-7F2DBF8072BE}"/>
    <cellStyle name="Normal 3 46 15" xfId="5464" xr:uid="{4B2103CC-0053-4401-9C64-50265D346D22}"/>
    <cellStyle name="Normal 3 46 15 2" xfId="23697" xr:uid="{EDC1AD4D-AECF-4D80-8C57-39B148BA9C5A}"/>
    <cellStyle name="Normal 3 46 15 2 2" xfId="23698" xr:uid="{F85D08D3-FB8C-4521-BE03-F92A372B2365}"/>
    <cellStyle name="Normal 3 46 15 3" xfId="23699" xr:uid="{C2AB94EA-3D98-4EB3-AE1E-44C6282508C6}"/>
    <cellStyle name="Normal 3 46 16" xfId="5465" xr:uid="{7781BC3C-4BD6-4DB8-8FAF-A894C8C84670}"/>
    <cellStyle name="Normal 3 46 16 2" xfId="23700" xr:uid="{DFCC0044-D5B8-436D-BF96-FEE8D277977B}"/>
    <cellStyle name="Normal 3 46 16 2 2" xfId="23701" xr:uid="{5A83D303-4D91-474C-825E-46F81F7EC8F2}"/>
    <cellStyle name="Normal 3 46 16 3" xfId="23702" xr:uid="{4E5FE626-0FA7-4078-8423-0D9AB396EB1B}"/>
    <cellStyle name="Normal 3 46 17" xfId="5466" xr:uid="{7C1E1C00-413F-494E-ABD3-A92B4AF2C150}"/>
    <cellStyle name="Normal 3 46 17 2" xfId="23703" xr:uid="{AA7439E9-D708-4FCC-AA93-49AF2E6F4995}"/>
    <cellStyle name="Normal 3 46 17 2 2" xfId="23704" xr:uid="{447EC6D8-85F7-4772-A040-1A02DEE7CE9C}"/>
    <cellStyle name="Normal 3 46 17 3" xfId="23705" xr:uid="{805B12EF-2E5F-49D1-ADFA-79A361BAAA82}"/>
    <cellStyle name="Normal 3 46 18" xfId="5467" xr:uid="{CD4E1E19-93EB-4602-9479-67B32E30BD96}"/>
    <cellStyle name="Normal 3 46 18 2" xfId="23706" xr:uid="{41961F06-87E4-4133-B87F-D7D4D59C61E7}"/>
    <cellStyle name="Normal 3 46 18 2 2" xfId="23707" xr:uid="{95FB93ED-DCAC-4C65-B415-2B46B10CC801}"/>
    <cellStyle name="Normal 3 46 18 3" xfId="23708" xr:uid="{88E61883-146F-4C11-BCD5-E9F773A2F545}"/>
    <cellStyle name="Normal 3 46 19" xfId="5468" xr:uid="{4F3086C3-1358-4F8F-8BA5-783B30D8C891}"/>
    <cellStyle name="Normal 3 46 19 2" xfId="23709" xr:uid="{3227039A-E63D-4923-83EE-CE7CB8BF70EF}"/>
    <cellStyle name="Normal 3 46 19 2 2" xfId="23710" xr:uid="{46A4EC31-36FB-4966-866D-8E4AF8392785}"/>
    <cellStyle name="Normal 3 46 19 3" xfId="23711" xr:uid="{7CCFCA11-1E38-40FC-8297-4A584A87ED73}"/>
    <cellStyle name="Normal 3 46 2" xfId="5469" xr:uid="{99758BEB-1573-4190-A20F-D07F84619DE5}"/>
    <cellStyle name="Normal 3 46 2 2" xfId="23712" xr:uid="{ABC8B940-713B-43E2-AFB6-DC38482C5C26}"/>
    <cellStyle name="Normal 3 46 2 2 2" xfId="23713" xr:uid="{F9B46CAE-31D7-4634-B0EF-53B8898690BA}"/>
    <cellStyle name="Normal 3 46 2 3" xfId="23714" xr:uid="{C0C30A4C-D929-4A86-ABF2-0171716F1E43}"/>
    <cellStyle name="Normal 3 46 20" xfId="5470" xr:uid="{066BB902-AB8B-4A76-9C24-57F60388D8AD}"/>
    <cellStyle name="Normal 3 46 20 2" xfId="23715" xr:uid="{6ED3532C-C363-45EF-8305-D4E0EA87CD0F}"/>
    <cellStyle name="Normal 3 46 20 2 2" xfId="23716" xr:uid="{04FDE2EC-9CE7-4C1C-B1BB-4B5311821D94}"/>
    <cellStyle name="Normal 3 46 20 3" xfId="23717" xr:uid="{75DAC11A-B6DA-4329-B806-8D18E1FFBF94}"/>
    <cellStyle name="Normal 3 46 20 4" xfId="23718" xr:uid="{84EB08C1-F270-4CEF-844F-2363DDFC527D}"/>
    <cellStyle name="Normal 3 46 21" xfId="23719" xr:uid="{8E32BDC2-66B1-4BB8-8BDC-5261841A0098}"/>
    <cellStyle name="Normal 3 46 21 2" xfId="23720" xr:uid="{77A97EA1-FD53-4F1D-9995-FB3A6BEBC621}"/>
    <cellStyle name="Normal 3 46 22" xfId="23721" xr:uid="{CB84A57A-86D7-42FC-8469-3CF5DC84D848}"/>
    <cellStyle name="Normal 3 46 23" xfId="23722" xr:uid="{DA0555C0-D91E-4B43-BB26-B91CED89DB20}"/>
    <cellStyle name="Normal 3 46 23 2" xfId="23723" xr:uid="{93BAA3E3-688A-41C9-9817-EBCCE7EC8659}"/>
    <cellStyle name="Normal 3 46 24" xfId="23724" xr:uid="{B585A3A4-2523-4C73-921A-C7E4344CF103}"/>
    <cellStyle name="Normal 3 46 25" xfId="23725" xr:uid="{E71BE627-85D7-4E9F-9199-A6FD3821F2D2}"/>
    <cellStyle name="Normal 3 46 26" xfId="23726" xr:uid="{79B976FF-673F-44A7-86A7-F0E11C0A2711}"/>
    <cellStyle name="Normal 3 46 27" xfId="23727" xr:uid="{2E100158-706A-4203-9B42-F8A4FE3D7BD7}"/>
    <cellStyle name="Normal 3 46 28" xfId="23728" xr:uid="{C49AE375-4744-4346-A6AE-58FDAA322807}"/>
    <cellStyle name="Normal 3 46 29" xfId="23729" xr:uid="{E747901B-7945-4D79-BAFF-382BD050005D}"/>
    <cellStyle name="Normal 3 46 3" xfId="5471" xr:uid="{9329C5B7-94DA-4353-B033-9C2BBF5CC463}"/>
    <cellStyle name="Normal 3 46 3 2" xfId="23730" xr:uid="{5A3B1080-929F-418A-AB73-4802CF7DF827}"/>
    <cellStyle name="Normal 3 46 3 2 2" xfId="23731" xr:uid="{2E9A2161-64E5-424C-87A3-273DE15BFE01}"/>
    <cellStyle name="Normal 3 46 3 3" xfId="23732" xr:uid="{289E3BD1-EB4E-4DC8-BCD8-040B3E2C420D}"/>
    <cellStyle name="Normal 3 46 30" xfId="23733" xr:uid="{DCFFF814-5851-4E45-9077-53BF260375B1}"/>
    <cellStyle name="Normal 3 46 31" xfId="23734" xr:uid="{F129EEB1-BF5B-4A82-9CDE-686250F1F828}"/>
    <cellStyle name="Normal 3 46 32" xfId="23735" xr:uid="{0AEA0686-FB67-4783-96A7-EFCFFDFAA776}"/>
    <cellStyle name="Normal 3 46 33" xfId="23736" xr:uid="{130417BE-B7E4-4A36-8FE4-FD27B2453F71}"/>
    <cellStyle name="Normal 3 46 34" xfId="23737" xr:uid="{94544E5A-6F20-4C6C-8E19-223E29FE0D01}"/>
    <cellStyle name="Normal 3 46 4" xfId="5472" xr:uid="{DA0C9F1A-AF62-430C-AE00-E7D72D887061}"/>
    <cellStyle name="Normal 3 46 4 2" xfId="23738" xr:uid="{06923C53-474C-49BE-A604-EE6C19785230}"/>
    <cellStyle name="Normal 3 46 4 2 2" xfId="23739" xr:uid="{548B7B0E-9F1E-46C5-B9AD-2A14E7D57047}"/>
    <cellStyle name="Normal 3 46 4 3" xfId="23740" xr:uid="{56D6C155-44BB-49C7-B090-FC2F133804C1}"/>
    <cellStyle name="Normal 3 46 5" xfId="5473" xr:uid="{D2DC9A70-2220-4721-B9EB-B3FE4018088F}"/>
    <cellStyle name="Normal 3 46 5 2" xfId="23741" xr:uid="{91831CF5-862D-41F4-ADCA-C502E9DED82E}"/>
    <cellStyle name="Normal 3 46 5 2 2" xfId="23742" xr:uid="{7AB9AF0B-CC2F-41B2-8A74-8F985C7E2DB1}"/>
    <cellStyle name="Normal 3 46 5 3" xfId="23743" xr:uid="{0C4E8769-DC03-42A6-986D-CC25637D4BDF}"/>
    <cellStyle name="Normal 3 46 6" xfId="5474" xr:uid="{75D41EF0-5D2F-44FD-8293-2397C34F3C3E}"/>
    <cellStyle name="Normal 3 46 6 2" xfId="23744" xr:uid="{E0472C5B-8625-4E25-8C14-1C126D042CFE}"/>
    <cellStyle name="Normal 3 46 6 2 2" xfId="23745" xr:uid="{0BFA10BD-87DF-4539-919F-588079B0FDAF}"/>
    <cellStyle name="Normal 3 46 6 3" xfId="23746" xr:uid="{35B0E7FD-D113-4055-9982-9DBC780BAFD0}"/>
    <cellStyle name="Normal 3 46 7" xfId="5475" xr:uid="{6B903583-33BC-4DC7-82BD-19309CE635FB}"/>
    <cellStyle name="Normal 3 46 7 2" xfId="23747" xr:uid="{4D2CECEF-3190-40E0-B0A2-38953970968C}"/>
    <cellStyle name="Normal 3 46 7 2 2" xfId="23748" xr:uid="{3D177AB4-BF2A-4DB9-93A6-B7C60CBF2411}"/>
    <cellStyle name="Normal 3 46 7 3" xfId="23749" xr:uid="{42107917-6033-4667-9C2D-A093BCA47592}"/>
    <cellStyle name="Normal 3 46 8" xfId="5476" xr:uid="{74D7A084-A414-486E-AAFC-586661E50C12}"/>
    <cellStyle name="Normal 3 46 8 2" xfId="23750" xr:uid="{BE345078-9562-4CC9-AC54-F27DC53789D7}"/>
    <cellStyle name="Normal 3 46 8 2 2" xfId="23751" xr:uid="{6C446D19-8F96-40B2-9557-E0EE0C92C5D8}"/>
    <cellStyle name="Normal 3 46 8 3" xfId="23752" xr:uid="{7E1BD073-373C-4C6E-A475-6E976ADA7F03}"/>
    <cellStyle name="Normal 3 46 9" xfId="5477" xr:uid="{B4C9B15C-06FE-4987-A89A-DC342DB899D1}"/>
    <cellStyle name="Normal 3 46 9 2" xfId="23753" xr:uid="{771CB09B-447E-434B-AFD3-6F770AE328D2}"/>
    <cellStyle name="Normal 3 46 9 2 2" xfId="23754" xr:uid="{DB3A72D8-FDE6-446D-9BEA-37A9444F8B90}"/>
    <cellStyle name="Normal 3 46 9 3" xfId="23755" xr:uid="{615D6910-C6E5-40F6-8557-A130703182F9}"/>
    <cellStyle name="Normal 3 47" xfId="5478" xr:uid="{A29F2770-F706-47E6-9D2D-D115752414A6}"/>
    <cellStyle name="Normal 3 47 10" xfId="5479" xr:uid="{84BB475D-23BD-4D81-9AE5-197791803E7B}"/>
    <cellStyle name="Normal 3 47 10 2" xfId="23756" xr:uid="{4654CA7E-645D-4FE9-8BAE-73523CE5EF77}"/>
    <cellStyle name="Normal 3 47 10 2 2" xfId="23757" xr:uid="{B8CD30E0-044E-43DE-B3F3-85B31E56A061}"/>
    <cellStyle name="Normal 3 47 10 3" xfId="23758" xr:uid="{BEE38A00-61F9-4637-9B1E-F26D504FED4F}"/>
    <cellStyle name="Normal 3 47 11" xfId="5480" xr:uid="{C45D13EB-F661-44F7-B61A-4A6E1DD9F62D}"/>
    <cellStyle name="Normal 3 47 11 2" xfId="23759" xr:uid="{A92627C0-862D-409A-8B4A-563F79FA555B}"/>
    <cellStyle name="Normal 3 47 11 2 2" xfId="23760" xr:uid="{1A84340F-C29D-4355-B3B2-9FB022E34CB2}"/>
    <cellStyle name="Normal 3 47 11 3" xfId="23761" xr:uid="{6D666F9B-8995-48BE-A5E0-09C1790394C8}"/>
    <cellStyle name="Normal 3 47 12" xfId="5481" xr:uid="{DABAE01E-F9BB-4D1C-9EDA-EDD83554AED6}"/>
    <cellStyle name="Normal 3 47 12 2" xfId="23762" xr:uid="{849AFF93-28FA-43E2-9D1F-6D8FCF95B5B3}"/>
    <cellStyle name="Normal 3 47 12 2 2" xfId="23763" xr:uid="{8FEC2843-3518-4891-9048-5F5C501DDF9D}"/>
    <cellStyle name="Normal 3 47 12 3" xfId="23764" xr:uid="{E4038241-E2AF-49DF-95E7-410985B54C2A}"/>
    <cellStyle name="Normal 3 47 13" xfId="5482" xr:uid="{5690B8B4-070D-4026-9CBF-C3B2A7725438}"/>
    <cellStyle name="Normal 3 47 13 2" xfId="23765" xr:uid="{E1AED031-4D39-43ED-B127-80253B75A8CB}"/>
    <cellStyle name="Normal 3 47 13 2 2" xfId="23766" xr:uid="{7EB5FA10-AFE8-4D81-919D-59F619780B6B}"/>
    <cellStyle name="Normal 3 47 13 3" xfId="23767" xr:uid="{7FAF8B91-92A7-4812-9466-27AF8E2D7450}"/>
    <cellStyle name="Normal 3 47 14" xfId="5483" xr:uid="{99973122-1C5F-4399-8987-28A33654054A}"/>
    <cellStyle name="Normal 3 47 14 2" xfId="23768" xr:uid="{4D218EF4-0224-4D35-8FCC-E350E0079503}"/>
    <cellStyle name="Normal 3 47 14 2 2" xfId="23769" xr:uid="{5EAAA27C-73B2-4AF1-A85F-9A7781091894}"/>
    <cellStyle name="Normal 3 47 14 3" xfId="23770" xr:uid="{9F355DE8-8223-4A1C-A479-C8ED0E103EDA}"/>
    <cellStyle name="Normal 3 47 15" xfId="5484" xr:uid="{2821624A-A0D1-4A85-9E12-7AC5CE16D792}"/>
    <cellStyle name="Normal 3 47 15 2" xfId="23771" xr:uid="{E5B6CA10-8E02-4813-9783-85AA119E30A3}"/>
    <cellStyle name="Normal 3 47 15 2 2" xfId="23772" xr:uid="{4EAC33E3-2CC5-461A-9551-E4B49E8BA34F}"/>
    <cellStyle name="Normal 3 47 15 3" xfId="23773" xr:uid="{E5440FF8-8E58-4FDA-AB62-5F2CF7838459}"/>
    <cellStyle name="Normal 3 47 16" xfId="5485" xr:uid="{8872828C-B117-4F79-8A3D-C4DBBB83B75A}"/>
    <cellStyle name="Normal 3 47 16 2" xfId="23774" xr:uid="{0B6D2F5C-78F1-4293-8113-5245EC408807}"/>
    <cellStyle name="Normal 3 47 16 2 2" xfId="23775" xr:uid="{A2B85C73-6A20-471B-A3F5-381B729EC2B9}"/>
    <cellStyle name="Normal 3 47 16 3" xfId="23776" xr:uid="{32AA223D-F7F3-4795-9F96-1F1B0BDB6387}"/>
    <cellStyle name="Normal 3 47 17" xfId="5486" xr:uid="{AA15619B-4ED4-4FE8-B1E9-7B2C20A655CB}"/>
    <cellStyle name="Normal 3 47 17 2" xfId="23777" xr:uid="{5E517F85-A99C-4689-8533-83E05A2EF607}"/>
    <cellStyle name="Normal 3 47 17 2 2" xfId="23778" xr:uid="{2F9BF7D5-D367-4982-A43B-434F2220A153}"/>
    <cellStyle name="Normal 3 47 17 3" xfId="23779" xr:uid="{FEF1F29D-EDE1-4836-B511-91ECE5247DAB}"/>
    <cellStyle name="Normal 3 47 18" xfId="5487" xr:uid="{9D99E532-8958-4826-8FC2-F6524AFDB47F}"/>
    <cellStyle name="Normal 3 47 18 2" xfId="23780" xr:uid="{6BD24DE2-1205-4F4A-8412-8B3D97CCB2ED}"/>
    <cellStyle name="Normal 3 47 18 2 2" xfId="23781" xr:uid="{D4F28A7C-A7C3-4B0A-9059-BA36939C3757}"/>
    <cellStyle name="Normal 3 47 18 3" xfId="23782" xr:uid="{67C8BC2F-9959-4AF7-AC42-1481C9A7ECA4}"/>
    <cellStyle name="Normal 3 47 19" xfId="5488" xr:uid="{49C02717-22EF-44DD-A98A-E166998E1D0A}"/>
    <cellStyle name="Normal 3 47 19 2" xfId="23783" xr:uid="{014C437A-3E1A-4C3F-8164-85630D59D81D}"/>
    <cellStyle name="Normal 3 47 19 2 2" xfId="23784" xr:uid="{E20C555B-C98D-42BB-BDFE-ACAAFA75F50C}"/>
    <cellStyle name="Normal 3 47 19 3" xfId="23785" xr:uid="{81EB8F8B-D41C-4E26-9113-386166EB9A1F}"/>
    <cellStyle name="Normal 3 47 2" xfId="5489" xr:uid="{8E38457E-4297-4307-85EF-DA03682E2DC2}"/>
    <cellStyle name="Normal 3 47 2 2" xfId="23786" xr:uid="{1C6FAE55-AC6E-41F2-A45A-CC312C50FC38}"/>
    <cellStyle name="Normal 3 47 2 2 2" xfId="23787" xr:uid="{D2959426-D48D-4EAE-98E5-B732F6C3A563}"/>
    <cellStyle name="Normal 3 47 2 3" xfId="23788" xr:uid="{8DDD1571-DBD1-45C2-948B-FA8FF5A3FD26}"/>
    <cellStyle name="Normal 3 47 20" xfId="5490" xr:uid="{DE068CA0-F160-4C15-90C6-87F2CB64E44D}"/>
    <cellStyle name="Normal 3 47 20 2" xfId="23789" xr:uid="{4238A655-21CF-46B0-B9B3-435189356F0F}"/>
    <cellStyle name="Normal 3 47 20 2 2" xfId="23790" xr:uid="{4D28EB44-DF60-4016-AC85-39D13266A924}"/>
    <cellStyle name="Normal 3 47 20 3" xfId="23791" xr:uid="{D478494B-898B-4907-8F46-D3A921EBC77C}"/>
    <cellStyle name="Normal 3 47 20 4" xfId="23792" xr:uid="{2CA47BEE-1167-4153-8AB8-BA225B4B5829}"/>
    <cellStyle name="Normal 3 47 21" xfId="23793" xr:uid="{CA48D800-13E4-4022-B814-05123D58CC04}"/>
    <cellStyle name="Normal 3 47 21 2" xfId="23794" xr:uid="{9019BECE-6B00-44BF-9746-93723A4D7B57}"/>
    <cellStyle name="Normal 3 47 22" xfId="23795" xr:uid="{010F0B46-6708-492C-A0FF-B921897187E7}"/>
    <cellStyle name="Normal 3 47 23" xfId="23796" xr:uid="{F84DB806-EEF3-4C3F-8233-C9086B46CD5A}"/>
    <cellStyle name="Normal 3 47 23 2" xfId="23797" xr:uid="{A61BBBFE-8F59-4553-9FA8-BE82411730E2}"/>
    <cellStyle name="Normal 3 47 24" xfId="23798" xr:uid="{FCCE2A0E-8BAA-494C-8781-5CC330FB55BC}"/>
    <cellStyle name="Normal 3 47 25" xfId="23799" xr:uid="{C78E1078-8C47-4569-AA1E-2850AB590753}"/>
    <cellStyle name="Normal 3 47 26" xfId="23800" xr:uid="{5F0417F6-6381-4878-8277-F1BEDB3E08A9}"/>
    <cellStyle name="Normal 3 47 27" xfId="23801" xr:uid="{4E403C40-02BE-42DF-BCFD-FB86C16B2450}"/>
    <cellStyle name="Normal 3 47 28" xfId="23802" xr:uid="{7D5CEECF-B7A3-4467-A0A9-F7588E55652D}"/>
    <cellStyle name="Normal 3 47 29" xfId="23803" xr:uid="{0CD36838-38B6-4C1A-B27D-040EB5055C62}"/>
    <cellStyle name="Normal 3 47 3" xfId="5491" xr:uid="{DDE3BF1B-70C6-4FB0-A673-F886CF691E13}"/>
    <cellStyle name="Normal 3 47 3 2" xfId="23804" xr:uid="{FFC3530F-58ED-411B-A454-473D0631C21C}"/>
    <cellStyle name="Normal 3 47 3 2 2" xfId="23805" xr:uid="{787A8772-295A-4A04-A150-362BF0EEFB39}"/>
    <cellStyle name="Normal 3 47 3 3" xfId="23806" xr:uid="{DCB1A274-B3E5-4572-A002-2803BB4651BA}"/>
    <cellStyle name="Normal 3 47 30" xfId="23807" xr:uid="{82EB0D59-5740-4805-B723-B5A648C3CCED}"/>
    <cellStyle name="Normal 3 47 31" xfId="23808" xr:uid="{21A544D9-BB10-41C0-A6AE-4B4D48E9F3DE}"/>
    <cellStyle name="Normal 3 47 32" xfId="23809" xr:uid="{EF1D7633-EB72-4F3E-B047-7956202BC114}"/>
    <cellStyle name="Normal 3 47 33" xfId="23810" xr:uid="{39076662-3C06-4BAE-9669-FFB9AC25B2CD}"/>
    <cellStyle name="Normal 3 47 34" xfId="23811" xr:uid="{7BC0EC16-4EC8-4DEF-A47C-050780CEB0E7}"/>
    <cellStyle name="Normal 3 47 4" xfId="5492" xr:uid="{E9B7FEAF-62DF-4804-B602-652C3015FEA9}"/>
    <cellStyle name="Normal 3 47 4 2" xfId="23812" xr:uid="{4972726D-C250-42FD-93AB-29A69E96D901}"/>
    <cellStyle name="Normal 3 47 4 2 2" xfId="23813" xr:uid="{DAF96BA3-D2FE-4727-A20D-8566A22E4595}"/>
    <cellStyle name="Normal 3 47 4 3" xfId="23814" xr:uid="{690ECBCA-21C9-4D01-9CE1-F4DD91032571}"/>
    <cellStyle name="Normal 3 47 5" xfId="5493" xr:uid="{3DFE47C8-7EF6-4302-A402-ADD3E7A0AA38}"/>
    <cellStyle name="Normal 3 47 5 2" xfId="23815" xr:uid="{3E6B61BF-EA7A-4708-906C-BBAF41079832}"/>
    <cellStyle name="Normal 3 47 5 2 2" xfId="23816" xr:uid="{5B15121B-017A-49D3-AFAF-595B0A361E79}"/>
    <cellStyle name="Normal 3 47 5 3" xfId="23817" xr:uid="{1A04994B-328E-4DF3-9D5A-E6E498796941}"/>
    <cellStyle name="Normal 3 47 6" xfId="5494" xr:uid="{0A2D14EA-9D34-490F-90C9-256993A3CE55}"/>
    <cellStyle name="Normal 3 47 6 2" xfId="23818" xr:uid="{B9592F05-FFD7-4E27-9121-318A394BFBF3}"/>
    <cellStyle name="Normal 3 47 6 2 2" xfId="23819" xr:uid="{D57A12B2-121A-4300-B9F2-69E7A3520C90}"/>
    <cellStyle name="Normal 3 47 6 3" xfId="23820" xr:uid="{5C881EFD-1C61-4A2B-ACA7-090A79EAEB0E}"/>
    <cellStyle name="Normal 3 47 7" xfId="5495" xr:uid="{138C4E55-CD9B-4BD9-9133-E9B1A3A5C075}"/>
    <cellStyle name="Normal 3 47 7 2" xfId="23821" xr:uid="{F5FFB8F5-C24A-405B-B13E-E62AFC10CFCA}"/>
    <cellStyle name="Normal 3 47 7 2 2" xfId="23822" xr:uid="{488EA800-6CE4-44F4-8C6D-6CAC99EC3FAE}"/>
    <cellStyle name="Normal 3 47 7 3" xfId="23823" xr:uid="{3C478885-7B3C-42E7-A65B-B6C74D749895}"/>
    <cellStyle name="Normal 3 47 8" xfId="5496" xr:uid="{8D286A96-3F73-47B8-9ED0-4B966AEF7FA0}"/>
    <cellStyle name="Normal 3 47 8 2" xfId="23824" xr:uid="{01803705-48E3-4910-AAE0-DFB2897719BC}"/>
    <cellStyle name="Normal 3 47 8 2 2" xfId="23825" xr:uid="{CC914C83-3FB1-43F3-849D-74D4F4CAC888}"/>
    <cellStyle name="Normal 3 47 8 3" xfId="23826" xr:uid="{A4C0BAC7-3C0B-4CC6-85F7-97ADBF455CD4}"/>
    <cellStyle name="Normal 3 47 9" xfId="5497" xr:uid="{FBF00579-A7A3-4951-A021-4420B3489234}"/>
    <cellStyle name="Normal 3 47 9 2" xfId="23827" xr:uid="{C4626DD2-022F-46BE-91F2-A9DB2EFC0F26}"/>
    <cellStyle name="Normal 3 47 9 2 2" xfId="23828" xr:uid="{C929F2B6-00A1-4D8A-AD85-3DC88FB9551F}"/>
    <cellStyle name="Normal 3 47 9 3" xfId="23829" xr:uid="{2DEA5266-018C-4D64-B456-ABBA3668CDD9}"/>
    <cellStyle name="Normal 3 48" xfId="5498" xr:uid="{6E12F7E4-084D-4EE1-9B94-221826E3005B}"/>
    <cellStyle name="Normal 3 48 10" xfId="5499" xr:uid="{B04AD867-9973-49E1-9681-2EA2E43B07A8}"/>
    <cellStyle name="Normal 3 48 10 2" xfId="23830" xr:uid="{3612BB61-0E02-42DC-8D17-C78CE38E239D}"/>
    <cellStyle name="Normal 3 48 10 2 2" xfId="23831" xr:uid="{A57038FB-FB60-4FCD-9DEF-743EC109B7FD}"/>
    <cellStyle name="Normal 3 48 10 3" xfId="23832" xr:uid="{0F87FB13-4263-485F-8239-DEC578596FAA}"/>
    <cellStyle name="Normal 3 48 11" xfId="5500" xr:uid="{FA2FF6CE-4EFA-416C-BB57-562A23412A53}"/>
    <cellStyle name="Normal 3 48 11 2" xfId="23833" xr:uid="{C479F61C-2DEC-4FE6-B55B-6A0682E09FFF}"/>
    <cellStyle name="Normal 3 48 11 2 2" xfId="23834" xr:uid="{10210D9D-DD96-468B-8CD9-EF533E7FF98B}"/>
    <cellStyle name="Normal 3 48 11 3" xfId="23835" xr:uid="{13992D95-1406-44CF-9E54-7AB4BDF4336E}"/>
    <cellStyle name="Normal 3 48 12" xfId="5501" xr:uid="{A396633E-D0D7-43B9-8BE3-DF629D4849E5}"/>
    <cellStyle name="Normal 3 48 12 2" xfId="23836" xr:uid="{B4012F31-CE53-403E-AF59-235879A2E637}"/>
    <cellStyle name="Normal 3 48 12 2 2" xfId="23837" xr:uid="{29273FB2-6138-4351-A658-8222DA8C5CE1}"/>
    <cellStyle name="Normal 3 48 12 3" xfId="23838" xr:uid="{168B5043-3771-42F6-8AFF-E87FB70D874D}"/>
    <cellStyle name="Normal 3 48 13" xfId="5502" xr:uid="{74C4B84B-F9C4-43DB-B8CE-E4B442C6FD80}"/>
    <cellStyle name="Normal 3 48 13 2" xfId="23839" xr:uid="{5DEC3000-4832-46C4-8902-74A803CC0ABF}"/>
    <cellStyle name="Normal 3 48 13 2 2" xfId="23840" xr:uid="{AB1FD9DB-41AE-4FDD-A6EA-D3B74FEEFEAD}"/>
    <cellStyle name="Normal 3 48 13 3" xfId="23841" xr:uid="{91500EA0-D1FA-4DBB-A5CD-6F0FCD12621C}"/>
    <cellStyle name="Normal 3 48 14" xfId="5503" xr:uid="{99F0C191-2187-4CC4-A838-CBDC37B30F38}"/>
    <cellStyle name="Normal 3 48 14 2" xfId="23842" xr:uid="{B7F7A2C8-6306-4AAA-8B47-24CC2BEFA988}"/>
    <cellStyle name="Normal 3 48 14 2 2" xfId="23843" xr:uid="{10BDC4A2-D539-4C19-A5AD-BDEEECD24ADC}"/>
    <cellStyle name="Normal 3 48 14 3" xfId="23844" xr:uid="{BE468646-4E44-4EB4-9B73-7B68745D1061}"/>
    <cellStyle name="Normal 3 48 15" xfId="5504" xr:uid="{EFED385B-B472-417E-BC1E-A0DB40432EA1}"/>
    <cellStyle name="Normal 3 48 15 2" xfId="23845" xr:uid="{EBC30774-C148-4636-B1C6-D6B2B309273E}"/>
    <cellStyle name="Normal 3 48 15 2 2" xfId="23846" xr:uid="{D12C5270-FF52-4138-8ED0-1348782FCEE5}"/>
    <cellStyle name="Normal 3 48 15 3" xfId="23847" xr:uid="{D8529A09-B883-431A-A56A-48015542A7D1}"/>
    <cellStyle name="Normal 3 48 16" xfId="5505" xr:uid="{B17D5242-614B-4006-A446-11888C466D3C}"/>
    <cellStyle name="Normal 3 48 16 2" xfId="23848" xr:uid="{8146A17D-A9B1-4C87-AC57-5E7C1FA5C6EA}"/>
    <cellStyle name="Normal 3 48 16 2 2" xfId="23849" xr:uid="{41E0FED0-0D82-4426-8591-522E43E15738}"/>
    <cellStyle name="Normal 3 48 16 3" xfId="23850" xr:uid="{65435908-EE93-4A3B-8D81-CB1183B06982}"/>
    <cellStyle name="Normal 3 48 17" xfId="5506" xr:uid="{14DE9E65-6F5A-4EFC-9218-211A3B810893}"/>
    <cellStyle name="Normal 3 48 17 2" xfId="23851" xr:uid="{C47C8342-C9A3-496E-8488-1D544D473EFA}"/>
    <cellStyle name="Normal 3 48 17 2 2" xfId="23852" xr:uid="{4265DDA7-20C9-4D99-9A5F-FA0CEC7C7866}"/>
    <cellStyle name="Normal 3 48 17 3" xfId="23853" xr:uid="{3CEE1C80-235A-478F-A0DB-F5E3840407E9}"/>
    <cellStyle name="Normal 3 48 18" xfId="5507" xr:uid="{EF3A80BD-FB59-4851-B80F-9D7A3CE1BF93}"/>
    <cellStyle name="Normal 3 48 18 2" xfId="23854" xr:uid="{82CAA1C2-25FB-4096-A329-651FE5EB5856}"/>
    <cellStyle name="Normal 3 48 18 2 2" xfId="23855" xr:uid="{6218344A-59EA-4A61-8685-4FF9AA9E73D9}"/>
    <cellStyle name="Normal 3 48 18 3" xfId="23856" xr:uid="{EE299B40-E945-4813-81B3-9F438623A99F}"/>
    <cellStyle name="Normal 3 48 19" xfId="5508" xr:uid="{10CC49BB-E963-4F9E-B80F-B66A5F2095BB}"/>
    <cellStyle name="Normal 3 48 19 2" xfId="23857" xr:uid="{132868D0-7CAC-4D85-B52B-B2DF6D1AD4D8}"/>
    <cellStyle name="Normal 3 48 19 2 2" xfId="23858" xr:uid="{88FB9B0A-C8CA-433D-970E-0A305947EC49}"/>
    <cellStyle name="Normal 3 48 19 3" xfId="23859" xr:uid="{358C3325-266D-4A9C-A98A-03B58E4CB0A2}"/>
    <cellStyle name="Normal 3 48 2" xfId="5509" xr:uid="{34F64139-9E53-41F6-9F86-30FB43EC992C}"/>
    <cellStyle name="Normal 3 48 2 2" xfId="23860" xr:uid="{0E0E5A5C-5B02-49A9-9F1B-38AA48E33631}"/>
    <cellStyle name="Normal 3 48 2 2 2" xfId="23861" xr:uid="{89FCE5AB-4EF8-4250-8526-B822D7E11817}"/>
    <cellStyle name="Normal 3 48 2 3" xfId="23862" xr:uid="{6C9B9D52-0576-4B87-A76D-AEB0F6864BB1}"/>
    <cellStyle name="Normal 3 48 20" xfId="5510" xr:uid="{70438F3B-E81C-4981-9361-1CD35CC2C360}"/>
    <cellStyle name="Normal 3 48 20 2" xfId="23863" xr:uid="{D0A6A6B2-D7D9-4E5D-906C-1AF5BEBF2E37}"/>
    <cellStyle name="Normal 3 48 20 2 2" xfId="23864" xr:uid="{1110970D-378C-4814-9F49-5522C844CA70}"/>
    <cellStyle name="Normal 3 48 20 3" xfId="23865" xr:uid="{761A1F3F-17F3-41DA-98E8-142DA790FE29}"/>
    <cellStyle name="Normal 3 48 20 4" xfId="23866" xr:uid="{442B8B26-AAC0-4032-B999-3B5315EAEB93}"/>
    <cellStyle name="Normal 3 48 21" xfId="23867" xr:uid="{42F59FEC-134D-4638-AD2A-812D4FFC0B08}"/>
    <cellStyle name="Normal 3 48 21 2" xfId="23868" xr:uid="{6FA5855D-E210-4059-886C-52FA9C66D0A6}"/>
    <cellStyle name="Normal 3 48 22" xfId="23869" xr:uid="{ED029F75-7DAC-4F35-9B16-558FCC976294}"/>
    <cellStyle name="Normal 3 48 23" xfId="23870" xr:uid="{79362FE4-095B-4491-A6D1-CE25F16E062D}"/>
    <cellStyle name="Normal 3 48 23 2" xfId="23871" xr:uid="{58A0FF7E-4249-4EA1-9E7E-785C06535BE8}"/>
    <cellStyle name="Normal 3 48 24" xfId="23872" xr:uid="{B046E1DB-A258-4488-B5CD-4F5A60523102}"/>
    <cellStyle name="Normal 3 48 25" xfId="23873" xr:uid="{163A282E-F556-43DF-A671-FCB86E36B992}"/>
    <cellStyle name="Normal 3 48 26" xfId="23874" xr:uid="{905FFE12-FB3F-4DA5-A2DB-78022501DBF7}"/>
    <cellStyle name="Normal 3 48 27" xfId="23875" xr:uid="{2D2F4250-A8D7-4237-B5E8-ACF0AA344E13}"/>
    <cellStyle name="Normal 3 48 28" xfId="23876" xr:uid="{5F442A89-97DA-45F5-9631-92E4D74CBD1C}"/>
    <cellStyle name="Normal 3 48 29" xfId="23877" xr:uid="{8AA7B501-A2EE-4193-9299-D35D605CF249}"/>
    <cellStyle name="Normal 3 48 3" xfId="5511" xr:uid="{3A256A06-AC4B-4810-B366-B28636D74D75}"/>
    <cellStyle name="Normal 3 48 3 2" xfId="23878" xr:uid="{50CAA55F-55C1-4552-8BFC-8446A4522DDF}"/>
    <cellStyle name="Normal 3 48 3 2 2" xfId="23879" xr:uid="{FDC56572-995D-4B86-908A-93CD82AD5043}"/>
    <cellStyle name="Normal 3 48 3 3" xfId="23880" xr:uid="{5813630E-078B-48F5-8721-333F422C3342}"/>
    <cellStyle name="Normal 3 48 30" xfId="23881" xr:uid="{B542C593-52D3-4CF0-910F-973910101563}"/>
    <cellStyle name="Normal 3 48 31" xfId="23882" xr:uid="{C2A2AC4E-6647-4F7A-82EB-72CBBE0401CA}"/>
    <cellStyle name="Normal 3 48 32" xfId="23883" xr:uid="{8FC9E4DD-8F50-4653-A821-78F6E4FF5BEE}"/>
    <cellStyle name="Normal 3 48 33" xfId="23884" xr:uid="{5A7BBDAB-BAC3-4EB2-B0DC-4E6E9A02DCC8}"/>
    <cellStyle name="Normal 3 48 34" xfId="23885" xr:uid="{EB4F7B52-0ABA-47D4-ABC9-87EB0484E0F6}"/>
    <cellStyle name="Normal 3 48 4" xfId="5512" xr:uid="{6C07812F-A4FF-47FE-A802-F43CD6DC5B06}"/>
    <cellStyle name="Normal 3 48 4 2" xfId="23886" xr:uid="{C834DCD5-B847-4062-8643-A7BFB0F4340D}"/>
    <cellStyle name="Normal 3 48 4 2 2" xfId="23887" xr:uid="{30699526-CB49-457F-A183-44B9EBE5C73F}"/>
    <cellStyle name="Normal 3 48 4 3" xfId="23888" xr:uid="{1B777CE0-0C05-4BF0-B862-2DE81C12168D}"/>
    <cellStyle name="Normal 3 48 5" xfId="5513" xr:uid="{FFED897D-99AB-48D2-BBE9-728D8D25A45E}"/>
    <cellStyle name="Normal 3 48 5 2" xfId="23889" xr:uid="{9E4022DF-9C0D-4C76-9FBC-FD1D2F7CBAB3}"/>
    <cellStyle name="Normal 3 48 5 2 2" xfId="23890" xr:uid="{1092CD28-5517-4A01-8427-3928611ECF1B}"/>
    <cellStyle name="Normal 3 48 5 3" xfId="23891" xr:uid="{063C044D-2404-4EC5-9EA7-E4B24926911F}"/>
    <cellStyle name="Normal 3 48 6" xfId="5514" xr:uid="{719699D0-E749-4DEB-BEB3-8777A789041A}"/>
    <cellStyle name="Normal 3 48 6 2" xfId="23892" xr:uid="{BC7671E8-9830-474F-B915-045A42D27311}"/>
    <cellStyle name="Normal 3 48 6 2 2" xfId="23893" xr:uid="{FB041541-68D1-42ED-92EC-7FFE12F8D7E4}"/>
    <cellStyle name="Normal 3 48 6 3" xfId="23894" xr:uid="{B9D88FDA-24E8-4E45-940B-E8A9560B2858}"/>
    <cellStyle name="Normal 3 48 7" xfId="5515" xr:uid="{199D1BA4-587B-46FD-A7A2-BD76C6BC0EDE}"/>
    <cellStyle name="Normal 3 48 7 2" xfId="23895" xr:uid="{BD56D0E6-B78A-4E9B-84DF-78D644B1E4DF}"/>
    <cellStyle name="Normal 3 48 7 2 2" xfId="23896" xr:uid="{153F97EF-0B1E-4FDB-A225-792E28E2C9D5}"/>
    <cellStyle name="Normal 3 48 7 3" xfId="23897" xr:uid="{98DE377F-CFEC-449C-AC02-149EE5AE4858}"/>
    <cellStyle name="Normal 3 48 8" xfId="5516" xr:uid="{682DD002-C318-4259-BFC6-AFF5353E3D6C}"/>
    <cellStyle name="Normal 3 48 8 2" xfId="23898" xr:uid="{BB6F9529-D552-4F1E-AA8E-F37DCC672493}"/>
    <cellStyle name="Normal 3 48 8 2 2" xfId="23899" xr:uid="{28DEC005-69F4-4D86-815B-9B6EDEE406A1}"/>
    <cellStyle name="Normal 3 48 8 3" xfId="23900" xr:uid="{CE575A58-C613-4363-B30F-E566A8D461D0}"/>
    <cellStyle name="Normal 3 48 9" xfId="5517" xr:uid="{F5411E52-B602-4C20-848B-E05D0E6FF9D7}"/>
    <cellStyle name="Normal 3 48 9 2" xfId="23901" xr:uid="{7BD4F809-5660-4A5F-BD02-E3B6F28C82A0}"/>
    <cellStyle name="Normal 3 48 9 2 2" xfId="23902" xr:uid="{E083440D-8AEB-4C75-88E3-A6E72348170F}"/>
    <cellStyle name="Normal 3 48 9 3" xfId="23903" xr:uid="{A18D9B72-4D4F-402F-8A69-C5A5666B9ACE}"/>
    <cellStyle name="Normal 3 49" xfId="5518" xr:uid="{E150E97E-8805-4542-B208-38DA62DABB61}"/>
    <cellStyle name="Normal 3 49 10" xfId="5519" xr:uid="{A0BCE663-58E3-4238-AD8A-805BA8F8E9F2}"/>
    <cellStyle name="Normal 3 49 10 2" xfId="23904" xr:uid="{0011A0FC-BC8D-47FF-B449-C99F08B0CAE4}"/>
    <cellStyle name="Normal 3 49 10 2 2" xfId="23905" xr:uid="{066870F2-379D-4053-BA9E-94E067348433}"/>
    <cellStyle name="Normal 3 49 10 3" xfId="23906" xr:uid="{B27CB221-1D6F-4C61-B20E-4DAECA3802E5}"/>
    <cellStyle name="Normal 3 49 11" xfId="5520" xr:uid="{6975364D-3590-42E6-B1AD-FB37E8EDBE12}"/>
    <cellStyle name="Normal 3 49 11 2" xfId="23907" xr:uid="{7E48DCC2-BBF0-4928-9E15-070EAEAC9EE8}"/>
    <cellStyle name="Normal 3 49 11 2 2" xfId="23908" xr:uid="{291D0240-9F30-4A93-A7CF-203CB2A1FEBD}"/>
    <cellStyle name="Normal 3 49 11 3" xfId="23909" xr:uid="{001249E5-E653-406D-A29D-F8F84603CE42}"/>
    <cellStyle name="Normal 3 49 12" xfId="5521" xr:uid="{C67B54AD-29AF-48AD-A222-2FB907773B8F}"/>
    <cellStyle name="Normal 3 49 12 2" xfId="23910" xr:uid="{96F50A9D-CCCD-433E-9D78-FB0A33A4D563}"/>
    <cellStyle name="Normal 3 49 12 2 2" xfId="23911" xr:uid="{2424D1A5-36E2-492E-9142-A2F618E3C765}"/>
    <cellStyle name="Normal 3 49 12 3" xfId="23912" xr:uid="{B1305E0F-CAE9-42B8-8E65-87ADAFF1B4DB}"/>
    <cellStyle name="Normal 3 49 13" xfId="5522" xr:uid="{4A72A7B6-CEC3-4AFE-B64F-84C69113A0BC}"/>
    <cellStyle name="Normal 3 49 13 2" xfId="23913" xr:uid="{30101298-4716-4FCB-B971-2B0FB5D3207F}"/>
    <cellStyle name="Normal 3 49 13 2 2" xfId="23914" xr:uid="{77AF02B9-29E1-4A43-901B-0C00DE4E3E46}"/>
    <cellStyle name="Normal 3 49 13 3" xfId="23915" xr:uid="{49F41A43-3963-41F0-A288-A4FD4E95C327}"/>
    <cellStyle name="Normal 3 49 14" xfId="5523" xr:uid="{8A8B241F-FC52-4FE5-85F1-D5EFF1601509}"/>
    <cellStyle name="Normal 3 49 14 2" xfId="23916" xr:uid="{4975BF1D-4A24-4C4E-9FBC-04E7BA59A139}"/>
    <cellStyle name="Normal 3 49 14 2 2" xfId="23917" xr:uid="{3451832E-33DC-4616-870B-14A6C47C97F5}"/>
    <cellStyle name="Normal 3 49 14 3" xfId="23918" xr:uid="{0A1B6473-EFCE-4B8D-8723-C7F44FE9A810}"/>
    <cellStyle name="Normal 3 49 15" xfId="5524" xr:uid="{CCF182B1-19AF-4431-BEF3-F932DA51510E}"/>
    <cellStyle name="Normal 3 49 15 2" xfId="23919" xr:uid="{4022629E-0505-4F83-ABDC-E84A4110D8D2}"/>
    <cellStyle name="Normal 3 49 15 2 2" xfId="23920" xr:uid="{A15907FC-51CF-46DA-9B0E-EC68ABD8557F}"/>
    <cellStyle name="Normal 3 49 15 3" xfId="23921" xr:uid="{C477F50C-C5D7-4BC3-A01E-7701475B6C74}"/>
    <cellStyle name="Normal 3 49 16" xfId="5525" xr:uid="{A671BAC3-79A2-445B-AB4E-E528CCDD98E9}"/>
    <cellStyle name="Normal 3 49 16 2" xfId="23922" xr:uid="{6A1FC1C7-D35C-4464-B1F6-8BD7E0E94E47}"/>
    <cellStyle name="Normal 3 49 16 2 2" xfId="23923" xr:uid="{76DC8C09-D130-47A3-A97C-1D1C6199A08F}"/>
    <cellStyle name="Normal 3 49 16 3" xfId="23924" xr:uid="{42BE8938-942F-4905-9D21-8B69F8BE248C}"/>
    <cellStyle name="Normal 3 49 17" xfId="5526" xr:uid="{8573F53B-4FC6-4E11-BB17-0B75F6915E0F}"/>
    <cellStyle name="Normal 3 49 17 2" xfId="23925" xr:uid="{53882967-89B3-43F9-AC29-8313264B184C}"/>
    <cellStyle name="Normal 3 49 17 2 2" xfId="23926" xr:uid="{F440FE06-F3AC-400C-8921-266A4EA31C05}"/>
    <cellStyle name="Normal 3 49 17 3" xfId="23927" xr:uid="{49A99ACB-DF71-4008-95EE-BBE663016A60}"/>
    <cellStyle name="Normal 3 49 18" xfId="5527" xr:uid="{9F4A89D3-F777-4239-8C26-8EE7CCD3AE53}"/>
    <cellStyle name="Normal 3 49 18 2" xfId="23928" xr:uid="{A88E79CC-D718-4C72-85A1-49F500DCAD0D}"/>
    <cellStyle name="Normal 3 49 18 2 2" xfId="23929" xr:uid="{953B6A2C-56DC-4065-BC65-9A19BB599ED7}"/>
    <cellStyle name="Normal 3 49 18 3" xfId="23930" xr:uid="{DABF5CB6-196D-4183-B317-08CD3FCCD880}"/>
    <cellStyle name="Normal 3 49 19" xfId="5528" xr:uid="{A5C2FAAD-02E3-4DC5-B9EF-32ED15FC15D8}"/>
    <cellStyle name="Normal 3 49 19 2" xfId="23931" xr:uid="{5850FE9B-7284-4713-86ED-79F5CF08E36A}"/>
    <cellStyle name="Normal 3 49 19 2 2" xfId="23932" xr:uid="{DCFDC3EE-149A-4B54-893E-42426F8EB3B7}"/>
    <cellStyle name="Normal 3 49 19 3" xfId="23933" xr:uid="{F14532AE-C73D-46A9-B951-2B699CD0134E}"/>
    <cellStyle name="Normal 3 49 2" xfId="5529" xr:uid="{4F719123-18EE-4E78-83C3-0BC34255BB8B}"/>
    <cellStyle name="Normal 3 49 2 2" xfId="23934" xr:uid="{39E22963-1EE7-44AC-854F-1E902313D55C}"/>
    <cellStyle name="Normal 3 49 2 2 2" xfId="23935" xr:uid="{3F7EC0FE-1C97-45DA-867D-95EA551E19EE}"/>
    <cellStyle name="Normal 3 49 2 3" xfId="23936" xr:uid="{24A7CC63-5AE7-4F5F-BBA0-37512695920A}"/>
    <cellStyle name="Normal 3 49 20" xfId="5530" xr:uid="{08A79FCA-A8E9-46F8-9912-A9A3C8C75DBB}"/>
    <cellStyle name="Normal 3 49 20 2" xfId="23937" xr:uid="{FFABF49C-2710-41BC-B514-184C83515D15}"/>
    <cellStyle name="Normal 3 49 20 2 2" xfId="23938" xr:uid="{0E7FA95F-0061-4136-8742-A55C42C4EE8E}"/>
    <cellStyle name="Normal 3 49 20 3" xfId="23939" xr:uid="{40333E9F-22F6-48EF-A4B5-8FB6537C0D5F}"/>
    <cellStyle name="Normal 3 49 20 4" xfId="23940" xr:uid="{2F08C599-97D7-407F-9E57-F8A053A03997}"/>
    <cellStyle name="Normal 3 49 21" xfId="23941" xr:uid="{8B85919A-A090-45A2-9CF0-F75882051984}"/>
    <cellStyle name="Normal 3 49 21 2" xfId="23942" xr:uid="{EF15163A-A94A-460A-9CAB-D437EA0034B1}"/>
    <cellStyle name="Normal 3 49 22" xfId="23943" xr:uid="{C41CC3C0-83E6-4BC4-B0BA-573F1D41A2AC}"/>
    <cellStyle name="Normal 3 49 23" xfId="23944" xr:uid="{EE96A69A-8296-43BF-9542-CDFD5AAB8BCF}"/>
    <cellStyle name="Normal 3 49 23 2" xfId="23945" xr:uid="{A954AAD4-2C8F-40B7-B4FB-8D901F18E570}"/>
    <cellStyle name="Normal 3 49 24" xfId="23946" xr:uid="{A1151F94-77D3-4EAB-BCE8-C434E0F8F8ED}"/>
    <cellStyle name="Normal 3 49 25" xfId="23947" xr:uid="{EDDAD5D8-247F-4284-AD5E-229C9DAC84FF}"/>
    <cellStyle name="Normal 3 49 26" xfId="23948" xr:uid="{F59B8CD7-0A6D-4DF4-A9E9-81C52EFA859C}"/>
    <cellStyle name="Normal 3 49 27" xfId="23949" xr:uid="{8D82B737-6557-48F7-A322-9804BB84D901}"/>
    <cellStyle name="Normal 3 49 28" xfId="23950" xr:uid="{7BE8F56B-F074-4C5E-82BB-C6814DDA342E}"/>
    <cellStyle name="Normal 3 49 29" xfId="23951" xr:uid="{AC2187BA-A210-4A79-A45F-5CABEF0E4D10}"/>
    <cellStyle name="Normal 3 49 3" xfId="5531" xr:uid="{C2CEF4C0-C436-497B-86D5-1F66A977EB7F}"/>
    <cellStyle name="Normal 3 49 3 2" xfId="23952" xr:uid="{5C0F8C95-B5E5-493C-8B13-6F10F01D36DA}"/>
    <cellStyle name="Normal 3 49 3 2 2" xfId="23953" xr:uid="{829AF7A5-6DDC-4214-8365-E157D269F96F}"/>
    <cellStyle name="Normal 3 49 3 3" xfId="23954" xr:uid="{57271441-0F71-48EB-BB2D-9E8C33F7982C}"/>
    <cellStyle name="Normal 3 49 30" xfId="23955" xr:uid="{29EFC1C9-52AB-4116-BB28-F73208F68489}"/>
    <cellStyle name="Normal 3 49 31" xfId="23956" xr:uid="{694BE40A-9964-4E70-BBC3-89E55FD0E578}"/>
    <cellStyle name="Normal 3 49 32" xfId="23957" xr:uid="{4EC71009-73B9-4380-9D08-67C4AD7A2120}"/>
    <cellStyle name="Normal 3 49 33" xfId="23958" xr:uid="{77697581-9AA8-4483-B27C-2676BE6A711A}"/>
    <cellStyle name="Normal 3 49 34" xfId="23959" xr:uid="{C95ED537-FC67-412E-ABA1-6D71C5E9F799}"/>
    <cellStyle name="Normal 3 49 4" xfId="5532" xr:uid="{4716EE05-7FC0-4545-931A-E90CFC4937AC}"/>
    <cellStyle name="Normal 3 49 4 2" xfId="23960" xr:uid="{2C12BB22-E730-45E9-8D98-4852F991701E}"/>
    <cellStyle name="Normal 3 49 4 2 2" xfId="23961" xr:uid="{8455C557-E937-4B19-8B7C-AA98C75531BA}"/>
    <cellStyle name="Normal 3 49 4 3" xfId="23962" xr:uid="{F7158222-B834-4AA7-B5D7-5C9E602D87E4}"/>
    <cellStyle name="Normal 3 49 5" xfId="5533" xr:uid="{5D30BC43-D842-4F26-BE4E-3EF111E10EC2}"/>
    <cellStyle name="Normal 3 49 5 2" xfId="23963" xr:uid="{8B34F5FE-93CD-4316-A9B7-A60B96E4A296}"/>
    <cellStyle name="Normal 3 49 5 2 2" xfId="23964" xr:uid="{E41BC8AF-8AE9-4859-81FF-4816E477AC30}"/>
    <cellStyle name="Normal 3 49 5 3" xfId="23965" xr:uid="{5C01B4F9-AC51-463D-96C4-C3AA63BC506E}"/>
    <cellStyle name="Normal 3 49 6" xfId="5534" xr:uid="{C76F5B75-8F99-4654-915F-E62B32D79790}"/>
    <cellStyle name="Normal 3 49 6 2" xfId="23966" xr:uid="{90E46315-143C-49FB-8037-5ADA47E9D44B}"/>
    <cellStyle name="Normal 3 49 6 2 2" xfId="23967" xr:uid="{875944D5-22F3-4E8F-983C-43834FBF6393}"/>
    <cellStyle name="Normal 3 49 6 3" xfId="23968" xr:uid="{BAF979E4-3F1D-43C6-A500-33A743E517B8}"/>
    <cellStyle name="Normal 3 49 7" xfId="5535" xr:uid="{2FEBF012-FDCA-417D-B3DB-91B2864D4970}"/>
    <cellStyle name="Normal 3 49 7 2" xfId="23969" xr:uid="{11DA167D-B77E-407C-AEDA-974FD5A74018}"/>
    <cellStyle name="Normal 3 49 7 2 2" xfId="23970" xr:uid="{E5B63195-AC6B-4C22-8F38-0A821B54E854}"/>
    <cellStyle name="Normal 3 49 7 3" xfId="23971" xr:uid="{3C0E0F1A-039E-43A3-8B9B-4896571DC7B5}"/>
    <cellStyle name="Normal 3 49 8" xfId="5536" xr:uid="{DF41D535-1103-4056-A896-ED47EF73BCED}"/>
    <cellStyle name="Normal 3 49 8 2" xfId="23972" xr:uid="{EB43657E-7C90-4B7A-85FF-D4094EB1DB79}"/>
    <cellStyle name="Normal 3 49 8 2 2" xfId="23973" xr:uid="{6CE7E050-A2F2-41AD-BF54-A123427A6928}"/>
    <cellStyle name="Normal 3 49 8 3" xfId="23974" xr:uid="{85029C7A-ADB6-4A5A-A3B5-FF922F452318}"/>
    <cellStyle name="Normal 3 49 9" xfId="5537" xr:uid="{75AC87E8-6E66-40AD-B225-DA388EAD3C28}"/>
    <cellStyle name="Normal 3 49 9 2" xfId="23975" xr:uid="{6A6CB716-A9B3-45A1-877F-FC0219DC15BD}"/>
    <cellStyle name="Normal 3 49 9 2 2" xfId="23976" xr:uid="{A5FAF4FA-6DE7-4B75-A246-D7BD6E4A4EEE}"/>
    <cellStyle name="Normal 3 49 9 3" xfId="23977" xr:uid="{8A6C521B-3563-449B-9FF3-CAD05D0F358F}"/>
    <cellStyle name="Normal 3 5" xfId="5538" xr:uid="{83ED6A3E-EE78-42D9-8D80-EC0779448C31}"/>
    <cellStyle name="Normal 3 5 2" xfId="5539" xr:uid="{8813D85E-B496-4C9C-8858-2427EB8C406E}"/>
    <cellStyle name="Normal 3 5 2 2" xfId="23978" xr:uid="{1F07E491-89B1-4F9A-8733-F064E9B878C4}"/>
    <cellStyle name="Normal 3 5 2 2 2" xfId="23979" xr:uid="{036FBE39-2758-4509-A243-97B8FD1A74F4}"/>
    <cellStyle name="Normal 3 5 2 3" xfId="23980" xr:uid="{AAEDA937-C48A-42CF-B2CB-2411091A56FB}"/>
    <cellStyle name="Normal 3 5 3" xfId="5540" xr:uid="{448AD054-314E-4A91-AD5E-4059386A134A}"/>
    <cellStyle name="Normal 3 5 3 2" xfId="23981" xr:uid="{24413513-A6AE-4D11-916B-D18323C30079}"/>
    <cellStyle name="Normal 3 5 3 2 2" xfId="23982" xr:uid="{1CF423D8-7201-4E2D-944F-B4CA3F5E53B2}"/>
    <cellStyle name="Normal 3 5 3 3" xfId="23983" xr:uid="{174C83D2-CA7B-4814-86AB-23D9272E2A56}"/>
    <cellStyle name="Normal 3 5 4" xfId="23984" xr:uid="{9E43DED9-314C-4E76-908A-4F2AAB6EEC16}"/>
    <cellStyle name="Normal 3 5 4 2" xfId="23985" xr:uid="{02360DCF-27B3-44A9-B22F-1BBFD1E59CE5}"/>
    <cellStyle name="Normal 3 5 5" xfId="23986" xr:uid="{F0059F94-188D-4B1D-B423-EB07186470E0}"/>
    <cellStyle name="Normal 3 50" xfId="5541" xr:uid="{11E5FDCC-A236-4C28-AE2A-84CA61932EF2}"/>
    <cellStyle name="Normal 3 50 10" xfId="5542" xr:uid="{00BE48F4-0EA6-408B-8AF4-D358E2C3621D}"/>
    <cellStyle name="Normal 3 50 10 2" xfId="23987" xr:uid="{BFC63250-6B91-4EAB-B3B2-D35C0E22B4C9}"/>
    <cellStyle name="Normal 3 50 10 2 2" xfId="23988" xr:uid="{FCCC831E-678C-420F-A013-622FEEA1DD83}"/>
    <cellStyle name="Normal 3 50 10 3" xfId="23989" xr:uid="{76BF777B-3D18-43C7-9DFC-BA3D48D9616B}"/>
    <cellStyle name="Normal 3 50 11" xfId="5543" xr:uid="{E155E0C6-3173-4172-B426-6E83086FBC15}"/>
    <cellStyle name="Normal 3 50 11 2" xfId="23990" xr:uid="{E2F3FAAA-30B4-4561-9B5F-A4758B2474B4}"/>
    <cellStyle name="Normal 3 50 11 2 2" xfId="23991" xr:uid="{EE8D5080-7C64-445F-9C0E-8C6FF9F5DB2E}"/>
    <cellStyle name="Normal 3 50 11 3" xfId="23992" xr:uid="{CF2A5604-5BE6-4B16-9ADC-E2C166CC7217}"/>
    <cellStyle name="Normal 3 50 12" xfId="5544" xr:uid="{09368A70-36AD-490A-B15D-61DC889199A8}"/>
    <cellStyle name="Normal 3 50 12 2" xfId="23993" xr:uid="{CC0263CE-EDB4-429E-9909-61222CAD5D26}"/>
    <cellStyle name="Normal 3 50 12 2 2" xfId="23994" xr:uid="{E680F845-A4DB-41BD-A42B-12D6A55FE0ED}"/>
    <cellStyle name="Normal 3 50 12 3" xfId="23995" xr:uid="{AAF025C8-B627-473E-B765-D9DA16082250}"/>
    <cellStyle name="Normal 3 50 13" xfId="5545" xr:uid="{406FABD0-EBA5-4B9D-89F3-81373CB751A5}"/>
    <cellStyle name="Normal 3 50 13 2" xfId="23996" xr:uid="{9B05819C-6A23-4CF3-BBB7-5860578A2570}"/>
    <cellStyle name="Normal 3 50 13 2 2" xfId="23997" xr:uid="{97A5A30D-43A2-4527-BF50-DB0190E5EDB5}"/>
    <cellStyle name="Normal 3 50 13 3" xfId="23998" xr:uid="{A01F4B8C-A61C-403F-85C2-93D224305443}"/>
    <cellStyle name="Normal 3 50 14" xfId="5546" xr:uid="{39BAE18F-639A-4BA7-A126-96E12989DED6}"/>
    <cellStyle name="Normal 3 50 14 2" xfId="23999" xr:uid="{2BD1AB25-9239-40E6-B83A-2C3594ADB26B}"/>
    <cellStyle name="Normal 3 50 14 2 2" xfId="24000" xr:uid="{D12089FE-A9AF-41B9-AC35-30F7A5C604B6}"/>
    <cellStyle name="Normal 3 50 14 3" xfId="24001" xr:uid="{828DBCF8-453A-49B9-AE33-BEC66AA2FF09}"/>
    <cellStyle name="Normal 3 50 15" xfId="5547" xr:uid="{4B576C15-9A4A-4D04-B889-85ED48CE3EF9}"/>
    <cellStyle name="Normal 3 50 15 2" xfId="24002" xr:uid="{4EFD881C-7802-404A-80AB-05618ECB0AC5}"/>
    <cellStyle name="Normal 3 50 15 2 2" xfId="24003" xr:uid="{46261DC5-AA8D-4FCC-965B-B570660676E3}"/>
    <cellStyle name="Normal 3 50 15 3" xfId="24004" xr:uid="{62EA9AD4-55E3-4249-AF7C-9CC88B34B454}"/>
    <cellStyle name="Normal 3 50 16" xfId="5548" xr:uid="{F0EA78AD-3064-4324-891E-F3E629619241}"/>
    <cellStyle name="Normal 3 50 16 2" xfId="24005" xr:uid="{A058B922-1B89-4996-AB5D-B230D1715E93}"/>
    <cellStyle name="Normal 3 50 16 2 2" xfId="24006" xr:uid="{9CAD17E9-3D9A-4409-B25F-31383899427B}"/>
    <cellStyle name="Normal 3 50 16 3" xfId="24007" xr:uid="{232A5F99-AE19-4D12-AF46-87BC0FEF013F}"/>
    <cellStyle name="Normal 3 50 17" xfId="5549" xr:uid="{F00AA11B-3B0B-488A-9881-BA07A7EAF196}"/>
    <cellStyle name="Normal 3 50 17 2" xfId="24008" xr:uid="{2A4544AA-213B-4BB9-93D0-1FEAC5B3B0F1}"/>
    <cellStyle name="Normal 3 50 17 2 2" xfId="24009" xr:uid="{91584AEE-986E-4818-ABC5-227D0DC50DDE}"/>
    <cellStyle name="Normal 3 50 17 3" xfId="24010" xr:uid="{C77F682F-D6D9-40D2-A893-F02695A3BD00}"/>
    <cellStyle name="Normal 3 50 18" xfId="5550" xr:uid="{AD574DC5-35F8-4AD3-A9C9-A350002EE50D}"/>
    <cellStyle name="Normal 3 50 18 2" xfId="24011" xr:uid="{134D1722-45A3-41AC-BBC1-50F96EC885E4}"/>
    <cellStyle name="Normal 3 50 18 2 2" xfId="24012" xr:uid="{8684141E-80B7-4D85-8C0F-1018D4AADFA0}"/>
    <cellStyle name="Normal 3 50 18 3" xfId="24013" xr:uid="{E8728F88-4CD9-4820-A331-107D4C971273}"/>
    <cellStyle name="Normal 3 50 19" xfId="5551" xr:uid="{19476DE5-BCC2-432D-8ED9-52864F66E8A4}"/>
    <cellStyle name="Normal 3 50 19 2" xfId="24014" xr:uid="{44C53E35-22E7-4964-AA15-037AA2A6C0C6}"/>
    <cellStyle name="Normal 3 50 19 2 2" xfId="24015" xr:uid="{7B9E5745-C3F2-457C-BF49-C148DFCAB101}"/>
    <cellStyle name="Normal 3 50 19 3" xfId="24016" xr:uid="{C4BEEAE6-6993-4474-A3F9-48F5C45669C2}"/>
    <cellStyle name="Normal 3 50 2" xfId="5552" xr:uid="{FE03DC9F-D615-4A31-81B2-ED530837D5DA}"/>
    <cellStyle name="Normal 3 50 2 2" xfId="24017" xr:uid="{3EFC57A3-BCE9-48A0-920D-9355ED160151}"/>
    <cellStyle name="Normal 3 50 2 2 2" xfId="24018" xr:uid="{36D7E2E9-19BB-4885-B896-C865709FB42F}"/>
    <cellStyle name="Normal 3 50 2 3" xfId="24019" xr:uid="{C0311E58-A776-4751-8F11-1411F756115F}"/>
    <cellStyle name="Normal 3 50 20" xfId="5553" xr:uid="{4EB15A6F-9AD3-4983-A78C-E4616185FCFA}"/>
    <cellStyle name="Normal 3 50 20 2" xfId="24020" xr:uid="{5B925AD8-FEB0-4F30-B23B-5C0081959E01}"/>
    <cellStyle name="Normal 3 50 20 2 2" xfId="24021" xr:uid="{DD69D768-805D-4132-8AB8-666E48987A5C}"/>
    <cellStyle name="Normal 3 50 20 3" xfId="24022" xr:uid="{D9506534-7895-4E7F-AFB5-B4D8552332C8}"/>
    <cellStyle name="Normal 3 50 20 4" xfId="24023" xr:uid="{8EC8376E-00FE-4586-B36F-B9045AACFEAE}"/>
    <cellStyle name="Normal 3 50 21" xfId="24024" xr:uid="{9BE9A15C-2A69-4B1D-A236-B17219A629EA}"/>
    <cellStyle name="Normal 3 50 21 2" xfId="24025" xr:uid="{F90267E2-CA0C-4F7F-9FA2-4F284CD4D3A9}"/>
    <cellStyle name="Normal 3 50 22" xfId="24026" xr:uid="{8B827AB7-7812-4A10-BFB1-705293092B74}"/>
    <cellStyle name="Normal 3 50 23" xfId="24027" xr:uid="{3764EDEA-7B7A-4505-BB76-ECA4F8E4975D}"/>
    <cellStyle name="Normal 3 50 23 2" xfId="24028" xr:uid="{3C5FC845-D02E-41CB-B771-E4D3C2D2096A}"/>
    <cellStyle name="Normal 3 50 24" xfId="24029" xr:uid="{DF46EB7B-91C8-4FCF-9FE7-DDDCCA29D020}"/>
    <cellStyle name="Normal 3 50 25" xfId="24030" xr:uid="{A0E41E0D-FB4A-473D-A0CC-E569C70AD6C7}"/>
    <cellStyle name="Normal 3 50 26" xfId="24031" xr:uid="{6F018612-BB31-4CC3-B235-8508150B4D34}"/>
    <cellStyle name="Normal 3 50 27" xfId="24032" xr:uid="{BD8E8F28-8C31-4B8A-8E50-253E385BA6A5}"/>
    <cellStyle name="Normal 3 50 28" xfId="24033" xr:uid="{9A0B270C-6A70-45E4-B00A-0A9127D2F489}"/>
    <cellStyle name="Normal 3 50 29" xfId="24034" xr:uid="{28EF7EAD-B16A-4850-90F8-F414DD1505EA}"/>
    <cellStyle name="Normal 3 50 3" xfId="5554" xr:uid="{83432B82-522F-4541-BF89-13E9592E14C9}"/>
    <cellStyle name="Normal 3 50 3 2" xfId="24035" xr:uid="{FB28F7E6-ED8F-4854-BED9-413D45F50534}"/>
    <cellStyle name="Normal 3 50 3 2 2" xfId="24036" xr:uid="{F1E5501F-0944-4154-877F-5886D418D34A}"/>
    <cellStyle name="Normal 3 50 3 3" xfId="24037" xr:uid="{99AE8B08-85F1-46B1-AB99-706861E1BD27}"/>
    <cellStyle name="Normal 3 50 30" xfId="24038" xr:uid="{90DB62C8-88EA-4A05-B1C2-AEDD53304ACF}"/>
    <cellStyle name="Normal 3 50 31" xfId="24039" xr:uid="{994AD65C-9D0C-41DD-B61C-C1477D0F1D8A}"/>
    <cellStyle name="Normal 3 50 32" xfId="24040" xr:uid="{022BA375-AE72-45D5-8386-C9637D8243D0}"/>
    <cellStyle name="Normal 3 50 33" xfId="24041" xr:uid="{14B9C71E-E576-4F73-B36D-C0EA6B7FDAD7}"/>
    <cellStyle name="Normal 3 50 34" xfId="24042" xr:uid="{9E05B676-9B92-41A9-8DED-6076C767C258}"/>
    <cellStyle name="Normal 3 50 4" xfId="5555" xr:uid="{5CA1980C-4F22-4BF7-8513-73AF27C5D945}"/>
    <cellStyle name="Normal 3 50 4 2" xfId="24043" xr:uid="{3BC6BDA6-D8CD-4CAE-8BD3-A03ED1546B89}"/>
    <cellStyle name="Normal 3 50 4 2 2" xfId="24044" xr:uid="{024B3463-DBCE-449B-B427-C74D3250BCFF}"/>
    <cellStyle name="Normal 3 50 4 3" xfId="24045" xr:uid="{56EEBE05-119E-45C3-8608-91430758076F}"/>
    <cellStyle name="Normal 3 50 5" xfId="5556" xr:uid="{16073C4E-E466-4A7F-B16F-ADF330B70E46}"/>
    <cellStyle name="Normal 3 50 5 2" xfId="24046" xr:uid="{BF43EBF7-5751-4617-84BA-BEBAAC46FFAD}"/>
    <cellStyle name="Normal 3 50 5 2 2" xfId="24047" xr:uid="{DC53C413-690E-4CE6-8C51-BE8DCC86D5C8}"/>
    <cellStyle name="Normal 3 50 5 3" xfId="24048" xr:uid="{F324812A-9E88-4D67-8FDB-44ADA1F54B96}"/>
    <cellStyle name="Normal 3 50 6" xfId="5557" xr:uid="{01B6DB6F-E159-4A66-B5AC-0FC0FE7B22A1}"/>
    <cellStyle name="Normal 3 50 6 2" xfId="24049" xr:uid="{A56B817F-CF17-47A5-925D-C8FA882A5F7F}"/>
    <cellStyle name="Normal 3 50 6 2 2" xfId="24050" xr:uid="{6F1A334D-D654-4FC6-86FE-D5984D669745}"/>
    <cellStyle name="Normal 3 50 6 3" xfId="24051" xr:uid="{BDA29F56-59BC-4D18-B14E-428630DAE39E}"/>
    <cellStyle name="Normal 3 50 7" xfId="5558" xr:uid="{3E31C389-67CA-4210-88DD-9B4B60D98D73}"/>
    <cellStyle name="Normal 3 50 7 2" xfId="24052" xr:uid="{04207D0A-A363-4CF8-849F-0D1C234E3B83}"/>
    <cellStyle name="Normal 3 50 7 2 2" xfId="24053" xr:uid="{897A6D05-9066-43DE-BCB4-752A34586A0A}"/>
    <cellStyle name="Normal 3 50 7 3" xfId="24054" xr:uid="{E3276932-572C-4650-BE23-717FF0EE0F16}"/>
    <cellStyle name="Normal 3 50 8" xfId="5559" xr:uid="{4007D524-15DB-4590-A590-CD2628BC0C0B}"/>
    <cellStyle name="Normal 3 50 8 2" xfId="24055" xr:uid="{30241580-4F8C-47F2-ACA4-DBA2274C876C}"/>
    <cellStyle name="Normal 3 50 8 2 2" xfId="24056" xr:uid="{D65DC21C-25DF-4FB9-A99B-24AF679D8EAB}"/>
    <cellStyle name="Normal 3 50 8 3" xfId="24057" xr:uid="{2D5E70FB-E00B-4FC2-87CB-9F9CF68041B6}"/>
    <cellStyle name="Normal 3 50 9" xfId="5560" xr:uid="{DE08A85A-EAAB-4130-A9E5-9E7F9478C1F2}"/>
    <cellStyle name="Normal 3 50 9 2" xfId="24058" xr:uid="{1B9FCAE7-4673-49B1-BD94-EA161FAB6198}"/>
    <cellStyle name="Normal 3 50 9 2 2" xfId="24059" xr:uid="{37054356-4EAC-44FA-AFEB-18F26F678105}"/>
    <cellStyle name="Normal 3 50 9 3" xfId="24060" xr:uid="{D9A57DD9-82EF-4CBF-A403-7B1D0DABC367}"/>
    <cellStyle name="Normal 3 51" xfId="5561" xr:uid="{D78C6271-EFFA-4512-9A43-C79BF36758F3}"/>
    <cellStyle name="Normal 3 51 10" xfId="24061" xr:uid="{557E4EB8-B8F7-4F39-A446-C1646E2A4C19}"/>
    <cellStyle name="Normal 3 51 11" xfId="24062" xr:uid="{51F2F780-B998-44C6-A684-244D018C4B97}"/>
    <cellStyle name="Normal 3 51 2" xfId="5562" xr:uid="{3641CC45-8559-4919-9F1E-F3F528B424CB}"/>
    <cellStyle name="Normal 3 51 3" xfId="24063" xr:uid="{547FA4E3-28B2-464E-B765-C15ECC75BDE8}"/>
    <cellStyle name="Normal 3 51 4" xfId="24064" xr:uid="{F2315C6F-0471-4B46-96C0-C16CF2133E6B}"/>
    <cellStyle name="Normal 3 51 5" xfId="24065" xr:uid="{1419F82F-4F98-4B88-8FAA-D18560209BD4}"/>
    <cellStyle name="Normal 3 51 6" xfId="24066" xr:uid="{9717D657-E743-4E3F-AD7F-690A407D2B16}"/>
    <cellStyle name="Normal 3 51 7" xfId="24067" xr:uid="{C9FA13CE-9596-4EB3-B2EA-0B027059DEE5}"/>
    <cellStyle name="Normal 3 51 8" xfId="24068" xr:uid="{2804AD37-687C-4C9D-82E6-D07FE5CA4099}"/>
    <cellStyle name="Normal 3 51 9" xfId="24069" xr:uid="{AFA1E5D4-2116-4478-865C-1DC9AAA19576}"/>
    <cellStyle name="Normal 3 52" xfId="5563" xr:uid="{62980042-CB79-4648-8AFF-C30E17B679C1}"/>
    <cellStyle name="Normal 3 52 10" xfId="24070" xr:uid="{FDE45E2A-523C-45AE-8BC1-907003467AE1}"/>
    <cellStyle name="Normal 3 52 11" xfId="24071" xr:uid="{A64FA77D-95F7-4D73-9929-B08C6A3BDA63}"/>
    <cellStyle name="Normal 3 52 2" xfId="5564" xr:uid="{59EE7CCF-4A34-4B68-9867-56C300AC56CD}"/>
    <cellStyle name="Normal 3 52 3" xfId="24072" xr:uid="{E891FA77-0FAA-4CFA-8578-1BFE379FD92E}"/>
    <cellStyle name="Normal 3 52 4" xfId="24073" xr:uid="{BA96BD44-7197-4626-91FD-BE32F0E05CC3}"/>
    <cellStyle name="Normal 3 52 5" xfId="24074" xr:uid="{8FE556C0-6F64-422A-9C85-D15EECACD523}"/>
    <cellStyle name="Normal 3 52 6" xfId="24075" xr:uid="{AE282A70-C8D5-4C04-A6C7-2FBD2533C5AD}"/>
    <cellStyle name="Normal 3 52 7" xfId="24076" xr:uid="{900BEE46-998C-443D-B2B3-971D749AE930}"/>
    <cellStyle name="Normal 3 52 8" xfId="24077" xr:uid="{58C10369-71E3-4210-A310-C552E7C4AEBF}"/>
    <cellStyle name="Normal 3 52 9" xfId="24078" xr:uid="{F129D71E-4600-4BD2-BED6-604E4B7D3F98}"/>
    <cellStyle name="Normal 3 53" xfId="5565" xr:uid="{15E780CC-0256-450F-AB66-20769645CE37}"/>
    <cellStyle name="Normal 3 54" xfId="24079" xr:uid="{47163B8F-23BE-4524-9CE4-1428FFE144CC}"/>
    <cellStyle name="Normal 3 55" xfId="24080" xr:uid="{FE10568C-448D-44DD-967B-DF1DFE4BE71C}"/>
    <cellStyle name="Normal 3 56" xfId="24081" xr:uid="{4AA2534A-785E-4B80-8889-7F75102FA05A}"/>
    <cellStyle name="Normal 3 57" xfId="24082" xr:uid="{F2078F3D-79F3-448E-965B-61C8110914E5}"/>
    <cellStyle name="Normal 3 58" xfId="24083" xr:uid="{2657D749-74B8-44EF-8E61-60B28A390681}"/>
    <cellStyle name="Normal 3 59" xfId="24084" xr:uid="{0A5CB898-FCD0-456F-8BED-1E039CDEED9C}"/>
    <cellStyle name="Normal 3 6" xfId="5566" xr:uid="{C61A6263-4AD1-4B21-9084-A51D7CB1455A}"/>
    <cellStyle name="Normal 3 6 2" xfId="5567" xr:uid="{47BEAB1B-C5A3-4027-B518-AF441C25D827}"/>
    <cellStyle name="Normal 3 6 2 2" xfId="24085" xr:uid="{BFA9FBCB-3482-4B2C-B4B3-1AB1CDAC8B1D}"/>
    <cellStyle name="Normal 3 6 2 2 2" xfId="24086" xr:uid="{57723F83-3E78-4BB8-A7A1-25DC91C861A1}"/>
    <cellStyle name="Normal 3 6 2 3" xfId="24087" xr:uid="{1FF27E25-8E48-4D45-B354-51CD02CB4455}"/>
    <cellStyle name="Normal 3 6 3" xfId="5568" xr:uid="{B5B81746-96F5-4EA5-AEA5-53655A26373F}"/>
    <cellStyle name="Normal 3 6 3 2" xfId="24088" xr:uid="{4DC5FDE0-5844-4BEC-A84D-92E15C2AC300}"/>
    <cellStyle name="Normal 3 6 3 2 2" xfId="24089" xr:uid="{49D939D3-33EE-42BE-9D6F-F55B75B68882}"/>
    <cellStyle name="Normal 3 6 3 3" xfId="24090" xr:uid="{97DFE748-C6C5-404C-952A-492CAD883AD6}"/>
    <cellStyle name="Normal 3 6 4" xfId="24091" xr:uid="{C0CB238C-C9FB-4B6B-9636-6EE0B09F0160}"/>
    <cellStyle name="Normal 3 6 4 2" xfId="24092" xr:uid="{B99AA582-25F7-4A93-8B9A-8840FA65FABF}"/>
    <cellStyle name="Normal 3 6 5" xfId="24093" xr:uid="{B96B6D0D-5B6A-4EEF-95B8-B35EB3D44AE9}"/>
    <cellStyle name="Normal 3 60" xfId="24094" xr:uid="{C06FA95F-2B32-4326-BAE4-3BF6217B4911}"/>
    <cellStyle name="Normal 3 61" xfId="24095" xr:uid="{7474C3AA-4951-4128-89F7-4E6715A65C75}"/>
    <cellStyle name="Normal 3 62" xfId="24096" xr:uid="{F062B674-E160-43E4-8319-6F905B8D4668}"/>
    <cellStyle name="Normal 3 63" xfId="24097" xr:uid="{712FDAFE-E452-40F6-8C1E-AAF1984C81E3}"/>
    <cellStyle name="Normal 3 64" xfId="24098" xr:uid="{92C76C79-A464-4BA2-8B8E-C3EBD325C544}"/>
    <cellStyle name="Normal 3 65" xfId="24099" xr:uid="{3CBEF2B2-5352-419C-9380-C8EB329435F8}"/>
    <cellStyle name="Normal 3 66" xfId="24100" xr:uid="{0170D3FC-7E84-4856-B377-03BD2A29F49C}"/>
    <cellStyle name="Normal 3 67" xfId="24101" xr:uid="{C8C7A4C2-7D6A-402E-8D6A-BD3286370996}"/>
    <cellStyle name="Normal 3 68" xfId="24102" xr:uid="{ACBECAB0-84CC-4B84-A6BC-A3D1DADC4B11}"/>
    <cellStyle name="Normal 3 69" xfId="24103" xr:uid="{8601F4AC-E2FB-437F-9806-B8FF783DE174}"/>
    <cellStyle name="Normal 3 7" xfId="5569" xr:uid="{2F25976A-C6EC-4327-9FDB-7AA1AC9A6BA6}"/>
    <cellStyle name="Normal 3 7 2" xfId="5570" xr:uid="{6EDEA921-0F45-4818-9BF9-80B2727479AB}"/>
    <cellStyle name="Normal 3 7 2 2" xfId="24104" xr:uid="{7FD6A145-70BC-442A-BB61-2608E999C301}"/>
    <cellStyle name="Normal 3 7 2 2 2" xfId="24105" xr:uid="{0D015CFB-424C-4A77-87FA-06E6F60B1163}"/>
    <cellStyle name="Normal 3 7 2 3" xfId="24106" xr:uid="{5FB6BC44-421F-4916-B66C-F300F011A285}"/>
    <cellStyle name="Normal 3 7 3" xfId="5571" xr:uid="{7C4BC5E3-24E5-42CD-AC1B-B3970750B6E2}"/>
    <cellStyle name="Normal 3 7 3 2" xfId="24107" xr:uid="{0D2C26A3-DCB2-4BA1-8D5B-F4318C755392}"/>
    <cellStyle name="Normal 3 7 3 2 2" xfId="24108" xr:uid="{21B86BE3-0E26-4A8E-9062-F084E23187EC}"/>
    <cellStyle name="Normal 3 7 3 3" xfId="24109" xr:uid="{29DDF4BC-59C5-4773-B1D5-FD7E66F1BF9C}"/>
    <cellStyle name="Normal 3 7 4" xfId="24110" xr:uid="{F827C1AF-E73E-45D2-AB25-319D77232EB2}"/>
    <cellStyle name="Normal 3 7 4 2" xfId="24111" xr:uid="{CBAD4964-4887-4871-A67E-262809BBB094}"/>
    <cellStyle name="Normal 3 7 5" xfId="24112" xr:uid="{2914D7E5-F8E3-4BEC-8EBA-39F6425C9BEB}"/>
    <cellStyle name="Normal 3 70" xfId="24113" xr:uid="{89C370E2-C6E6-418E-8BB5-1659703CF076}"/>
    <cellStyle name="Normal 3 71" xfId="24114" xr:uid="{EFEA2C57-3C62-48B5-A64D-6D81D2EC950F}"/>
    <cellStyle name="Normal 3 72" xfId="24115" xr:uid="{0E02E09F-ED6F-4AA4-AF6C-6C6BB64129C0}"/>
    <cellStyle name="Normal 3 73" xfId="24116" xr:uid="{05A7406B-B4C5-4EE4-B646-E93672D703D4}"/>
    <cellStyle name="Normal 3 73 2" xfId="24117" xr:uid="{76704257-EC18-409B-8EF7-5538A5CEAC95}"/>
    <cellStyle name="Normal 3 74" xfId="24118" xr:uid="{97479229-A58A-4E99-B49B-D50645BFDD02}"/>
    <cellStyle name="Normal 3 75" xfId="24119" xr:uid="{67A30E16-4441-4B61-ACBF-7DC4057DC92D}"/>
    <cellStyle name="Normal 3 76" xfId="24120" xr:uid="{1705948A-E53D-4642-A498-FFFFD7A261B1}"/>
    <cellStyle name="Normal 3 77" xfId="24121" xr:uid="{3309AE03-97C1-49A5-8C17-CFE4B848574E}"/>
    <cellStyle name="Normal 3 78" xfId="24122" xr:uid="{5F5D5A9D-F188-44EA-8D51-0E780F96D3D4}"/>
    <cellStyle name="Normal 3 79" xfId="24123" xr:uid="{B6D0BD21-AEA0-4036-9C63-157C83E48ED7}"/>
    <cellStyle name="Normal 3 8" xfId="5572" xr:uid="{3CF78213-0F78-4B52-81DD-10CCA660664F}"/>
    <cellStyle name="Normal 3 8 2" xfId="5573" xr:uid="{034F7D17-4DE1-40B6-9E12-4BA2082D4C08}"/>
    <cellStyle name="Normal 3 8 2 2" xfId="24124" xr:uid="{F5CEE732-6EED-4A00-A359-E41A10B58135}"/>
    <cellStyle name="Normal 3 8 2 2 2" xfId="24125" xr:uid="{911E4B12-55F9-4A6E-A077-D6D413108FA4}"/>
    <cellStyle name="Normal 3 8 2 3" xfId="24126" xr:uid="{BDD13DA0-4D68-4F8A-BCD5-D3BAF0B1C03C}"/>
    <cellStyle name="Normal 3 8 3" xfId="5574" xr:uid="{62F7E888-9E7D-422B-9863-9EE04026FCF0}"/>
    <cellStyle name="Normal 3 8 3 2" xfId="24127" xr:uid="{419B255E-2969-4A90-ACEC-68CE334B623D}"/>
    <cellStyle name="Normal 3 8 3 2 2" xfId="24128" xr:uid="{A67809C6-F83E-46B1-AE97-0526F40D75DF}"/>
    <cellStyle name="Normal 3 8 3 3" xfId="24129" xr:uid="{B69599B2-8359-4206-B555-CD68B5E5E40E}"/>
    <cellStyle name="Normal 3 8 4" xfId="24130" xr:uid="{03925AF5-5EB3-464A-AB8C-C5E328D5DD3C}"/>
    <cellStyle name="Normal 3 8 4 2" xfId="24131" xr:uid="{1DDCD4C6-6A84-400E-91DB-2B637182BB2C}"/>
    <cellStyle name="Normal 3 8 5" xfId="24132" xr:uid="{F140DDA6-C81B-4614-A9AC-F99B9A21A944}"/>
    <cellStyle name="Normal 3 80" xfId="24133" xr:uid="{9EEDEDF5-87A6-43C0-8FB2-5BA2B3EFC949}"/>
    <cellStyle name="Normal 3 81" xfId="24134" xr:uid="{3A479DFE-DF5C-4417-B3D4-E299AB4A5846}"/>
    <cellStyle name="Normal 3 82" xfId="24135" xr:uid="{C637C1F5-4949-45BA-8FFB-985A529ABC24}"/>
    <cellStyle name="Normal 3 83" xfId="24136" xr:uid="{9E188440-2C1B-4482-BCEC-BBE2B53E43EE}"/>
    <cellStyle name="Normal 3 84" xfId="24137" xr:uid="{17ECA463-947D-406F-875F-6727C2B3776E}"/>
    <cellStyle name="Normal 3 85" xfId="24138" xr:uid="{6977DE53-4A47-4C87-A572-7BA41B3B5CA6}"/>
    <cellStyle name="Normal 3 86" xfId="24139" xr:uid="{7303B5B8-DE5C-40D0-977B-08EA23C90A20}"/>
    <cellStyle name="Normal 3 87" xfId="24140" xr:uid="{5289391F-291E-4CFF-81FB-0C6FEA3F0966}"/>
    <cellStyle name="Normal 3 88" xfId="24141" xr:uid="{A7006643-DB52-411F-9FF5-9D28251E3F00}"/>
    <cellStyle name="Normal 3 89" xfId="24142" xr:uid="{D210981C-F0FD-4F86-AF5C-6BFA1FB20144}"/>
    <cellStyle name="Normal 3 9" xfId="5575" xr:uid="{BF2C97EA-4E9A-4245-9C08-803BF38AB9CE}"/>
    <cellStyle name="Normal 3 9 2" xfId="5576" xr:uid="{FE8BEB0D-47AD-48F9-8261-1B5F2179B400}"/>
    <cellStyle name="Normal 3 9 2 2" xfId="24143" xr:uid="{B1C32FBF-F29C-4302-8EA6-D96B57E693E7}"/>
    <cellStyle name="Normal 3 9 2 2 2" xfId="24144" xr:uid="{8CAFF23E-0099-44F7-BE4F-3B1C90F13EE6}"/>
    <cellStyle name="Normal 3 9 2 3" xfId="24145" xr:uid="{CFC84A2E-2B47-4E1D-9C52-7DD825EB646F}"/>
    <cellStyle name="Normal 3 9 3" xfId="5577" xr:uid="{E8DB8097-1E12-44FE-88FF-BEFB1E21BC76}"/>
    <cellStyle name="Normal 3 9 3 2" xfId="24146" xr:uid="{9C15E0ED-40E1-4F58-A67D-046C3FE17EFC}"/>
    <cellStyle name="Normal 3 9 3 2 2" xfId="24147" xr:uid="{C5350643-2212-4973-A956-940CF718009A}"/>
    <cellStyle name="Normal 3 9 3 3" xfId="24148" xr:uid="{EE228E53-9FDF-47DC-B8AE-956D9B905D44}"/>
    <cellStyle name="Normal 3 9 4" xfId="24149" xr:uid="{AE149712-720D-404F-8EF8-84C1153D1602}"/>
    <cellStyle name="Normal 3 9 4 2" xfId="24150" xr:uid="{2628EB68-8226-47F6-A3B8-8DDB2DD5385A}"/>
    <cellStyle name="Normal 3 9 5" xfId="24151" xr:uid="{B720A211-1DF0-446C-8B97-6C1D80969616}"/>
    <cellStyle name="Normal 3 90" xfId="24152" xr:uid="{BD03F012-D921-4B87-A9E2-C57AEAE28AD4}"/>
    <cellStyle name="Normal 3 91" xfId="24153" xr:uid="{B352EB82-2C9B-4764-B56F-88666D261E82}"/>
    <cellStyle name="Normal 3 92" xfId="24154" xr:uid="{A7372415-865B-4530-800B-3FD85510096B}"/>
    <cellStyle name="Normal 3 93" xfId="24155" xr:uid="{B47B7337-D7D7-457C-91B8-6C15A92E1622}"/>
    <cellStyle name="Normal 3 94" xfId="24156" xr:uid="{BF6DBCBE-7E37-49BD-86BB-80287BDB5B62}"/>
    <cellStyle name="Normal 3 95" xfId="24157" xr:uid="{6B3A8558-8513-49E4-92A6-3B64570BAC63}"/>
    <cellStyle name="Normal 3 96" xfId="24158" xr:uid="{0317CDDA-CC23-4C15-915C-8A3B91BF6C3A}"/>
    <cellStyle name="Normal 3 97" xfId="24159" xr:uid="{087B5914-E951-4EE2-8DDB-4C69537A011E}"/>
    <cellStyle name="Normal 3 98" xfId="24160" xr:uid="{087B44D2-2441-4134-86D0-5F40B345FABF}"/>
    <cellStyle name="Normal 3 99" xfId="24161" xr:uid="{DE393E3F-772C-41CD-BE23-B86B27DC38E1}"/>
    <cellStyle name="Normal 3_Acc.14115000" xfId="46059" xr:uid="{780FFD07-95C4-4C0D-8DBE-B66771553BA8}"/>
    <cellStyle name="Normal 30" xfId="24162" xr:uid="{12BFD82D-25EB-4344-922F-D54B4CCFFC25}"/>
    <cellStyle name="Normal 30 10" xfId="5578" xr:uid="{5EC1CECC-7DDA-4990-AD87-7F29BB7DF91F}"/>
    <cellStyle name="Normal 30 10 2" xfId="24163" xr:uid="{26DAC2A5-8EBE-4027-A942-E35EF56FC525}"/>
    <cellStyle name="Normal 30 10 2 2" xfId="24164" xr:uid="{0AB0702A-8EDC-4BD5-82D6-E5C0EEA983B7}"/>
    <cellStyle name="Normal 30 10 3" xfId="24165" xr:uid="{BA5CFC84-6DC1-4F10-87DD-0ADDC116CC9C}"/>
    <cellStyle name="Normal 30 2" xfId="5579" xr:uid="{E1C6B9DC-D159-463E-A9E0-3AA5720A0792}"/>
    <cellStyle name="Normal 30 2 2" xfId="5580" xr:uid="{55DEBB84-64E3-4E9B-90F1-7FC8AA4E16BD}"/>
    <cellStyle name="Normal 30 2 2 2" xfId="24166" xr:uid="{83CDB27A-54C0-4D8C-8F1D-B03ED1368727}"/>
    <cellStyle name="Normal 30 2 3" xfId="24167" xr:uid="{0A3DDE72-1FAB-4975-8325-6DDDCCFE7BEF}"/>
    <cellStyle name="Normal 30 2 4" xfId="46060" xr:uid="{1B30BDA3-1B2F-404E-8746-047E50656034}"/>
    <cellStyle name="Normal 30 2 5" xfId="46061" xr:uid="{F9E6F635-6F0C-4C0C-AC54-0DF6502839E4}"/>
    <cellStyle name="Normal 30 3" xfId="5581" xr:uid="{E2242247-84DE-4669-95FC-ACB8081AEF12}"/>
    <cellStyle name="Normal 30 3 2" xfId="5582" xr:uid="{F9000024-A2EC-447A-89F8-9E3949C0EFEB}"/>
    <cellStyle name="Normal 30 3 2 2" xfId="24168" xr:uid="{0D2466F4-2D06-4D29-AF34-D6F89279654A}"/>
    <cellStyle name="Normal 30 3 3" xfId="24169" xr:uid="{1DDC9A83-F2D2-49C0-9E3D-0D6FAC77CA0A}"/>
    <cellStyle name="Normal 30 4" xfId="5583" xr:uid="{82792A2A-50F3-41A3-8220-434694223791}"/>
    <cellStyle name="Normal 30 4 2" xfId="5584" xr:uid="{72C9AA0A-569A-4E7F-A6AB-D6E5F26F73A9}"/>
    <cellStyle name="Normal 30 4 2 2" xfId="24170" xr:uid="{BF0E9BE6-F7DE-424C-B453-6499742D57E5}"/>
    <cellStyle name="Normal 30 4 3" xfId="24171" xr:uid="{693A29F6-03EA-4F79-8379-5DF421A444AB}"/>
    <cellStyle name="Normal 30 5" xfId="5585" xr:uid="{5EFEE548-9895-4A24-913A-26A41B0C9824}"/>
    <cellStyle name="Normal 30 5 2" xfId="5586" xr:uid="{0ABF307F-8333-45F3-A0D7-985ED1975EC0}"/>
    <cellStyle name="Normal 30 5 2 2" xfId="24172" xr:uid="{EEDF2DE1-F887-4B50-A239-A7D920398441}"/>
    <cellStyle name="Normal 30 5 3" xfId="24173" xr:uid="{C807D4F0-E9FC-441A-8E47-B78F63DD5669}"/>
    <cellStyle name="Normal 30 6" xfId="5587" xr:uid="{F292407B-1E5D-499F-9F55-BBADA00E73D3}"/>
    <cellStyle name="Normal 30 6 2" xfId="5588" xr:uid="{5650A97E-2AD8-4385-A30E-7CF343A33C03}"/>
    <cellStyle name="Normal 30 6 2 2" xfId="24174" xr:uid="{1F37E8CA-B066-46D1-87F9-07984AD2FC7F}"/>
    <cellStyle name="Normal 30 6 3" xfId="24175" xr:uid="{017FC042-FBC1-4505-9D2D-4F3AAF2B3D25}"/>
    <cellStyle name="Normal 30 7" xfId="5589" xr:uid="{C837BD93-5E6B-41E3-BC0F-1C2E86EBE563}"/>
    <cellStyle name="Normal 30 7 2" xfId="5590" xr:uid="{8649C5DF-BC99-4FA0-808D-D203B41B10EE}"/>
    <cellStyle name="Normal 30 7 2 2" xfId="24176" xr:uid="{89B53319-BC2A-4722-A968-81A1D57D1DB6}"/>
    <cellStyle name="Normal 30 7 3" xfId="24177" xr:uid="{C900C9CA-4DC3-4A39-9ABB-2945B543B691}"/>
    <cellStyle name="Normal 30 8" xfId="5591" xr:uid="{C6D00AD5-CDB2-43D8-8E47-10ED6208989C}"/>
    <cellStyle name="Normal 30 8 2" xfId="5592" xr:uid="{FA7A06F9-5684-492E-8C1E-E2D87B4EBC54}"/>
    <cellStyle name="Normal 30 8 2 2" xfId="24178" xr:uid="{117E9814-D962-4747-A427-7D8FDF21B5D8}"/>
    <cellStyle name="Normal 30 8 3" xfId="24179" xr:uid="{F5F3D5E6-7DBA-4CCD-A95C-0DB9B3F28E25}"/>
    <cellStyle name="Normal 30 9" xfId="5593" xr:uid="{D60F0B25-03DA-40E3-A2E7-8402B5926EA7}"/>
    <cellStyle name="Normal 30 9 2" xfId="5594" xr:uid="{60F73621-5BAE-4DD0-801A-36F883D9DAD5}"/>
    <cellStyle name="Normal 30 9 2 2" xfId="24180" xr:uid="{E59A979A-81A3-4730-80D3-EE364EB1F6DB}"/>
    <cellStyle name="Normal 30 9 3" xfId="24181" xr:uid="{7E0A57C7-29C2-4C7B-962B-2D20354023D8}"/>
    <cellStyle name="Normal 31" xfId="44299" xr:uid="{434D15B6-DEF8-46E9-80AC-9A7333119B4E}"/>
    <cellStyle name="Normal 31 2" xfId="46062" xr:uid="{039FECCB-8CA8-42B8-A614-4D90449FF097}"/>
    <cellStyle name="Normal 31 2 2" xfId="46063" xr:uid="{55573581-5239-4DE5-98DB-9A198528B77B}"/>
    <cellStyle name="Normal 31 2 3" xfId="46064" xr:uid="{0D8CE23F-353D-452F-A532-4577FBEAB749}"/>
    <cellStyle name="Normal 31 2 4" xfId="46065" xr:uid="{8FC7A849-D980-455D-8C62-068069920231}"/>
    <cellStyle name="Normal 31 2 5" xfId="46066" xr:uid="{8EC156B4-FAEA-40DC-8FC1-FF292BC273E7}"/>
    <cellStyle name="Normal 31 3" xfId="46067" xr:uid="{66E68D35-CA47-4C1D-9C2B-6B82EE1C4779}"/>
    <cellStyle name="Normal 31 4" xfId="46068" xr:uid="{1F61F18C-EE7A-49A5-AE0E-59F41558FBC3}"/>
    <cellStyle name="Normal 31 5" xfId="46069" xr:uid="{7B74393C-2D10-4AF8-A4DB-12DEE292F77E}"/>
    <cellStyle name="Normal 31 6" xfId="46070" xr:uid="{B74DAC3A-C9C7-4F35-A231-B11984CAEF2A}"/>
    <cellStyle name="Normal 32" xfId="44300" xr:uid="{AD4CEE6D-F863-47C1-AF64-24A51AB87D49}"/>
    <cellStyle name="Normal 32 2" xfId="46071" xr:uid="{E8E64279-A204-42AE-B856-5405A8C317B9}"/>
    <cellStyle name="Normal 32 2 2" xfId="46072" xr:uid="{C8155F94-0B0F-4171-96B8-1D295E42510F}"/>
    <cellStyle name="Normal 32 2 3" xfId="46073" xr:uid="{330A92B9-25E3-462B-BCD0-2E0897120244}"/>
    <cellStyle name="Normal 32 2 4" xfId="46074" xr:uid="{CD2BEF9A-4CCB-4723-BE6D-7BDF915E57B3}"/>
    <cellStyle name="Normal 32 2 5" xfId="46075" xr:uid="{0951F811-4568-4125-B717-ED68AF38FFFD}"/>
    <cellStyle name="Normal 32 3" xfId="46076" xr:uid="{4DCAFC90-2C4C-4174-A028-A9F3B42268A9}"/>
    <cellStyle name="Normal 32 4" xfId="46077" xr:uid="{FD7E20FC-20D5-4432-A72E-17C6EA30F61D}"/>
    <cellStyle name="Normal 32 5" xfId="46078" xr:uid="{4A46B08F-5272-4271-B0BC-5A1CD431327F}"/>
    <cellStyle name="Normal 32 6" xfId="46079" xr:uid="{30A3E3BF-8DAF-4797-944C-3FAEF468BB97}"/>
    <cellStyle name="Normal 327" xfId="24182" xr:uid="{010E2027-67A8-49EA-88F8-A970F32BE67A}"/>
    <cellStyle name="Normal 33" xfId="44302" xr:uid="{9FB566CA-AA2D-4103-84BD-63C7E21DBBF9}"/>
    <cellStyle name="Normal 33 2" xfId="46080" xr:uid="{3DBD952C-17AB-4A91-A065-AE1EAEE09D23}"/>
    <cellStyle name="Normal 33 2 2" xfId="46081" xr:uid="{3A9AF38D-53D3-4628-8D44-75E0437CC7C3}"/>
    <cellStyle name="Normal 33 2 3" xfId="46082" xr:uid="{DAFBB2D2-FE28-415B-8490-3BCEB427CAD6}"/>
    <cellStyle name="Normal 33 2 4" xfId="46083" xr:uid="{66FE9BB8-B6C6-4C1A-95D6-B8F68DEC1141}"/>
    <cellStyle name="Normal 33 2 5" xfId="46084" xr:uid="{FD4B3AB9-C087-40CF-BD28-ED4B8B234E70}"/>
    <cellStyle name="Normal 33 3" xfId="46085" xr:uid="{7806C783-343C-4FB9-B899-9E05E73C2607}"/>
    <cellStyle name="Normal 33 4" xfId="46086" xr:uid="{11B885BF-ED1B-451A-BEF0-9FF1E14028BC}"/>
    <cellStyle name="Normal 33 5" xfId="46087" xr:uid="{2DAF1C01-D428-4D93-884B-5B17DDD54B34}"/>
    <cellStyle name="Normal 33 6" xfId="46088" xr:uid="{0AE51778-4718-4480-A605-3940A95B0182}"/>
    <cellStyle name="Normal 34" xfId="24183" xr:uid="{80121675-1A61-42EB-87A6-8A7D3C96DF4A}"/>
    <cellStyle name="Normal 34 2" xfId="5595" xr:uid="{CD0D990C-1FC9-4556-B9DD-A968F34303B8}"/>
    <cellStyle name="Normal 34 2 10" xfId="24184" xr:uid="{2D28CBC8-5DAF-4E19-B509-008B4144C000}"/>
    <cellStyle name="Normal 34 2 11" xfId="24185" xr:uid="{07983592-3807-48A6-9CC9-E1A48D1448A3}"/>
    <cellStyle name="Normal 34 2 12" xfId="24186" xr:uid="{BFFF4FCB-70AE-446F-BD97-EF75C713988C}"/>
    <cellStyle name="Normal 34 2 13" xfId="24187" xr:uid="{B9218B59-8AEE-4F83-B073-0945B7D28F46}"/>
    <cellStyle name="Normal 34 2 14" xfId="24188" xr:uid="{D073E904-AD0B-4FEE-9EC6-E59696E0153F}"/>
    <cellStyle name="Normal 34 2 15" xfId="24189" xr:uid="{840CA481-2E3B-4A54-B1FB-6FBFA556B438}"/>
    <cellStyle name="Normal 34 2 16" xfId="24190" xr:uid="{706B9068-08C1-4234-9B82-6F1751B0C1B7}"/>
    <cellStyle name="Normal 34 2 17" xfId="24191" xr:uid="{A43F58D4-7996-4A65-A127-C2668ECF96EE}"/>
    <cellStyle name="Normal 34 2 18" xfId="24192" xr:uid="{EA2E13AC-E6D8-4E53-9001-2ADBFCAEA619}"/>
    <cellStyle name="Normal 34 2 19" xfId="24193" xr:uid="{53A75AB9-19D6-42EE-9A17-8BEAD85A4119}"/>
    <cellStyle name="Normal 34 2 2" xfId="5596" xr:uid="{9F4FDA94-11C7-4BCA-B6E0-9FC33F5A57D1}"/>
    <cellStyle name="Normal 34 2 20" xfId="24194" xr:uid="{0968E11A-C1A4-4753-BFF9-BA824CB8A3EC}"/>
    <cellStyle name="Normal 34 2 21" xfId="24195" xr:uid="{869A21AD-03BC-42A3-BB73-F113DB3F9C4E}"/>
    <cellStyle name="Normal 34 2 22" xfId="24196" xr:uid="{6B415F4B-AE7C-444A-96E2-2A9FA9622022}"/>
    <cellStyle name="Normal 34 2 23" xfId="24197" xr:uid="{4EA60059-352D-49D8-AA43-8EB604990FDF}"/>
    <cellStyle name="Normal 34 2 24" xfId="24198" xr:uid="{40AD8888-87E9-4A30-980F-FD1E3A0CF055}"/>
    <cellStyle name="Normal 34 2 25" xfId="24199" xr:uid="{9522CBC5-FF9E-4B9D-9A3F-76E2C3C658A8}"/>
    <cellStyle name="Normal 34 2 26" xfId="24200" xr:uid="{DFCD090D-448E-465E-AFB6-E7E842FE0089}"/>
    <cellStyle name="Normal 34 2 27" xfId="24201" xr:uid="{D5E4C7D8-C304-468C-BFD2-B2EC2BFDA9AF}"/>
    <cellStyle name="Normal 34 2 28" xfId="24202" xr:uid="{FD85415B-1A65-4EF4-977F-5D61F5F82ACE}"/>
    <cellStyle name="Normal 34 2 29" xfId="24203" xr:uid="{158929BB-FD9B-4D86-B312-B96988FF528D}"/>
    <cellStyle name="Normal 34 2 3" xfId="24204" xr:uid="{CDD834DB-6F69-415D-B2BF-EF6F7862587F}"/>
    <cellStyle name="Normal 34 2 30" xfId="24205" xr:uid="{C8046D19-3EE1-49D6-A094-AAD2D098B0BD}"/>
    <cellStyle name="Normal 34 2 31" xfId="24206" xr:uid="{6EAFC1B4-91C8-4A8A-A189-6E9C8D0B725E}"/>
    <cellStyle name="Normal 34 2 4" xfId="24207" xr:uid="{0FCC78B1-6AB0-42FD-BBAE-C4F17E37595A}"/>
    <cellStyle name="Normal 34 2 5" xfId="24208" xr:uid="{1AC2E1D4-5009-417B-B6F5-8008B66E88AB}"/>
    <cellStyle name="Normal 34 2 6" xfId="24209" xr:uid="{69CAAA9C-C3E9-4957-8558-56FB30FA3F96}"/>
    <cellStyle name="Normal 34 2 7" xfId="24210" xr:uid="{45CAA392-D6EE-4BCE-ACF3-6770FF5A8A84}"/>
    <cellStyle name="Normal 34 2 8" xfId="24211" xr:uid="{92AB8AF2-0A6B-40C2-A1DD-0972EF5391CB}"/>
    <cellStyle name="Normal 34 2 9" xfId="24212" xr:uid="{BD00DC2C-5106-47C5-815A-0B788EF9B497}"/>
    <cellStyle name="Normal 34 3" xfId="46089" xr:uid="{81FC5FF3-AB54-4AED-A294-311647AE7D57}"/>
    <cellStyle name="Normal 34 4" xfId="46090" xr:uid="{7E1E1DA8-AB96-42AE-8753-BD9C9857AA19}"/>
    <cellStyle name="Normal 34 5" xfId="46091" xr:uid="{9326B38D-2D7B-4312-B335-2C70A8B67296}"/>
    <cellStyle name="Normal 34 6" xfId="46092" xr:uid="{0106EC28-4CA2-45C8-977C-D7B1C8B8B14A}"/>
    <cellStyle name="Normal 35" xfId="24213" xr:uid="{42B78EB3-2A71-49AF-B440-ED1121644FF1}"/>
    <cellStyle name="Normal 35 2" xfId="46093" xr:uid="{6C78681B-FE8F-40D4-8828-9AF17F31E82D}"/>
    <cellStyle name="Normal 35 2 2" xfId="46094" xr:uid="{47262F6E-226D-4EB1-92E8-2D04C41A8B03}"/>
    <cellStyle name="Normal 35 2 3" xfId="46095" xr:uid="{39CCD897-4FB7-42F1-BCD1-0F50537B4C3C}"/>
    <cellStyle name="Normal 35 2 4" xfId="46096" xr:uid="{D95F69C7-CD6B-432A-96B0-F1D88B8D3AF8}"/>
    <cellStyle name="Normal 35 2 5" xfId="46097" xr:uid="{540993D1-FBE9-4BBB-9BA9-C8EE58FE1302}"/>
    <cellStyle name="Normal 35 3" xfId="46098" xr:uid="{B7B2E8DC-BCD1-426A-B7D5-C668144CF6E9}"/>
    <cellStyle name="Normal 35 4" xfId="46099" xr:uid="{C4FAB162-3A9F-4775-B7D2-ECB2885BB86E}"/>
    <cellStyle name="Normal 35 5" xfId="46100" xr:uid="{0A98AAE7-F5DB-45BF-8111-3E4E35185884}"/>
    <cellStyle name="Normal 35 6" xfId="46101" xr:uid="{BD39FD01-1567-404A-B4AF-C1E767F2C9F6}"/>
    <cellStyle name="Normal 36" xfId="44697" xr:uid="{6B5D6280-7AA3-4DF7-BDC5-BDDE3848EF9C}"/>
    <cellStyle name="Normal 36 2" xfId="46102" xr:uid="{E4000E6B-0EEE-4F79-B6F4-A503E58C22C3}"/>
    <cellStyle name="Normal 36 2 2" xfId="46103" xr:uid="{429425A7-3045-4B7E-A9F7-0982975A3518}"/>
    <cellStyle name="Normal 36 2 3" xfId="46104" xr:uid="{C3CCF7D8-0012-43E2-9416-FA10B375F652}"/>
    <cellStyle name="Normal 36 2 4" xfId="46105" xr:uid="{29A0D5AC-0854-44F8-8A1B-D88D781B543E}"/>
    <cellStyle name="Normal 36 2 5" xfId="46106" xr:uid="{EF7068AF-3D3C-422E-BDFB-BFEF57943D52}"/>
    <cellStyle name="Normal 36 3" xfId="46107" xr:uid="{695E1771-9B70-484D-B8A4-80974BDCBE95}"/>
    <cellStyle name="Normal 36 4" xfId="46108" xr:uid="{EAA1275F-20C8-4957-9A7A-FF4C3DDA0E26}"/>
    <cellStyle name="Normal 36 5" xfId="46109" xr:uid="{AB0D0961-962B-4DE3-8D9F-6BD1C838A8F2}"/>
    <cellStyle name="Normal 36 6" xfId="46110" xr:uid="{47E9E70C-D699-4470-B522-6408DE2D6553}"/>
    <cellStyle name="Normal 37" xfId="44698" xr:uid="{9735642A-8B80-4E2B-916D-EE777217EE46}"/>
    <cellStyle name="Normal 37 2" xfId="46111" xr:uid="{7B530D9D-01FF-4479-8A6D-78D531A2AA98}"/>
    <cellStyle name="Normal 37 2 2" xfId="46112" xr:uid="{70D27C0F-4A93-492E-B977-3286FDFED9F5}"/>
    <cellStyle name="Normal 37 2 3" xfId="46113" xr:uid="{A85CF576-B79E-45D8-A5A4-4D6F7F4C82F7}"/>
    <cellStyle name="Normal 37 2 4" xfId="46114" xr:uid="{64AC53F8-D8FB-4DA5-8262-4FE9EE38A558}"/>
    <cellStyle name="Normal 37 2 5" xfId="46115" xr:uid="{B61B7A59-29C3-4583-B2C4-C64E8BB6F7A0}"/>
    <cellStyle name="Normal 37 3" xfId="46116" xr:uid="{35390767-BE2E-4B3D-A478-BF7AED1B1F56}"/>
    <cellStyle name="Normal 37 4" xfId="46117" xr:uid="{9F6CC48E-E362-466D-8E5A-7832AF4B684D}"/>
    <cellStyle name="Normal 37 5" xfId="46118" xr:uid="{22698787-D98A-45D4-8CA3-D725856A3C73}"/>
    <cellStyle name="Normal 37 6" xfId="46119" xr:uid="{0B527E8F-A678-4BC2-94AB-CEBF05EAE0DE}"/>
    <cellStyle name="Normal 38" xfId="44699" xr:uid="{13278854-6A14-45B1-A839-552AE260B83D}"/>
    <cellStyle name="Normal 38 2" xfId="46120" xr:uid="{C6F9DC80-D0E0-4FE3-B7F4-787FA89260AF}"/>
    <cellStyle name="Normal 38 2 2" xfId="46121" xr:uid="{A18B53A4-36CE-45C1-B25E-14D044418135}"/>
    <cellStyle name="Normal 38 2 3" xfId="46122" xr:uid="{CD476D8A-BD55-4C21-A486-FCAA3D8BEFFF}"/>
    <cellStyle name="Normal 38 2 4" xfId="46123" xr:uid="{32A41805-34FE-459F-B24F-3249F3CF148A}"/>
    <cellStyle name="Normal 38 2 5" xfId="46124" xr:uid="{1C49B395-01A2-486A-8379-E4F6D86FCAA0}"/>
    <cellStyle name="Normal 38 3" xfId="46125" xr:uid="{717B9AB7-EC6C-472C-A274-0C5631CB465E}"/>
    <cellStyle name="Normal 38 4" xfId="46126" xr:uid="{C87E632C-A61F-414A-945A-ED79E4661E08}"/>
    <cellStyle name="Normal 38 5" xfId="46127" xr:uid="{485BA250-C862-4C71-BB5C-39ED2EAB58B7}"/>
    <cellStyle name="Normal 38 6" xfId="46128" xr:uid="{50CE6B39-63AF-4C33-B4AC-F87B7FBB7FB1}"/>
    <cellStyle name="Normal 39" xfId="44700" xr:uid="{7BE6D3CF-F5D9-4901-BC09-A9A4AF01ED43}"/>
    <cellStyle name="Normal 39 2" xfId="46129" xr:uid="{5CE40D1C-BFD8-4EB7-AF7A-EDBA6E125194}"/>
    <cellStyle name="Normal 39 2 2" xfId="46130" xr:uid="{68A048B8-9715-4944-9FD7-BD0895305A00}"/>
    <cellStyle name="Normal 39 2 3" xfId="46131" xr:uid="{A6AB0269-55D2-46A6-92CB-6E0F92ECCA18}"/>
    <cellStyle name="Normal 39 2 4" xfId="46132" xr:uid="{C3DAE024-9053-4136-96B7-2ED280BA6780}"/>
    <cellStyle name="Normal 39 2 5" xfId="46133" xr:uid="{6C32079A-62F9-4264-898E-AA177B5869CC}"/>
    <cellStyle name="Normal 39 3" xfId="46134" xr:uid="{2CBA7BA4-C484-4771-9E01-8B8E49B81313}"/>
    <cellStyle name="Normal 39 4" xfId="46135" xr:uid="{D9A840BE-659C-4F8A-A133-2F22BC639311}"/>
    <cellStyle name="Normal 39 5" xfId="46136" xr:uid="{0005FC1D-B4A9-415E-9DBB-7270A61A925A}"/>
    <cellStyle name="Normal 39 6" xfId="46137" xr:uid="{AD1730FD-D5E4-42C1-B64E-C8AE50049D5D}"/>
    <cellStyle name="Normal 4" xfId="271" xr:uid="{16348D01-4FFC-4004-81B9-B5B63642B747}"/>
    <cellStyle name="Normal 4 10" xfId="5597" xr:uid="{7E831F08-86E9-495F-9A9B-214FB32681AE}"/>
    <cellStyle name="Normal 4 10 2" xfId="24214" xr:uid="{B211F8D7-97E5-41C2-A76B-3FA90DF2CC92}"/>
    <cellStyle name="Normal 4 10 2 2" xfId="24215" xr:uid="{DE6B514E-0CBC-421A-92E5-E23429C6E909}"/>
    <cellStyle name="Normal 4 10 3" xfId="24216" xr:uid="{B3757237-C2DB-4453-924C-D7F0EEB90002}"/>
    <cellStyle name="Normal 4 11" xfId="5598" xr:uid="{1FC848A1-5779-46AC-A1CE-E3F3F7B679F7}"/>
    <cellStyle name="Normal 4 11 2" xfId="24217" xr:uid="{ABFD9F1D-5A5B-4826-B3AC-428078FBBB25}"/>
    <cellStyle name="Normal 4 11 2 2" xfId="24218" xr:uid="{41096367-D5A6-4117-9F99-4CEB655E08D3}"/>
    <cellStyle name="Normal 4 11 3" xfId="24219" xr:uid="{45E71ED5-6C44-4F76-9FBA-30EA382E4DA0}"/>
    <cellStyle name="Normal 4 12" xfId="5599" xr:uid="{0B73303D-730D-4E83-9D31-49CDE294C505}"/>
    <cellStyle name="Normal 4 12 2" xfId="24220" xr:uid="{C7062064-B989-441E-BAEC-D6B32F65D8DD}"/>
    <cellStyle name="Normal 4 12 2 2" xfId="24221" xr:uid="{FC1E9C15-4C73-43D6-BFD3-A665BB0E6908}"/>
    <cellStyle name="Normal 4 12 3" xfId="24222" xr:uid="{5BE51989-602B-4508-A349-ACC17317D5E4}"/>
    <cellStyle name="Normal 4 13" xfId="5600" xr:uid="{E1924945-0CB4-41A1-BCB2-5E94C971BD22}"/>
    <cellStyle name="Normal 4 13 2" xfId="24223" xr:uid="{4E73B8D5-FBD3-4C8F-885F-2E8CA6BC169E}"/>
    <cellStyle name="Normal 4 13 2 2" xfId="24224" xr:uid="{18BF2400-727C-404A-B811-3EB00AE1EEC7}"/>
    <cellStyle name="Normal 4 13 3" xfId="24225" xr:uid="{C27BD037-357B-41B1-96B2-C9AC57DB15A4}"/>
    <cellStyle name="Normal 4 14" xfId="5601" xr:uid="{A5B0745A-78AC-4598-8EC7-7A2B4EFF60D0}"/>
    <cellStyle name="Normal 4 14 2" xfId="24226" xr:uid="{4846FE6A-7FDA-466C-BFFC-0B841FD46ECC}"/>
    <cellStyle name="Normal 4 14 2 2" xfId="24227" xr:uid="{CC54377A-AC40-4D6B-B2BC-671D586800D9}"/>
    <cellStyle name="Normal 4 14 3" xfId="24228" xr:uid="{F882F523-276F-4C6D-9CCB-222B50871BE0}"/>
    <cellStyle name="Normal 4 15" xfId="5602" xr:uid="{F5ACF33C-A0EA-49E9-A890-37C0A90C03E9}"/>
    <cellStyle name="Normal 4 15 2" xfId="24229" xr:uid="{925AA130-517E-467F-8579-AE3403F4C000}"/>
    <cellStyle name="Normal 4 15 2 2" xfId="24230" xr:uid="{3BFE8EF0-A705-4DEB-BB54-1C224B02B680}"/>
    <cellStyle name="Normal 4 15 3" xfId="24231" xr:uid="{2F6552A5-F36F-498B-8DD8-B63A4EFAFA52}"/>
    <cellStyle name="Normal 4 16" xfId="5603" xr:uid="{F4EAE678-7601-4627-9BB7-E0EEE6035A50}"/>
    <cellStyle name="Normal 4 16 2" xfId="24232" xr:uid="{BB20C719-96EF-48F0-90FE-7AB0A47021E5}"/>
    <cellStyle name="Normal 4 16 2 2" xfId="24233" xr:uid="{A28F1150-CD6C-4BFC-A2EF-EC2CC3E5B9F6}"/>
    <cellStyle name="Normal 4 16 3" xfId="24234" xr:uid="{E6FE2294-7931-4FCE-8480-7B06115AC1B1}"/>
    <cellStyle name="Normal 4 17" xfId="5604" xr:uid="{F58ABA50-FC0E-440D-930D-CFA325F366BD}"/>
    <cellStyle name="Normal 4 17 2" xfId="24235" xr:uid="{E9BE62D2-E709-4897-9E2F-97FD0A94A5C2}"/>
    <cellStyle name="Normal 4 17 2 2" xfId="24236" xr:uid="{0999A330-0311-485F-B2C8-EF289B0ED9C5}"/>
    <cellStyle name="Normal 4 17 3" xfId="24237" xr:uid="{FDB8A0E6-C65F-4782-97E1-76888A9CF707}"/>
    <cellStyle name="Normal 4 18" xfId="5605" xr:uid="{654AB344-307B-49AF-ABFB-E517ABA9AC9F}"/>
    <cellStyle name="Normal 4 18 2" xfId="24238" xr:uid="{4B8B5A40-FF54-4A47-BA87-EF67E94E3FF9}"/>
    <cellStyle name="Normal 4 18 2 2" xfId="24239" xr:uid="{488AB0C6-3D4F-4958-B8BF-20BBBCED0156}"/>
    <cellStyle name="Normal 4 18 3" xfId="24240" xr:uid="{B9A545F2-89E7-423E-9837-B58787E05280}"/>
    <cellStyle name="Normal 4 19" xfId="5606" xr:uid="{0BE752AF-469E-4F74-B08C-4E90A1432A13}"/>
    <cellStyle name="Normal 4 19 2" xfId="24241" xr:uid="{ABFCE042-D5BE-425E-9A8C-1E5B3481F3CF}"/>
    <cellStyle name="Normal 4 19 2 2" xfId="24242" xr:uid="{8EE82C57-1633-4AB9-A9DD-4406C574EA19}"/>
    <cellStyle name="Normal 4 19 3" xfId="24243" xr:uid="{F87763AA-918A-4CE5-AAFC-BE39217DD333}"/>
    <cellStyle name="Normal 4 2" xfId="5607" xr:uid="{65AEF43F-A076-4DD3-8AFC-9D099AEEF481}"/>
    <cellStyle name="Normal 4 2 10" xfId="5608" xr:uid="{866B8B2F-FC7B-40EC-B2BE-830FE7B0BFD2}"/>
    <cellStyle name="Normal 4 2 10 10" xfId="24244" xr:uid="{D0281CC9-0941-42CC-B785-E945D42474B6}"/>
    <cellStyle name="Normal 4 2 10 11" xfId="24245" xr:uid="{48E0B79C-303B-4CAC-AA91-743296F757FA}"/>
    <cellStyle name="Normal 4 2 10 12" xfId="24246" xr:uid="{A05D9ED9-B7E5-451F-9B8C-46F5EB8A153A}"/>
    <cellStyle name="Normal 4 2 10 13" xfId="24247" xr:uid="{6CA4370E-55AB-434E-B161-B4F5AE5101DF}"/>
    <cellStyle name="Normal 4 2 10 14" xfId="24248" xr:uid="{B24E4546-3085-4897-AF41-6A56B0572574}"/>
    <cellStyle name="Normal 4 2 10 15" xfId="24249" xr:uid="{BACDA920-3C2C-4C1B-90A6-51A86EA91A5C}"/>
    <cellStyle name="Normal 4 2 10 16" xfId="24250" xr:uid="{9408E520-3C94-41F9-AAA6-8612032CB3D9}"/>
    <cellStyle name="Normal 4 2 10 17" xfId="24251" xr:uid="{6853574E-4BC8-4024-A9ED-36BC596610B9}"/>
    <cellStyle name="Normal 4 2 10 18" xfId="24252" xr:uid="{C69E8E7B-9869-4A67-BF1C-344E9D71B0C7}"/>
    <cellStyle name="Normal 4 2 10 19" xfId="24253" xr:uid="{1C109915-9233-4763-81B9-B0F5CCEDE78A}"/>
    <cellStyle name="Normal 4 2 10 2" xfId="5609" xr:uid="{E48B8365-D5DE-4CE3-BF4E-00DC799A8337}"/>
    <cellStyle name="Normal 4 2 10 20" xfId="24254" xr:uid="{802BB7CB-B08F-483E-9A83-4FC628DB2146}"/>
    <cellStyle name="Normal 4 2 10 21" xfId="24255" xr:uid="{9A97154C-A367-4D6F-BF8A-D8497AC5C670}"/>
    <cellStyle name="Normal 4 2 10 22" xfId="24256" xr:uid="{2C1B3BA4-0909-47CD-80F1-2B482048A5C5}"/>
    <cellStyle name="Normal 4 2 10 23" xfId="24257" xr:uid="{491F96EE-BB41-45E5-8E33-175BCC09276B}"/>
    <cellStyle name="Normal 4 2 10 24" xfId="24258" xr:uid="{B7482BBF-F08F-4BF5-B873-2380FBF7F41A}"/>
    <cellStyle name="Normal 4 2 10 25" xfId="24259" xr:uid="{014D8A75-EC5E-4C5F-A853-52CB985E7BF8}"/>
    <cellStyle name="Normal 4 2 10 26" xfId="24260" xr:uid="{44E2D68A-3174-4CF8-93A5-393EDF70C0C5}"/>
    <cellStyle name="Normal 4 2 10 27" xfId="24261" xr:uid="{A9A6958B-A48E-4F91-AB4E-AFDF47C59B58}"/>
    <cellStyle name="Normal 4 2 10 28" xfId="24262" xr:uid="{9EA10482-ED96-4227-9323-8C835123CCD4}"/>
    <cellStyle name="Normal 4 2 10 29" xfId="24263" xr:uid="{86EAF001-075B-4589-8679-3E59377A7F15}"/>
    <cellStyle name="Normal 4 2 10 3" xfId="24264" xr:uid="{8F1CA463-1816-48E4-81D5-F648072C4370}"/>
    <cellStyle name="Normal 4 2 10 30" xfId="24265" xr:uid="{3EFA239B-98C1-45B7-AECB-14CB8D5681E7}"/>
    <cellStyle name="Normal 4 2 10 31" xfId="24266" xr:uid="{1B4BEE41-838F-4194-AE79-23678D965955}"/>
    <cellStyle name="Normal 4 2 10 4" xfId="24267" xr:uid="{E74812F0-1629-440A-BC78-5C39A81A0750}"/>
    <cellStyle name="Normal 4 2 10 5" xfId="24268" xr:uid="{D524F5F3-E9C0-4CCE-9CAC-6CCF166BE7B2}"/>
    <cellStyle name="Normal 4 2 10 6" xfId="24269" xr:uid="{91B49C1D-B44D-4BBE-BC5F-8D1CC4DE4F4D}"/>
    <cellStyle name="Normal 4 2 10 7" xfId="24270" xr:uid="{BDA6FBFC-7030-4ABB-AA2F-BCA7BA3506A0}"/>
    <cellStyle name="Normal 4 2 10 8" xfId="24271" xr:uid="{B6243240-AFEA-4ACB-8377-7493948EF717}"/>
    <cellStyle name="Normal 4 2 10 9" xfId="24272" xr:uid="{C0CE06D7-CA45-4AD2-ADB1-C7DC28371542}"/>
    <cellStyle name="Normal 4 2 11" xfId="5610" xr:uid="{07C1C9A4-363A-457A-B546-64747E6E733A}"/>
    <cellStyle name="Normal 4 2 11 10" xfId="24273" xr:uid="{6C743EFB-70E8-4D7C-AC9F-424887024F9E}"/>
    <cellStyle name="Normal 4 2 11 11" xfId="24274" xr:uid="{0A918E29-2D18-4B2A-8138-832C6C9C81CD}"/>
    <cellStyle name="Normal 4 2 11 12" xfId="24275" xr:uid="{F101FEE3-7832-41AF-AB52-880FE7F0EB4F}"/>
    <cellStyle name="Normal 4 2 11 13" xfId="24276" xr:uid="{05056B40-606F-406A-B744-B81FA7445824}"/>
    <cellStyle name="Normal 4 2 11 14" xfId="24277" xr:uid="{75EC547C-6B83-48EC-BE6A-000E33B8031B}"/>
    <cellStyle name="Normal 4 2 11 15" xfId="24278" xr:uid="{373D5A58-D21E-4E14-B145-95DB0BBCEEC3}"/>
    <cellStyle name="Normal 4 2 11 16" xfId="24279" xr:uid="{DF553FA5-4794-4277-9464-DC810AFC6944}"/>
    <cellStyle name="Normal 4 2 11 17" xfId="24280" xr:uid="{FEC2AE0C-0623-4EDB-9D8D-AFBC844F2235}"/>
    <cellStyle name="Normal 4 2 11 18" xfId="24281" xr:uid="{1004463F-E3E3-43CA-BFA3-A5711534E5CB}"/>
    <cellStyle name="Normal 4 2 11 19" xfId="24282" xr:uid="{A26AE1E0-12CE-42EA-A4ED-71BCD4542F86}"/>
    <cellStyle name="Normal 4 2 11 2" xfId="5611" xr:uid="{4099A61D-248B-43A5-AA34-F349D5A90683}"/>
    <cellStyle name="Normal 4 2 11 20" xfId="24283" xr:uid="{D6C9D686-8B53-4453-AA77-A9D8C1BECE8F}"/>
    <cellStyle name="Normal 4 2 11 21" xfId="24284" xr:uid="{AD7C8340-EAB5-4010-ACD3-B2DDA1904803}"/>
    <cellStyle name="Normal 4 2 11 22" xfId="24285" xr:uid="{5EBF4C98-0B50-4D1A-9369-F05757309B68}"/>
    <cellStyle name="Normal 4 2 11 23" xfId="24286" xr:uid="{925520BA-E949-4D74-807E-4F040CC18FDF}"/>
    <cellStyle name="Normal 4 2 11 24" xfId="24287" xr:uid="{D3768B06-343F-4525-9034-E81192787908}"/>
    <cellStyle name="Normal 4 2 11 25" xfId="24288" xr:uid="{D4030C4A-6DDA-4AAF-8AFF-204EA6DB5E4C}"/>
    <cellStyle name="Normal 4 2 11 26" xfId="24289" xr:uid="{F9577912-C603-4759-86CB-3D560C2FFE92}"/>
    <cellStyle name="Normal 4 2 11 27" xfId="24290" xr:uid="{5893BABE-7171-4085-B83C-886721236462}"/>
    <cellStyle name="Normal 4 2 11 28" xfId="24291" xr:uid="{4D4F7884-4E50-433F-AD40-30C36C56850E}"/>
    <cellStyle name="Normal 4 2 11 29" xfId="24292" xr:uid="{3D7D66D1-ADE0-4EB6-88C7-7A0B50C80B1B}"/>
    <cellStyle name="Normal 4 2 11 3" xfId="24293" xr:uid="{50237BC5-83D6-4864-B327-AEB954513C19}"/>
    <cellStyle name="Normal 4 2 11 30" xfId="24294" xr:uid="{C1A37E16-D0C4-47C2-B2F2-57D4B669C596}"/>
    <cellStyle name="Normal 4 2 11 31" xfId="24295" xr:uid="{19431CE2-E02E-42B0-B316-D8057B8B25F8}"/>
    <cellStyle name="Normal 4 2 11 4" xfId="24296" xr:uid="{8968BD96-52A9-467F-8A1A-EE6C93691B82}"/>
    <cellStyle name="Normal 4 2 11 5" xfId="24297" xr:uid="{DD3E6913-501A-4BD8-AAE4-0CD0E858C050}"/>
    <cellStyle name="Normal 4 2 11 6" xfId="24298" xr:uid="{CD1537CD-9E89-4B8C-A8CC-F710C366BD7A}"/>
    <cellStyle name="Normal 4 2 11 7" xfId="24299" xr:uid="{F6A61C36-01C0-4095-B974-005C22966DDC}"/>
    <cellStyle name="Normal 4 2 11 8" xfId="24300" xr:uid="{C229458F-375E-4FE7-BE55-8FA610E14852}"/>
    <cellStyle name="Normal 4 2 11 9" xfId="24301" xr:uid="{19E77EE9-19E8-431D-A2E2-D17262FF9102}"/>
    <cellStyle name="Normal 4 2 12" xfId="5612" xr:uid="{8B84BA49-C3C3-44F1-9241-B315818FC9CA}"/>
    <cellStyle name="Normal 4 2 12 10" xfId="24302" xr:uid="{3B4853C1-DD56-48D9-84AA-BF4600A35BC8}"/>
    <cellStyle name="Normal 4 2 12 11" xfId="24303" xr:uid="{4188D5E6-E188-4E49-AAA1-59566A4A2291}"/>
    <cellStyle name="Normal 4 2 12 12" xfId="24304" xr:uid="{D171B0C4-C019-4C0C-93EE-81839E3CEEA5}"/>
    <cellStyle name="Normal 4 2 12 13" xfId="24305" xr:uid="{4823EF83-A74A-4E47-AE57-9F7603DFAA11}"/>
    <cellStyle name="Normal 4 2 12 14" xfId="24306" xr:uid="{ED80DA9E-49C6-4512-BE65-2AD5776DAAD4}"/>
    <cellStyle name="Normal 4 2 12 15" xfId="24307" xr:uid="{3AB85EC6-C938-455A-8876-553A9110E366}"/>
    <cellStyle name="Normal 4 2 12 16" xfId="24308" xr:uid="{8D032706-3F2E-43A5-9488-3880C5763F13}"/>
    <cellStyle name="Normal 4 2 12 17" xfId="24309" xr:uid="{F4447A84-DA3B-4CB2-BB47-36647651A8A8}"/>
    <cellStyle name="Normal 4 2 12 18" xfId="24310" xr:uid="{5CDE71EA-B477-4D11-B8E9-A12CA58C9CDF}"/>
    <cellStyle name="Normal 4 2 12 19" xfId="24311" xr:uid="{03DAEBE3-39A2-4342-9CDE-DF5342D4DA0F}"/>
    <cellStyle name="Normal 4 2 12 2" xfId="5613" xr:uid="{DD26F077-880B-402E-BEE9-7B8800AA18B9}"/>
    <cellStyle name="Normal 4 2 12 20" xfId="24312" xr:uid="{6687D426-FE64-4568-9DEE-2C0D6280FEF5}"/>
    <cellStyle name="Normal 4 2 12 21" xfId="24313" xr:uid="{3FA12AF0-D119-4062-AD01-30589E01116F}"/>
    <cellStyle name="Normal 4 2 12 22" xfId="24314" xr:uid="{CD8F1427-EC19-4D46-BB14-46E2E58E7B1C}"/>
    <cellStyle name="Normal 4 2 12 23" xfId="24315" xr:uid="{841194E2-3340-4631-8E8E-AFD1893C0206}"/>
    <cellStyle name="Normal 4 2 12 24" xfId="24316" xr:uid="{7562E38C-CFA1-411E-AEE7-3805C97DCCD9}"/>
    <cellStyle name="Normal 4 2 12 25" xfId="24317" xr:uid="{93513341-0780-4321-B594-FF62105D4AE4}"/>
    <cellStyle name="Normal 4 2 12 26" xfId="24318" xr:uid="{6CA92D27-5E22-4D30-BDDE-AC109FFAD3D3}"/>
    <cellStyle name="Normal 4 2 12 27" xfId="24319" xr:uid="{9639E386-F861-4E6E-91FC-EEC05AFB1580}"/>
    <cellStyle name="Normal 4 2 12 28" xfId="24320" xr:uid="{C9DAC972-6FCC-4089-8A14-D7336E88C38C}"/>
    <cellStyle name="Normal 4 2 12 29" xfId="24321" xr:uid="{7191E5A0-EDE2-4DB1-ABD3-CA23697F514F}"/>
    <cellStyle name="Normal 4 2 12 3" xfId="24322" xr:uid="{53B959EE-DCB6-4FF5-A6FB-B3C5B7B67F5E}"/>
    <cellStyle name="Normal 4 2 12 30" xfId="24323" xr:uid="{B9F50302-7DF4-4EEF-B3C1-B554F862D2B8}"/>
    <cellStyle name="Normal 4 2 12 31" xfId="24324" xr:uid="{62EC3806-4DB4-468D-96AA-C568CC210E57}"/>
    <cellStyle name="Normal 4 2 12 4" xfId="24325" xr:uid="{0AED4116-989D-44B5-97C3-3CA258CD54DC}"/>
    <cellStyle name="Normal 4 2 12 5" xfId="24326" xr:uid="{08CC7BF2-4313-45A2-97F3-C7ABBC7392D8}"/>
    <cellStyle name="Normal 4 2 12 6" xfId="24327" xr:uid="{8D38196F-3E6A-4071-8A4F-2AFC7392005B}"/>
    <cellStyle name="Normal 4 2 12 7" xfId="24328" xr:uid="{EAC06AAE-D828-4861-A678-1EA3C905A975}"/>
    <cellStyle name="Normal 4 2 12 8" xfId="24329" xr:uid="{8CE431F7-26EE-4DAC-850B-8F31C1C82C37}"/>
    <cellStyle name="Normal 4 2 12 9" xfId="24330" xr:uid="{F575168B-473F-430C-BCD0-18DE3BF1F6C9}"/>
    <cellStyle name="Normal 4 2 13" xfId="5614" xr:uid="{C8A152A7-8C8A-41BE-B78A-C6F323E31F9B}"/>
    <cellStyle name="Normal 4 2 13 10" xfId="5615" xr:uid="{DD2644B0-4378-4D61-8776-836194813AA0}"/>
    <cellStyle name="Normal 4 2 13 11" xfId="24331" xr:uid="{D1C424EE-BC70-4911-A907-26D0BDB81220}"/>
    <cellStyle name="Normal 4 2 13 12" xfId="24332" xr:uid="{2D72F1C0-BB99-45F1-AFA8-4FBA5446E146}"/>
    <cellStyle name="Normal 4 2 13 13" xfId="24333" xr:uid="{AB6EB458-8E38-4899-8929-D14E8D6F167F}"/>
    <cellStyle name="Normal 4 2 13 14" xfId="24334" xr:uid="{10A914CF-2640-4440-A9D3-9732E3EC982C}"/>
    <cellStyle name="Normal 4 2 13 15" xfId="24335" xr:uid="{DAF682E9-8FD5-4B45-BD6B-BF78CAC8A295}"/>
    <cellStyle name="Normal 4 2 13 16" xfId="24336" xr:uid="{4D4F9470-0B0B-4397-BFA1-24C92CF8FBC0}"/>
    <cellStyle name="Normal 4 2 13 17" xfId="24337" xr:uid="{FE07904A-BBA2-480C-92DA-547D8D4527EC}"/>
    <cellStyle name="Normal 4 2 13 18" xfId="24338" xr:uid="{A7A136F8-0B39-44A5-AC0F-97EAC88F5E27}"/>
    <cellStyle name="Normal 4 2 13 19" xfId="24339" xr:uid="{DB247AC3-E032-4B77-B629-ACA409CD9166}"/>
    <cellStyle name="Normal 4 2 13 2" xfId="5616" xr:uid="{8BBC809F-C349-4DEF-91AD-59C4F6A816E7}"/>
    <cellStyle name="Normal 4 2 13 2 10" xfId="24340" xr:uid="{BC4D5C82-89AC-4743-8B64-421771872576}"/>
    <cellStyle name="Normal 4 2 13 2 10 2" xfId="24341" xr:uid="{5E27A169-983F-4857-990B-DECEB6C2EEB3}"/>
    <cellStyle name="Normal 4 2 13 2 11" xfId="24342" xr:uid="{BF78ABCA-BE88-4C86-A400-A06EFA33E795}"/>
    <cellStyle name="Normal 4 2 13 2 2" xfId="5617" xr:uid="{016DB73E-1DCB-40C5-B9E1-07448CB34D13}"/>
    <cellStyle name="Normal 4 2 13 2 2 10" xfId="24343" xr:uid="{F3DEF4C9-1147-4620-87C6-5DA12DD8A34A}"/>
    <cellStyle name="Normal 4 2 13 2 2 11" xfId="24344" xr:uid="{431A027D-4C8B-425D-9F93-C66096FC10B1}"/>
    <cellStyle name="Normal 4 2 13 2 2 12" xfId="24345" xr:uid="{505FFE05-5631-41FB-8E26-341CC9BA2276}"/>
    <cellStyle name="Normal 4 2 13 2 2 13" xfId="24346" xr:uid="{B3B71E6D-BB95-4027-8B02-144221CCE826}"/>
    <cellStyle name="Normal 4 2 13 2 2 14" xfId="24347" xr:uid="{4A57E60A-CAEE-4D41-B82D-D3B4B15C9FA7}"/>
    <cellStyle name="Normal 4 2 13 2 2 15" xfId="24348" xr:uid="{90D1544C-6D4D-4CCD-AB86-F82776AEB596}"/>
    <cellStyle name="Normal 4 2 13 2 2 16" xfId="24349" xr:uid="{F78C08D4-DAF7-41D3-BE7F-085A477AAB8D}"/>
    <cellStyle name="Normal 4 2 13 2 2 17" xfId="24350" xr:uid="{0749B47A-A11D-4A15-9823-FD0CEC6BC532}"/>
    <cellStyle name="Normal 4 2 13 2 2 18" xfId="24351" xr:uid="{57220548-AD0D-4C3D-B94D-08D969AE3732}"/>
    <cellStyle name="Normal 4 2 13 2 2 19" xfId="24352" xr:uid="{5A2F0EFB-DFB4-4F6E-83A0-0A19DD1F5B01}"/>
    <cellStyle name="Normal 4 2 13 2 2 2" xfId="5618" xr:uid="{7EB0ABA6-E7F4-4CF2-B822-B98A86C2785D}"/>
    <cellStyle name="Normal 4 2 13 2 2 20" xfId="24353" xr:uid="{C4D273F6-6996-4C22-81D8-8292A996B91B}"/>
    <cellStyle name="Normal 4 2 13 2 2 21" xfId="24354" xr:uid="{626EBA99-5938-4C12-804F-C7B63658ECDA}"/>
    <cellStyle name="Normal 4 2 13 2 2 22" xfId="24355" xr:uid="{3D251117-C3B8-4CDD-899B-F754A94B15F4}"/>
    <cellStyle name="Normal 4 2 13 2 2 23" xfId="24356" xr:uid="{4EF3C090-CDEB-4431-8BEE-834B00FEB6CF}"/>
    <cellStyle name="Normal 4 2 13 2 2 24" xfId="24357" xr:uid="{F300B93C-1C4D-49F6-9CC2-D58287FB9CD8}"/>
    <cellStyle name="Normal 4 2 13 2 2 25" xfId="24358" xr:uid="{C9382EA6-EB2D-4E19-A04A-4FDB7DF842A7}"/>
    <cellStyle name="Normal 4 2 13 2 2 26" xfId="24359" xr:uid="{A054FF1A-91D5-40D2-B40E-51F13354CCD2}"/>
    <cellStyle name="Normal 4 2 13 2 2 27" xfId="24360" xr:uid="{1C91BD21-2B52-4BA1-80BC-C1F9E3D1283C}"/>
    <cellStyle name="Normal 4 2 13 2 2 28" xfId="24361" xr:uid="{67E9BF1F-51F7-449B-B0B1-E514C9F9F8FA}"/>
    <cellStyle name="Normal 4 2 13 2 2 29" xfId="24362" xr:uid="{756E9BFE-8CA2-4188-BD96-2672CB967A97}"/>
    <cellStyle name="Normal 4 2 13 2 2 3" xfId="24363" xr:uid="{C9F62683-DC09-4F0F-B331-A73ED14036AE}"/>
    <cellStyle name="Normal 4 2 13 2 2 30" xfId="24364" xr:uid="{1F9576B6-F7D9-4D39-B894-5B3633C6CE72}"/>
    <cellStyle name="Normal 4 2 13 2 2 31" xfId="24365" xr:uid="{DCB4E799-CC78-4C75-BE5D-9A0980C8851E}"/>
    <cellStyle name="Normal 4 2 13 2 2 4" xfId="24366" xr:uid="{EAEB9C33-FC9B-47DC-B9D1-D3293A213AE6}"/>
    <cellStyle name="Normal 4 2 13 2 2 5" xfId="24367" xr:uid="{B63150ED-105F-430B-822F-CBB23B74E147}"/>
    <cellStyle name="Normal 4 2 13 2 2 6" xfId="24368" xr:uid="{A2287587-0CF4-4600-AF54-15F5230020CD}"/>
    <cellStyle name="Normal 4 2 13 2 2 7" xfId="24369" xr:uid="{05D2A373-11FA-451F-B4E4-CE592B053178}"/>
    <cellStyle name="Normal 4 2 13 2 2 8" xfId="24370" xr:uid="{6D7827DA-F671-4C6E-8289-483DC10CF3CF}"/>
    <cellStyle name="Normal 4 2 13 2 2 9" xfId="24371" xr:uid="{DAAA427A-0FA0-44FB-A9F0-8977C6864859}"/>
    <cellStyle name="Normal 4 2 13 2 3" xfId="5619" xr:uid="{5C1F189B-7B75-43B5-9628-3A22244E0254}"/>
    <cellStyle name="Normal 4 2 13 2 3 10" xfId="24372" xr:uid="{9028B280-F854-4E6E-953C-AA90FF8227B4}"/>
    <cellStyle name="Normal 4 2 13 2 3 11" xfId="24373" xr:uid="{6778ECB4-7E92-4F35-A8A4-4059828358A6}"/>
    <cellStyle name="Normal 4 2 13 2 3 12" xfId="24374" xr:uid="{2C71A97F-D831-47FC-8A23-FDC19FCB35F1}"/>
    <cellStyle name="Normal 4 2 13 2 3 13" xfId="24375" xr:uid="{B036695A-65C1-4529-98B2-4661097A325A}"/>
    <cellStyle name="Normal 4 2 13 2 3 14" xfId="24376" xr:uid="{CE9DD55B-1B49-4A40-840A-63972C99399E}"/>
    <cellStyle name="Normal 4 2 13 2 3 15" xfId="24377" xr:uid="{9E787B7B-7B94-4441-B937-A8318D94560F}"/>
    <cellStyle name="Normal 4 2 13 2 3 16" xfId="24378" xr:uid="{E3A22C0A-E2D4-491F-8C4A-E6D281569DBD}"/>
    <cellStyle name="Normal 4 2 13 2 3 17" xfId="24379" xr:uid="{3C488EAB-78F6-43C9-B7DA-29737C00F03C}"/>
    <cellStyle name="Normal 4 2 13 2 3 18" xfId="24380" xr:uid="{38739CDE-DDCB-4D73-819E-2ED4DF0FFCA3}"/>
    <cellStyle name="Normal 4 2 13 2 3 19" xfId="24381" xr:uid="{E4F0A28F-70A0-4BB5-9076-27DE6C51772D}"/>
    <cellStyle name="Normal 4 2 13 2 3 2" xfId="5620" xr:uid="{96474FC5-7373-4289-ADEE-77AA24FBFC77}"/>
    <cellStyle name="Normal 4 2 13 2 3 20" xfId="24382" xr:uid="{224ED1D2-95B9-48F6-8049-5C00E027EBF5}"/>
    <cellStyle name="Normal 4 2 13 2 3 21" xfId="24383" xr:uid="{C1686F7A-26DD-481E-B07F-42AE63E5D036}"/>
    <cellStyle name="Normal 4 2 13 2 3 22" xfId="24384" xr:uid="{E009FD25-CB85-4975-9C84-AB0A968939C1}"/>
    <cellStyle name="Normal 4 2 13 2 3 23" xfId="24385" xr:uid="{8495E87A-EB71-4130-A31B-D7844A72F50B}"/>
    <cellStyle name="Normal 4 2 13 2 3 24" xfId="24386" xr:uid="{BF842251-E90C-4099-863C-AD852F30F27D}"/>
    <cellStyle name="Normal 4 2 13 2 3 25" xfId="24387" xr:uid="{EA98AAC5-DFDF-44CC-BF71-9069F15884E7}"/>
    <cellStyle name="Normal 4 2 13 2 3 26" xfId="24388" xr:uid="{A04A50BC-03A7-44C2-AB7B-EED748979DFD}"/>
    <cellStyle name="Normal 4 2 13 2 3 27" xfId="24389" xr:uid="{E6FE5447-9716-4DC3-A48B-96FA37DD69E6}"/>
    <cellStyle name="Normal 4 2 13 2 3 28" xfId="24390" xr:uid="{2FB9A818-C3DD-4A5B-9B89-C0707286F52D}"/>
    <cellStyle name="Normal 4 2 13 2 3 29" xfId="24391" xr:uid="{FAB26EFF-4ED0-4A6E-BDF4-1AF062B150F1}"/>
    <cellStyle name="Normal 4 2 13 2 3 3" xfId="24392" xr:uid="{A22D3FCC-49A4-4FCE-910C-241843C9B319}"/>
    <cellStyle name="Normal 4 2 13 2 3 30" xfId="24393" xr:uid="{3FE636C7-C529-45BC-88AF-3770049817EF}"/>
    <cellStyle name="Normal 4 2 13 2 3 31" xfId="24394" xr:uid="{05AF67FA-BBBA-46CD-BE35-1F74F0BB0E04}"/>
    <cellStyle name="Normal 4 2 13 2 3 4" xfId="24395" xr:uid="{3ACC7F54-891B-478B-BF3B-9E83A3E4CD44}"/>
    <cellStyle name="Normal 4 2 13 2 3 5" xfId="24396" xr:uid="{D845320E-7605-4F09-BC1A-D1AC55AE5765}"/>
    <cellStyle name="Normal 4 2 13 2 3 6" xfId="24397" xr:uid="{3DAD544C-D632-481C-B9C9-0AA3C3DBB6A3}"/>
    <cellStyle name="Normal 4 2 13 2 3 7" xfId="24398" xr:uid="{63FE55AC-79A4-4F64-A572-6AAE4D196F58}"/>
    <cellStyle name="Normal 4 2 13 2 3 8" xfId="24399" xr:uid="{F29431D3-2885-4DC9-9BBE-CA74AF442800}"/>
    <cellStyle name="Normal 4 2 13 2 3 9" xfId="24400" xr:uid="{EAFE87B6-A5C8-4B00-BBCE-4101441A97FF}"/>
    <cellStyle name="Normal 4 2 13 2 4" xfId="5621" xr:uid="{A0EB6E63-4F23-411A-9AAE-E968C6DF827F}"/>
    <cellStyle name="Normal 4 2 13 2 4 10" xfId="24401" xr:uid="{5B9A217B-B5A7-4B46-926B-670DC2A62435}"/>
    <cellStyle name="Normal 4 2 13 2 4 11" xfId="24402" xr:uid="{C38434B6-7560-43B3-972F-5DBED38C62E7}"/>
    <cellStyle name="Normal 4 2 13 2 4 12" xfId="24403" xr:uid="{357F5539-846F-4F89-A8CC-CB5B4ED383FE}"/>
    <cellStyle name="Normal 4 2 13 2 4 13" xfId="24404" xr:uid="{B0C49D6B-65C6-4812-8F57-DF41284F908E}"/>
    <cellStyle name="Normal 4 2 13 2 4 14" xfId="24405" xr:uid="{E4D0D682-A23A-4353-9AF7-9DC0477C5A90}"/>
    <cellStyle name="Normal 4 2 13 2 4 15" xfId="24406" xr:uid="{34E6CFB3-F101-40F5-8359-90F7796EC2CD}"/>
    <cellStyle name="Normal 4 2 13 2 4 16" xfId="24407" xr:uid="{9CC69E0A-151E-4B20-8EEC-C40F1BDEBB48}"/>
    <cellStyle name="Normal 4 2 13 2 4 17" xfId="24408" xr:uid="{2A284C90-A3B3-44DB-BAE6-21454BCCF135}"/>
    <cellStyle name="Normal 4 2 13 2 4 18" xfId="24409" xr:uid="{E6686EDC-9DBC-46D2-B307-83CBFAFECFD5}"/>
    <cellStyle name="Normal 4 2 13 2 4 19" xfId="24410" xr:uid="{0864FBCB-49D4-41E9-BBEB-1EECE998D3BE}"/>
    <cellStyle name="Normal 4 2 13 2 4 2" xfId="5622" xr:uid="{06DA34FB-4D48-46AA-85EE-690915636B87}"/>
    <cellStyle name="Normal 4 2 13 2 4 20" xfId="24411" xr:uid="{41969661-4184-4C52-BD94-792D9AAFA952}"/>
    <cellStyle name="Normal 4 2 13 2 4 21" xfId="24412" xr:uid="{B0CBA828-4061-42C5-BBD2-ABDE8363E573}"/>
    <cellStyle name="Normal 4 2 13 2 4 22" xfId="24413" xr:uid="{F2AAC67F-E72C-4FB2-8951-B07834B8AB16}"/>
    <cellStyle name="Normal 4 2 13 2 4 23" xfId="24414" xr:uid="{18062902-8031-4A0D-9800-3C6E3C4E591C}"/>
    <cellStyle name="Normal 4 2 13 2 4 24" xfId="24415" xr:uid="{EEC1E89F-8286-446B-909D-4AEAF8A6AA34}"/>
    <cellStyle name="Normal 4 2 13 2 4 25" xfId="24416" xr:uid="{A03B7988-0127-4C66-8CA8-6F0BD7E5CDC2}"/>
    <cellStyle name="Normal 4 2 13 2 4 26" xfId="24417" xr:uid="{2704FE59-C082-4158-AF22-69133B4E088A}"/>
    <cellStyle name="Normal 4 2 13 2 4 27" xfId="24418" xr:uid="{E5836FD1-E656-40AD-964A-87DDF98732A3}"/>
    <cellStyle name="Normal 4 2 13 2 4 28" xfId="24419" xr:uid="{99A6AE15-915F-4519-A8DA-E72BE01700ED}"/>
    <cellStyle name="Normal 4 2 13 2 4 29" xfId="24420" xr:uid="{E7F87F7B-3E1D-4B8C-BD81-302F0F55F9AC}"/>
    <cellStyle name="Normal 4 2 13 2 4 3" xfId="24421" xr:uid="{DACFEB6C-64C9-44FD-8C25-0C5C1E36DBF3}"/>
    <cellStyle name="Normal 4 2 13 2 4 30" xfId="24422" xr:uid="{7EA04C47-B8EF-4B45-99E9-8C40141366AA}"/>
    <cellStyle name="Normal 4 2 13 2 4 31" xfId="24423" xr:uid="{7F233B34-34F6-4D1A-80CB-5054C7DD7552}"/>
    <cellStyle name="Normal 4 2 13 2 4 4" xfId="24424" xr:uid="{499CED17-ACFA-4DC4-8CF6-56B92D8C5CC8}"/>
    <cellStyle name="Normal 4 2 13 2 4 5" xfId="24425" xr:uid="{2E7A9DD9-A872-4BC6-9089-936A5677DCFF}"/>
    <cellStyle name="Normal 4 2 13 2 4 6" xfId="24426" xr:uid="{92D0ABAA-77C7-436E-BEDE-673388A3CBB1}"/>
    <cellStyle name="Normal 4 2 13 2 4 7" xfId="24427" xr:uid="{84042CDD-A7F2-4CCD-9B59-22144F3B8273}"/>
    <cellStyle name="Normal 4 2 13 2 4 8" xfId="24428" xr:uid="{EE753BC7-9948-4B5D-B186-1F68C6C97B18}"/>
    <cellStyle name="Normal 4 2 13 2 4 9" xfId="24429" xr:uid="{B8515DF4-6106-4A0A-AC29-8AEECC06502E}"/>
    <cellStyle name="Normal 4 2 13 2 5" xfId="5623" xr:uid="{69977E98-85E0-4595-AFEE-7C4DB23BA306}"/>
    <cellStyle name="Normal 4 2 13 2 5 10" xfId="24430" xr:uid="{A1F1A3A8-6894-408A-BFBF-DB266BA5B3C2}"/>
    <cellStyle name="Normal 4 2 13 2 5 11" xfId="24431" xr:uid="{F6757EAF-06CA-4374-9E07-E764AC300C67}"/>
    <cellStyle name="Normal 4 2 13 2 5 12" xfId="24432" xr:uid="{FE13B927-0FDB-4283-B276-4C68BA89CCFF}"/>
    <cellStyle name="Normal 4 2 13 2 5 13" xfId="24433" xr:uid="{69004A89-A50D-4E56-8DAB-2EA1C3409F25}"/>
    <cellStyle name="Normal 4 2 13 2 5 14" xfId="24434" xr:uid="{3B91A03C-ACB1-4A73-9258-56B94FFC398B}"/>
    <cellStyle name="Normal 4 2 13 2 5 15" xfId="24435" xr:uid="{DCB633C5-5A37-44DF-893B-81CF8D0BBA0B}"/>
    <cellStyle name="Normal 4 2 13 2 5 16" xfId="24436" xr:uid="{82F13F81-7B21-422F-BFA6-62AF75A54783}"/>
    <cellStyle name="Normal 4 2 13 2 5 17" xfId="24437" xr:uid="{A02543DF-630C-49C8-85F5-700072FA77D9}"/>
    <cellStyle name="Normal 4 2 13 2 5 18" xfId="24438" xr:uid="{BFE0C06D-783F-465E-86A1-79FFED3971D0}"/>
    <cellStyle name="Normal 4 2 13 2 5 19" xfId="24439" xr:uid="{F043C476-5D9D-4AA9-A750-AE3C1A7619D0}"/>
    <cellStyle name="Normal 4 2 13 2 5 2" xfId="5624" xr:uid="{6EB1387B-F75E-4D04-8A37-2B1D948D1AAD}"/>
    <cellStyle name="Normal 4 2 13 2 5 20" xfId="24440" xr:uid="{A6F5B15F-11A5-4547-99AE-516507A77EF3}"/>
    <cellStyle name="Normal 4 2 13 2 5 21" xfId="24441" xr:uid="{0151A849-A933-4F64-B512-BDE608CE850B}"/>
    <cellStyle name="Normal 4 2 13 2 5 22" xfId="24442" xr:uid="{D3A74B85-B935-49C1-BC50-3DF91E45466A}"/>
    <cellStyle name="Normal 4 2 13 2 5 23" xfId="24443" xr:uid="{6C32009B-916E-4E38-9839-82D03AC897F2}"/>
    <cellStyle name="Normal 4 2 13 2 5 24" xfId="24444" xr:uid="{4EB10942-916E-4BF5-8231-08DB7E2DD1C2}"/>
    <cellStyle name="Normal 4 2 13 2 5 25" xfId="24445" xr:uid="{4337D0EC-9F9B-48B9-A013-ABBA6DB85253}"/>
    <cellStyle name="Normal 4 2 13 2 5 26" xfId="24446" xr:uid="{1EC9C742-8B48-4B30-AA84-B89AB4D1CB3C}"/>
    <cellStyle name="Normal 4 2 13 2 5 27" xfId="24447" xr:uid="{5B79485C-6672-4422-8E6C-83CD29616B9F}"/>
    <cellStyle name="Normal 4 2 13 2 5 28" xfId="24448" xr:uid="{2788CCE8-BBDE-4B53-A922-8B0D89A0A5E0}"/>
    <cellStyle name="Normal 4 2 13 2 5 29" xfId="24449" xr:uid="{35ADE9DE-92F0-4003-8E21-0B01E050BF8F}"/>
    <cellStyle name="Normal 4 2 13 2 5 3" xfId="24450" xr:uid="{2401619D-FF43-4D79-B529-D9C495996E29}"/>
    <cellStyle name="Normal 4 2 13 2 5 30" xfId="24451" xr:uid="{29D854AD-34B4-4BEB-970D-4BE2B52CC75C}"/>
    <cellStyle name="Normal 4 2 13 2 5 31" xfId="24452" xr:uid="{A4F2B763-3C00-44CF-8BB5-C9C64C52FE96}"/>
    <cellStyle name="Normal 4 2 13 2 5 4" xfId="24453" xr:uid="{308B0738-3780-466D-8680-D1752B68B9A4}"/>
    <cellStyle name="Normal 4 2 13 2 5 5" xfId="24454" xr:uid="{980F33E4-4C12-4088-8D07-03F155A4FB5D}"/>
    <cellStyle name="Normal 4 2 13 2 5 6" xfId="24455" xr:uid="{1C371750-1485-4E80-A773-B60DADAADD89}"/>
    <cellStyle name="Normal 4 2 13 2 5 7" xfId="24456" xr:uid="{D689699D-13D3-4696-8951-E823AFBFD2B8}"/>
    <cellStyle name="Normal 4 2 13 2 5 8" xfId="24457" xr:uid="{D0DCE727-1091-4345-96E0-A7B9E52B1C32}"/>
    <cellStyle name="Normal 4 2 13 2 5 9" xfId="24458" xr:uid="{1CA16403-0FA3-4B90-B638-6F731DD1D422}"/>
    <cellStyle name="Normal 4 2 13 2 6" xfId="5625" xr:uid="{A9BECDF1-EC0F-40F5-AF2F-D114226A7067}"/>
    <cellStyle name="Normal 4 2 13 2 6 10" xfId="24459" xr:uid="{40E40311-ECD1-4675-9100-92E9FA5204BD}"/>
    <cellStyle name="Normal 4 2 13 2 6 11" xfId="24460" xr:uid="{F52C57B2-0161-4852-BA3A-5F9999B87535}"/>
    <cellStyle name="Normal 4 2 13 2 6 12" xfId="24461" xr:uid="{26F3D16F-DD6B-4C75-BB04-9EA564E852F7}"/>
    <cellStyle name="Normal 4 2 13 2 6 13" xfId="24462" xr:uid="{038A9415-8AE0-4AF3-9121-2B09E6CF3894}"/>
    <cellStyle name="Normal 4 2 13 2 6 14" xfId="24463" xr:uid="{10667830-B525-420B-9931-CEB81FF9AC4F}"/>
    <cellStyle name="Normal 4 2 13 2 6 15" xfId="24464" xr:uid="{5C820210-B776-4B45-9C91-2DA801A92ECC}"/>
    <cellStyle name="Normal 4 2 13 2 6 16" xfId="24465" xr:uid="{B38AE104-C386-4806-A833-3F203A2724B4}"/>
    <cellStyle name="Normal 4 2 13 2 6 17" xfId="24466" xr:uid="{61EC186E-4BF2-4902-88A7-3DAD7CD81C3F}"/>
    <cellStyle name="Normal 4 2 13 2 6 18" xfId="24467" xr:uid="{B27B74A2-CE3B-4090-B57E-7525F5B9F780}"/>
    <cellStyle name="Normal 4 2 13 2 6 19" xfId="24468" xr:uid="{797982A8-6287-4FAB-A536-2FBCB4808F62}"/>
    <cellStyle name="Normal 4 2 13 2 6 2" xfId="5626" xr:uid="{1799C3AB-05A3-4A5D-A8E7-FED6D84447AC}"/>
    <cellStyle name="Normal 4 2 13 2 6 20" xfId="24469" xr:uid="{9F7CF9D6-B230-43A9-972D-9D4B6E843072}"/>
    <cellStyle name="Normal 4 2 13 2 6 21" xfId="24470" xr:uid="{742E56E9-DB08-4852-9591-4682AA2AAFA0}"/>
    <cellStyle name="Normal 4 2 13 2 6 22" xfId="24471" xr:uid="{D9C4C703-DB08-4BB6-88C7-57C4143A4E35}"/>
    <cellStyle name="Normal 4 2 13 2 6 23" xfId="24472" xr:uid="{53EA4370-6257-411A-9384-8640EFC5BD41}"/>
    <cellStyle name="Normal 4 2 13 2 6 24" xfId="24473" xr:uid="{295635E9-53B0-4FD7-8238-BE1F7529130D}"/>
    <cellStyle name="Normal 4 2 13 2 6 25" xfId="24474" xr:uid="{4C1987FE-3E7B-4016-80FA-723149BF989D}"/>
    <cellStyle name="Normal 4 2 13 2 6 26" xfId="24475" xr:uid="{CA3E18CA-4B98-4AB3-81F6-B761FF0BF767}"/>
    <cellStyle name="Normal 4 2 13 2 6 27" xfId="24476" xr:uid="{82A593B0-05F6-4B4A-9F7E-AA6DC1F69736}"/>
    <cellStyle name="Normal 4 2 13 2 6 28" xfId="24477" xr:uid="{9E2CBAAF-3FC9-4E4E-B2AD-C6B5A4357B58}"/>
    <cellStyle name="Normal 4 2 13 2 6 29" xfId="24478" xr:uid="{AF97B781-7105-42F5-BA40-4710C8EAFFB8}"/>
    <cellStyle name="Normal 4 2 13 2 6 3" xfId="24479" xr:uid="{EC1FC7A2-8B47-4682-81F4-FAE36C48162B}"/>
    <cellStyle name="Normal 4 2 13 2 6 30" xfId="24480" xr:uid="{B8312215-C8B7-48CB-B45E-8D81EC453DFC}"/>
    <cellStyle name="Normal 4 2 13 2 6 31" xfId="24481" xr:uid="{5D000DA5-92E8-45A4-978F-BE489BA3ED7A}"/>
    <cellStyle name="Normal 4 2 13 2 6 4" xfId="24482" xr:uid="{787BA1AC-0BE9-45D5-81C8-1559EE03CF93}"/>
    <cellStyle name="Normal 4 2 13 2 6 5" xfId="24483" xr:uid="{335BD99F-8B95-4B83-BE4F-FC6CD1282C78}"/>
    <cellStyle name="Normal 4 2 13 2 6 6" xfId="24484" xr:uid="{4DB03D88-A3EA-4955-B020-141E4E9648D8}"/>
    <cellStyle name="Normal 4 2 13 2 6 7" xfId="24485" xr:uid="{B8028C86-83F4-4A26-A4A6-F8108646AD8D}"/>
    <cellStyle name="Normal 4 2 13 2 6 8" xfId="24486" xr:uid="{9A60FD6D-A619-4560-AC45-435080096100}"/>
    <cellStyle name="Normal 4 2 13 2 6 9" xfId="24487" xr:uid="{4F0CE07F-ED10-4CE0-8C06-4A4071B9F576}"/>
    <cellStyle name="Normal 4 2 13 2 7" xfId="5627" xr:uid="{D7146D0B-E7D2-4037-BDFD-423EC498C2D9}"/>
    <cellStyle name="Normal 4 2 13 2 7 10" xfId="24488" xr:uid="{F2CBE211-1F91-4A6B-877D-E3506F9FA377}"/>
    <cellStyle name="Normal 4 2 13 2 7 11" xfId="24489" xr:uid="{D4D89057-C52F-48C8-8629-853588B013A2}"/>
    <cellStyle name="Normal 4 2 13 2 7 12" xfId="24490" xr:uid="{949B30DD-4AE1-4ED5-B14C-F9E09F31E1F1}"/>
    <cellStyle name="Normal 4 2 13 2 7 13" xfId="24491" xr:uid="{B50B4B06-58E4-41DA-BF0A-C1B0E5DCC19D}"/>
    <cellStyle name="Normal 4 2 13 2 7 14" xfId="24492" xr:uid="{B14D500D-7912-4C4A-A56A-1E24EEA653C0}"/>
    <cellStyle name="Normal 4 2 13 2 7 15" xfId="24493" xr:uid="{D94761FE-449D-4BB2-945A-9520D81D81E9}"/>
    <cellStyle name="Normal 4 2 13 2 7 16" xfId="24494" xr:uid="{16904B70-73F4-43CC-9CF1-09EAC27FDB15}"/>
    <cellStyle name="Normal 4 2 13 2 7 17" xfId="24495" xr:uid="{2C3C6A93-B630-4144-A3E3-8EE5AA33564D}"/>
    <cellStyle name="Normal 4 2 13 2 7 18" xfId="24496" xr:uid="{246878DB-58F2-4916-BBAE-123DA152FC17}"/>
    <cellStyle name="Normal 4 2 13 2 7 19" xfId="24497" xr:uid="{7075140D-310B-4668-976F-DC1C98F49582}"/>
    <cellStyle name="Normal 4 2 13 2 7 2" xfId="5628" xr:uid="{266EC40D-B4E9-4CF2-9E54-D41C319CC440}"/>
    <cellStyle name="Normal 4 2 13 2 7 20" xfId="24498" xr:uid="{F5134230-4983-4D9B-A38D-CD7375EF48A1}"/>
    <cellStyle name="Normal 4 2 13 2 7 21" xfId="24499" xr:uid="{3A8DB1CC-79DC-4C4C-AA91-2396351914FB}"/>
    <cellStyle name="Normal 4 2 13 2 7 22" xfId="24500" xr:uid="{ED4AAE82-EEBF-4FBD-B8DD-76662D7E3849}"/>
    <cellStyle name="Normal 4 2 13 2 7 23" xfId="24501" xr:uid="{2F533BB2-F3D5-498A-A455-3A55900A2451}"/>
    <cellStyle name="Normal 4 2 13 2 7 24" xfId="24502" xr:uid="{A3D959AB-5CCF-4FB1-B02C-1B34A517DA9D}"/>
    <cellStyle name="Normal 4 2 13 2 7 25" xfId="24503" xr:uid="{0B7B1C5C-9578-4788-80E7-9D6DA934B6FF}"/>
    <cellStyle name="Normal 4 2 13 2 7 26" xfId="24504" xr:uid="{4E332F51-7CFA-4744-B97A-9E65FB9B4645}"/>
    <cellStyle name="Normal 4 2 13 2 7 27" xfId="24505" xr:uid="{C1FD7AB8-99B7-4F0C-B6F4-06912F2E7995}"/>
    <cellStyle name="Normal 4 2 13 2 7 28" xfId="24506" xr:uid="{A7E73038-8DE4-4952-9F74-21B903116E74}"/>
    <cellStyle name="Normal 4 2 13 2 7 29" xfId="24507" xr:uid="{EACFC27C-0123-47BC-AD5D-BA6601B9ADDD}"/>
    <cellStyle name="Normal 4 2 13 2 7 3" xfId="24508" xr:uid="{9B36EF0C-F19F-4E7E-8F71-BBCD3D3C15EF}"/>
    <cellStyle name="Normal 4 2 13 2 7 30" xfId="24509" xr:uid="{0A80767C-95D9-4A83-B679-51DF4C7F628B}"/>
    <cellStyle name="Normal 4 2 13 2 7 31" xfId="24510" xr:uid="{696E8E99-62E0-420D-B72E-249AF2F5890C}"/>
    <cellStyle name="Normal 4 2 13 2 7 4" xfId="24511" xr:uid="{54EEAC8D-C0DC-4D85-BCB1-CF3E7F058C9D}"/>
    <cellStyle name="Normal 4 2 13 2 7 5" xfId="24512" xr:uid="{E9AB9C62-547A-4FC3-B031-0DC600E99886}"/>
    <cellStyle name="Normal 4 2 13 2 7 6" xfId="24513" xr:uid="{CA6FF8B7-EDE6-4918-AC3F-A124DBBE06B8}"/>
    <cellStyle name="Normal 4 2 13 2 7 7" xfId="24514" xr:uid="{183C0965-DA83-4834-98D3-423DBDD9AFC7}"/>
    <cellStyle name="Normal 4 2 13 2 7 8" xfId="24515" xr:uid="{45616FFF-DC94-498C-B68C-87BB9E26EE3C}"/>
    <cellStyle name="Normal 4 2 13 2 7 9" xfId="24516" xr:uid="{359A8047-C98D-4305-83C1-4F529FE8748B}"/>
    <cellStyle name="Normal 4 2 13 2 8" xfId="5629" xr:uid="{2C4DF36C-35EB-4DB1-9B61-4738D585DBCD}"/>
    <cellStyle name="Normal 4 2 13 2 8 10" xfId="24517" xr:uid="{AB4FD771-F2ED-4B52-9D01-FDB1D93A7532}"/>
    <cellStyle name="Normal 4 2 13 2 8 11" xfId="24518" xr:uid="{830440C4-FAD0-4CC4-B52E-296B0CA8EA1D}"/>
    <cellStyle name="Normal 4 2 13 2 8 12" xfId="24519" xr:uid="{95A37E9F-EE11-4F16-977B-30163FDC3ABB}"/>
    <cellStyle name="Normal 4 2 13 2 8 13" xfId="24520" xr:uid="{0D158BA3-C01D-4BE4-889F-B41A31473FA3}"/>
    <cellStyle name="Normal 4 2 13 2 8 14" xfId="24521" xr:uid="{A5DCE65D-63AD-42F5-A998-7FB953C23323}"/>
    <cellStyle name="Normal 4 2 13 2 8 15" xfId="24522" xr:uid="{C35087F8-E3EC-4A40-A6B2-94A354CDC5C1}"/>
    <cellStyle name="Normal 4 2 13 2 8 16" xfId="24523" xr:uid="{F29FAB5A-9D3D-4B2D-A643-11ED5E76D623}"/>
    <cellStyle name="Normal 4 2 13 2 8 17" xfId="24524" xr:uid="{AFB0D0A6-4439-4D61-9AE9-D936A213825F}"/>
    <cellStyle name="Normal 4 2 13 2 8 18" xfId="24525" xr:uid="{7281CC40-A36E-4D9A-975B-C3628E1ED1BF}"/>
    <cellStyle name="Normal 4 2 13 2 8 19" xfId="24526" xr:uid="{411995CF-95E0-4B2D-AC75-54A4C2FFF02C}"/>
    <cellStyle name="Normal 4 2 13 2 8 2" xfId="5630" xr:uid="{3D9A2C91-0061-4F0F-8AEC-2D0CCCF02609}"/>
    <cellStyle name="Normal 4 2 13 2 8 20" xfId="24527" xr:uid="{D9F83E3F-8881-4B86-BA86-D409304E4B1D}"/>
    <cellStyle name="Normal 4 2 13 2 8 21" xfId="24528" xr:uid="{786818FD-AE4F-4EAE-AC9C-C5FDE5103276}"/>
    <cellStyle name="Normal 4 2 13 2 8 22" xfId="24529" xr:uid="{F02DEBA9-EEA9-451E-A471-A9E0B29ACFA8}"/>
    <cellStyle name="Normal 4 2 13 2 8 23" xfId="24530" xr:uid="{4D19BAAA-091A-4B8C-90B5-9EB9F3EA81CA}"/>
    <cellStyle name="Normal 4 2 13 2 8 24" xfId="24531" xr:uid="{09FEC486-DC45-4B45-91E4-9CABB3853D89}"/>
    <cellStyle name="Normal 4 2 13 2 8 25" xfId="24532" xr:uid="{45BB6543-7F4D-45BD-B6C2-F9309FDDE4EB}"/>
    <cellStyle name="Normal 4 2 13 2 8 26" xfId="24533" xr:uid="{4F5287ED-C64F-42E8-BBA8-6BCDB981FE9F}"/>
    <cellStyle name="Normal 4 2 13 2 8 27" xfId="24534" xr:uid="{7B073AAE-22CD-4EFB-BDCC-7CDE6FA652F5}"/>
    <cellStyle name="Normal 4 2 13 2 8 28" xfId="24535" xr:uid="{57EE2CA0-93A2-4727-90F5-506B0151792A}"/>
    <cellStyle name="Normal 4 2 13 2 8 29" xfId="24536" xr:uid="{4B542170-54B7-42FB-9EC5-C7DBEBFB85C0}"/>
    <cellStyle name="Normal 4 2 13 2 8 3" xfId="24537" xr:uid="{D897E01A-C7CB-4673-9DFC-7CE83A58C3B6}"/>
    <cellStyle name="Normal 4 2 13 2 8 30" xfId="24538" xr:uid="{50C9A1FA-2F57-4B0B-940A-EAE9B10CE672}"/>
    <cellStyle name="Normal 4 2 13 2 8 31" xfId="24539" xr:uid="{D59E40C6-EDEF-490C-B11E-DED1B654E973}"/>
    <cellStyle name="Normal 4 2 13 2 8 4" xfId="24540" xr:uid="{7BCD5EC3-57F7-49F8-9AF8-E8CCEAE73000}"/>
    <cellStyle name="Normal 4 2 13 2 8 5" xfId="24541" xr:uid="{40835FDB-0CE5-4F35-BEA4-1C03896B2E8C}"/>
    <cellStyle name="Normal 4 2 13 2 8 6" xfId="24542" xr:uid="{3A2655EA-649F-4CDE-B24B-ADD8BDFB3241}"/>
    <cellStyle name="Normal 4 2 13 2 8 7" xfId="24543" xr:uid="{D944D12E-B505-46EC-96AB-8000D0181574}"/>
    <cellStyle name="Normal 4 2 13 2 8 8" xfId="24544" xr:uid="{BD580BC0-4A08-434C-9582-1BD62A61147A}"/>
    <cellStyle name="Normal 4 2 13 2 8 9" xfId="24545" xr:uid="{CCD35060-11BC-43AC-B02B-4452EB882B58}"/>
    <cellStyle name="Normal 4 2 13 2 9" xfId="5631" xr:uid="{9D72FDA4-1782-4268-A752-B173A5034B46}"/>
    <cellStyle name="Normal 4 2 13 2 9 10" xfId="24546" xr:uid="{A350D2E3-D99F-40A8-97F7-2F5573A3A523}"/>
    <cellStyle name="Normal 4 2 13 2 9 11" xfId="24547" xr:uid="{841F7FE8-AA88-4DC7-9248-45EB63D99453}"/>
    <cellStyle name="Normal 4 2 13 2 9 12" xfId="24548" xr:uid="{8E5E686D-5BAF-44F1-B258-CCC3EF5EA216}"/>
    <cellStyle name="Normal 4 2 13 2 9 13" xfId="24549" xr:uid="{2878A5D5-49A8-4A4A-B987-2A3554A1A9E7}"/>
    <cellStyle name="Normal 4 2 13 2 9 14" xfId="24550" xr:uid="{A7DA92E9-2B24-4E7D-9BC0-D9936F2818C6}"/>
    <cellStyle name="Normal 4 2 13 2 9 15" xfId="24551" xr:uid="{E2E22DBE-F296-4A66-B77A-10A106107EE8}"/>
    <cellStyle name="Normal 4 2 13 2 9 16" xfId="24552" xr:uid="{8FF81F8C-1A26-453A-BC03-E92CD87E19F2}"/>
    <cellStyle name="Normal 4 2 13 2 9 17" xfId="24553" xr:uid="{668E5879-3604-46BF-AE56-FC2CA84D4C58}"/>
    <cellStyle name="Normal 4 2 13 2 9 18" xfId="24554" xr:uid="{80EB0D67-21F4-4C1E-AB2F-0D006E01CDEE}"/>
    <cellStyle name="Normal 4 2 13 2 9 19" xfId="24555" xr:uid="{C9EA2194-5975-4B47-8905-80E994A488EA}"/>
    <cellStyle name="Normal 4 2 13 2 9 2" xfId="5632" xr:uid="{81903953-248B-420A-BEE8-5E1A28A492B8}"/>
    <cellStyle name="Normal 4 2 13 2 9 20" xfId="24556" xr:uid="{17663D4C-5F6A-4B19-8AEA-5FA31A25631F}"/>
    <cellStyle name="Normal 4 2 13 2 9 21" xfId="24557" xr:uid="{DD88D77B-A6BA-4F81-B233-B871E848FB5C}"/>
    <cellStyle name="Normal 4 2 13 2 9 22" xfId="24558" xr:uid="{078EF859-9F2B-4A55-AB4A-148AFC6B08FE}"/>
    <cellStyle name="Normal 4 2 13 2 9 23" xfId="24559" xr:uid="{2FCD1EBD-958A-47DC-9C2C-BD39BB07772E}"/>
    <cellStyle name="Normal 4 2 13 2 9 24" xfId="24560" xr:uid="{401C971E-9224-484A-93C6-10640B62E6D5}"/>
    <cellStyle name="Normal 4 2 13 2 9 25" xfId="24561" xr:uid="{9D54D470-FF8D-4CF9-BB2D-6F0442BE9686}"/>
    <cellStyle name="Normal 4 2 13 2 9 26" xfId="24562" xr:uid="{390D2FB1-C471-456E-A70D-BA0CBDDE1355}"/>
    <cellStyle name="Normal 4 2 13 2 9 27" xfId="24563" xr:uid="{32D89CFC-B9F8-45D8-BB5D-658431D27101}"/>
    <cellStyle name="Normal 4 2 13 2 9 28" xfId="24564" xr:uid="{B17566F2-337F-4666-8880-AA6FD6AE7993}"/>
    <cellStyle name="Normal 4 2 13 2 9 29" xfId="24565" xr:uid="{E65A34BD-205E-4102-8BBC-F08047806CB7}"/>
    <cellStyle name="Normal 4 2 13 2 9 3" xfId="24566" xr:uid="{4700C53B-F95F-4CD7-AE66-FF4D7544CEC9}"/>
    <cellStyle name="Normal 4 2 13 2 9 30" xfId="24567" xr:uid="{DCA0D5EE-912F-4645-B38E-5D2C76384789}"/>
    <cellStyle name="Normal 4 2 13 2 9 31" xfId="24568" xr:uid="{F449DE37-672C-462B-A683-1C79470BD526}"/>
    <cellStyle name="Normal 4 2 13 2 9 4" xfId="24569" xr:uid="{06D082DB-15D2-4A8C-A007-F83CC59443D9}"/>
    <cellStyle name="Normal 4 2 13 2 9 5" xfId="24570" xr:uid="{FDE3EFBE-4F2B-4EDA-B61F-25E849DA8391}"/>
    <cellStyle name="Normal 4 2 13 2 9 6" xfId="24571" xr:uid="{CB263C27-CF41-4615-BDE8-EEB755A74DD0}"/>
    <cellStyle name="Normal 4 2 13 2 9 7" xfId="24572" xr:uid="{C73B98D9-ED68-41B9-A979-9952D6A7B668}"/>
    <cellStyle name="Normal 4 2 13 2 9 8" xfId="24573" xr:uid="{BA6E2E22-7B5C-43CA-AD7D-864C0BDEB9E9}"/>
    <cellStyle name="Normal 4 2 13 2 9 9" xfId="24574" xr:uid="{F9372229-4005-454A-B18A-063243F52381}"/>
    <cellStyle name="Normal 4 2 13 20" xfId="24575" xr:uid="{8AF6381D-5E62-4E23-AAD0-05233CEAE9E4}"/>
    <cellStyle name="Normal 4 2 13 21" xfId="24576" xr:uid="{4FAD9B7B-C620-44C0-8421-5A3BD8D21CC1}"/>
    <cellStyle name="Normal 4 2 13 22" xfId="24577" xr:uid="{B2AB9544-CFDA-44B9-9F8A-3C0C7AE7229A}"/>
    <cellStyle name="Normal 4 2 13 23" xfId="24578" xr:uid="{6A9F9345-05D0-4215-AA03-4514F33D9D90}"/>
    <cellStyle name="Normal 4 2 13 24" xfId="24579" xr:uid="{7D91F9C6-BC32-4154-99D7-1A5600EFABBF}"/>
    <cellStyle name="Normal 4 2 13 25" xfId="24580" xr:uid="{FE9D1D85-C78F-4297-9B75-0D52B85D28D8}"/>
    <cellStyle name="Normal 4 2 13 26" xfId="24581" xr:uid="{169705EF-860A-4AED-9A27-4272C6FCD69C}"/>
    <cellStyle name="Normal 4 2 13 27" xfId="24582" xr:uid="{D5006B05-84A5-4E82-BF39-F5F4E989FE89}"/>
    <cellStyle name="Normal 4 2 13 28" xfId="24583" xr:uid="{53C2220C-A5D0-454C-9B98-FED7C681910D}"/>
    <cellStyle name="Normal 4 2 13 29" xfId="24584" xr:uid="{BCF9784C-20DC-47A2-9C24-AF2E1009C55B}"/>
    <cellStyle name="Normal 4 2 13 3" xfId="5633" xr:uid="{50B7F95C-9504-41B9-BD81-198EAC3BCF04}"/>
    <cellStyle name="Normal 4 2 13 3 2" xfId="24585" xr:uid="{4659DCF2-1D7A-4B78-89CA-374F72DD7D7B}"/>
    <cellStyle name="Normal 4 2 13 3 2 2" xfId="24586" xr:uid="{D5818A22-DA2E-4C7E-9E7E-A69E67BC9D8D}"/>
    <cellStyle name="Normal 4 2 13 3 3" xfId="24587" xr:uid="{8D1AE7DF-54A1-4174-823C-49638575B7FA}"/>
    <cellStyle name="Normal 4 2 13 30" xfId="24588" xr:uid="{0B6B6E7A-9BD4-4C01-9B48-99283C10905D}"/>
    <cellStyle name="Normal 4 2 13 31" xfId="24589" xr:uid="{D7F1C8EA-0456-4AA9-B78A-9EC6B87ED809}"/>
    <cellStyle name="Normal 4 2 13 32" xfId="24590" xr:uid="{90AC4CC1-86C5-4397-8084-1E9FF279AD69}"/>
    <cellStyle name="Normal 4 2 13 33" xfId="24591" xr:uid="{4FE59C75-519C-40E6-A552-87B27839209C}"/>
    <cellStyle name="Normal 4 2 13 34" xfId="24592" xr:uid="{E0C5E3F5-B8F8-4C18-BE4B-285CB5377086}"/>
    <cellStyle name="Normal 4 2 13 35" xfId="24593" xr:uid="{128C24B7-C910-482C-93C7-45F10C791A12}"/>
    <cellStyle name="Normal 4 2 13 36" xfId="24594" xr:uid="{35431A6D-D0D2-4738-A3FB-C0786AD362B1}"/>
    <cellStyle name="Normal 4 2 13 37" xfId="24595" xr:uid="{9B7C3B85-B2B4-40FA-BF26-59B74A5A35C1}"/>
    <cellStyle name="Normal 4 2 13 38" xfId="24596" xr:uid="{E7F53CC9-2FB8-4BFB-913A-8217B124ED78}"/>
    <cellStyle name="Normal 4 2 13 39" xfId="24597" xr:uid="{36BE297C-16C4-43EE-BC6A-8A92C6F39466}"/>
    <cellStyle name="Normal 4 2 13 4" xfId="5634" xr:uid="{60FA73B7-10E6-40A5-A645-633822295A68}"/>
    <cellStyle name="Normal 4 2 13 4 2" xfId="24598" xr:uid="{4B985C66-C4F9-41B8-BFBC-B933797962C5}"/>
    <cellStyle name="Normal 4 2 13 4 2 2" xfId="24599" xr:uid="{27E62640-5FE8-43E0-B16A-A1AFCC194AA1}"/>
    <cellStyle name="Normal 4 2 13 4 3" xfId="24600" xr:uid="{4D74B29D-8F96-4DED-AE36-5B59C77FB66A}"/>
    <cellStyle name="Normal 4 2 13 5" xfId="5635" xr:uid="{C9448BD4-AF8B-41CE-A3B0-17F7AA639914}"/>
    <cellStyle name="Normal 4 2 13 5 2" xfId="24601" xr:uid="{896FF200-7C20-4D48-A86A-C7F2236FBB99}"/>
    <cellStyle name="Normal 4 2 13 5 2 2" xfId="24602" xr:uid="{232F8BCF-D14B-4089-BC76-BB52F7ED9FDC}"/>
    <cellStyle name="Normal 4 2 13 5 3" xfId="24603" xr:uid="{0BFFB7E5-DC7A-45A3-A500-79D1AD9C6E82}"/>
    <cellStyle name="Normal 4 2 13 6" xfId="5636" xr:uid="{38C7FC7E-B4A4-4AFA-9D51-14B1B6FBEFB8}"/>
    <cellStyle name="Normal 4 2 13 6 2" xfId="24604" xr:uid="{FEE03335-DB94-432D-85DB-5F3F1D6971A1}"/>
    <cellStyle name="Normal 4 2 13 6 2 2" xfId="24605" xr:uid="{78624D48-D282-4DD9-9117-65803AF3A745}"/>
    <cellStyle name="Normal 4 2 13 6 3" xfId="24606" xr:uid="{13BAFFE1-0904-4049-B67D-2508307BF01B}"/>
    <cellStyle name="Normal 4 2 13 7" xfId="5637" xr:uid="{5103BE67-419A-4285-9F6C-B7A2C4CFC796}"/>
    <cellStyle name="Normal 4 2 13 7 2" xfId="24607" xr:uid="{AC6B2DD8-8642-48F0-BCC6-262BDE8964CC}"/>
    <cellStyle name="Normal 4 2 13 7 2 2" xfId="24608" xr:uid="{1E3DC3CE-2AEC-4DAE-9193-DD5A190E1477}"/>
    <cellStyle name="Normal 4 2 13 7 3" xfId="24609" xr:uid="{E2E0DB0D-0E4D-48D3-A336-CEAA9D3294E5}"/>
    <cellStyle name="Normal 4 2 13 8" xfId="5638" xr:uid="{DB81E96D-FB47-414A-9D62-59B9C0B60D26}"/>
    <cellStyle name="Normal 4 2 13 8 2" xfId="24610" xr:uid="{95354A2C-E9E0-4ECC-8694-FBFCC20A4128}"/>
    <cellStyle name="Normal 4 2 13 8 2 2" xfId="24611" xr:uid="{D5420877-108B-41B8-AFD4-6298CE271381}"/>
    <cellStyle name="Normal 4 2 13 8 3" xfId="24612" xr:uid="{6563DB10-F953-44C1-BC97-973F725C9D97}"/>
    <cellStyle name="Normal 4 2 13 9" xfId="5639" xr:uid="{084354A9-7596-4593-855F-29CDE9C6491C}"/>
    <cellStyle name="Normal 4 2 13 9 2" xfId="24613" xr:uid="{D2754C33-BCA2-4830-B39C-E7B0CF30D21E}"/>
    <cellStyle name="Normal 4 2 13 9 2 2" xfId="24614" xr:uid="{CC97674B-59B2-4FA6-8725-30BF48F637B0}"/>
    <cellStyle name="Normal 4 2 13 9 3" xfId="24615" xr:uid="{015282EB-3DAC-4D68-A852-07C9938C0861}"/>
    <cellStyle name="Normal 4 2 14" xfId="5640" xr:uid="{723C2352-FA8F-43B0-9904-89AE57D389B1}"/>
    <cellStyle name="Normal 4 2 14 10" xfId="24616" xr:uid="{27D1EC7F-5AB9-4CCD-8E7F-84DC6829275C}"/>
    <cellStyle name="Normal 4 2 14 11" xfId="24617" xr:uid="{7C785599-89F3-4AF3-B58F-A25BE689AE1D}"/>
    <cellStyle name="Normal 4 2 14 12" xfId="24618" xr:uid="{889D487F-9439-4315-91F7-FFDC8DACC1BC}"/>
    <cellStyle name="Normal 4 2 14 13" xfId="24619" xr:uid="{055B5FA3-BC0E-4FC2-8DFA-2DECBBC99F57}"/>
    <cellStyle name="Normal 4 2 14 14" xfId="24620" xr:uid="{37572507-DBDC-487E-AD2D-8D023F5C8874}"/>
    <cellStyle name="Normal 4 2 14 15" xfId="24621" xr:uid="{6B9A4F72-DA4C-46F7-AE9C-04BA11C92C2E}"/>
    <cellStyle name="Normal 4 2 14 16" xfId="24622" xr:uid="{70EC98CC-D87A-42EA-B516-02C2300C1EF1}"/>
    <cellStyle name="Normal 4 2 14 17" xfId="24623" xr:uid="{7544964F-0F32-4B52-AD0B-DB8D82A759AC}"/>
    <cellStyle name="Normal 4 2 14 18" xfId="24624" xr:uid="{73E59E0C-C00B-49F0-BBC9-C38B8C57BB5B}"/>
    <cellStyle name="Normal 4 2 14 19" xfId="24625" xr:uid="{43B18285-15AA-4919-9C29-4D8C0412803A}"/>
    <cellStyle name="Normal 4 2 14 2" xfId="5641" xr:uid="{BA56F8EF-FA32-4145-A695-304BE28FDD9D}"/>
    <cellStyle name="Normal 4 2 14 20" xfId="24626" xr:uid="{FDA38244-5FB1-48B7-93ED-239F1BC937C1}"/>
    <cellStyle name="Normal 4 2 14 21" xfId="24627" xr:uid="{E6722204-8A29-4FFF-B4C6-EB0D5CFC86C2}"/>
    <cellStyle name="Normal 4 2 14 22" xfId="24628" xr:uid="{13522C19-D8E4-4498-8AE1-C3918CA33432}"/>
    <cellStyle name="Normal 4 2 14 23" xfId="24629" xr:uid="{B759211D-EB54-4CC5-B8B4-39B33221F8DC}"/>
    <cellStyle name="Normal 4 2 14 24" xfId="24630" xr:uid="{535873A2-0177-4D45-BB69-678A183EE999}"/>
    <cellStyle name="Normal 4 2 14 25" xfId="24631" xr:uid="{0E210213-6DB7-4525-BCC1-CCC2316A4EE8}"/>
    <cellStyle name="Normal 4 2 14 26" xfId="24632" xr:uid="{C9B5D3F9-8DF8-4E9F-BB6E-7B56C363FCAD}"/>
    <cellStyle name="Normal 4 2 14 27" xfId="24633" xr:uid="{DF57BB22-C796-4E20-AECC-9B7360891E09}"/>
    <cellStyle name="Normal 4 2 14 28" xfId="24634" xr:uid="{2E2964BC-ECDD-4DDB-A404-43B786348084}"/>
    <cellStyle name="Normal 4 2 14 29" xfId="24635" xr:uid="{60D60438-6603-4C35-B127-6B783CE4BF9C}"/>
    <cellStyle name="Normal 4 2 14 3" xfId="24636" xr:uid="{B9A152F1-B50F-4E5E-9DE4-18309D1745CC}"/>
    <cellStyle name="Normal 4 2 14 30" xfId="24637" xr:uid="{20440FB2-6687-41A7-B2E1-1B3586D18805}"/>
    <cellStyle name="Normal 4 2 14 31" xfId="24638" xr:uid="{54DC3D45-BFD4-40DC-9A01-7322273E8EE7}"/>
    <cellStyle name="Normal 4 2 14 4" xfId="24639" xr:uid="{F0259C7A-C8F7-46A5-AE50-BA4E2BC1BBAA}"/>
    <cellStyle name="Normal 4 2 14 5" xfId="24640" xr:uid="{27247F47-C1C1-4EC5-8D35-752AF4DBD033}"/>
    <cellStyle name="Normal 4 2 14 6" xfId="24641" xr:uid="{72736C4A-2542-485E-B00C-332A7A70FC1D}"/>
    <cellStyle name="Normal 4 2 14 7" xfId="24642" xr:uid="{5FD6386C-04F1-4312-A455-30A08874ED52}"/>
    <cellStyle name="Normal 4 2 14 8" xfId="24643" xr:uid="{7FE1664C-DC3A-416C-A3BC-A1627C3E44E1}"/>
    <cellStyle name="Normal 4 2 14 9" xfId="24644" xr:uid="{E1075DE0-B732-4A76-AB6B-49BBDF48F6F0}"/>
    <cellStyle name="Normal 4 2 15" xfId="5642" xr:uid="{7A9F4BD5-0CA2-422D-995A-0880D126E038}"/>
    <cellStyle name="Normal 4 2 15 10" xfId="24645" xr:uid="{94F138CB-5C2D-4D81-963E-50A5F5BE8226}"/>
    <cellStyle name="Normal 4 2 15 11" xfId="24646" xr:uid="{23AE3A3D-420B-424C-9F88-89139BED6EF3}"/>
    <cellStyle name="Normal 4 2 15 12" xfId="24647" xr:uid="{F9C54E6C-9074-4607-B4B7-199F968816DE}"/>
    <cellStyle name="Normal 4 2 15 13" xfId="24648" xr:uid="{5C84D21B-3E7C-4C7F-8F72-14D94BB593AA}"/>
    <cellStyle name="Normal 4 2 15 14" xfId="24649" xr:uid="{DD80C9D0-7DAE-49B0-AFBB-6AD05B73071A}"/>
    <cellStyle name="Normal 4 2 15 15" xfId="24650" xr:uid="{7BF001DF-4BEA-4A3A-841C-5C31A38B7C96}"/>
    <cellStyle name="Normal 4 2 15 16" xfId="24651" xr:uid="{89D09D7E-01F1-4E48-BBD0-5304BF260688}"/>
    <cellStyle name="Normal 4 2 15 17" xfId="24652" xr:uid="{A936CD1D-6DA3-468A-B9F4-057B2154F696}"/>
    <cellStyle name="Normal 4 2 15 18" xfId="24653" xr:uid="{8E0E7F63-12D1-472E-BA8D-AE69458DD736}"/>
    <cellStyle name="Normal 4 2 15 19" xfId="24654" xr:uid="{C7E60767-C539-4C56-B0AD-FBD3E48E4FEC}"/>
    <cellStyle name="Normal 4 2 15 2" xfId="5643" xr:uid="{01471391-D0D9-4497-B3C8-3C9B25513DDB}"/>
    <cellStyle name="Normal 4 2 15 20" xfId="24655" xr:uid="{14E49C2E-E302-43B9-BF43-9ACCBA449C64}"/>
    <cellStyle name="Normal 4 2 15 21" xfId="24656" xr:uid="{8DCF5928-F0D3-4B91-887D-30EFF0BA271F}"/>
    <cellStyle name="Normal 4 2 15 22" xfId="24657" xr:uid="{6E9F37B2-97D0-40A9-80C0-7ED3F4DC6FCD}"/>
    <cellStyle name="Normal 4 2 15 23" xfId="24658" xr:uid="{82839316-D58D-441F-B753-2EE69965BA35}"/>
    <cellStyle name="Normal 4 2 15 24" xfId="24659" xr:uid="{FC10DF0F-FE1E-4902-8960-AB707AEA3593}"/>
    <cellStyle name="Normal 4 2 15 25" xfId="24660" xr:uid="{AF21FE52-4679-4CC7-86F9-ABB913D78E83}"/>
    <cellStyle name="Normal 4 2 15 26" xfId="24661" xr:uid="{3F6961A2-EADC-4CB5-ADAC-426005707BF9}"/>
    <cellStyle name="Normal 4 2 15 27" xfId="24662" xr:uid="{3BBDB85C-2E04-4B27-B977-FEF0360B05D5}"/>
    <cellStyle name="Normal 4 2 15 28" xfId="24663" xr:uid="{1E297F34-5B2E-4F9B-9E96-CC12FDF514F6}"/>
    <cellStyle name="Normal 4 2 15 29" xfId="24664" xr:uid="{530F2727-B812-4E18-A430-ADDDEDCF1386}"/>
    <cellStyle name="Normal 4 2 15 3" xfId="24665" xr:uid="{1FD5D22E-35B5-4C78-9070-780D50DBC361}"/>
    <cellStyle name="Normal 4 2 15 30" xfId="24666" xr:uid="{02F734B6-F352-49D3-BC94-806CB446F345}"/>
    <cellStyle name="Normal 4 2 15 31" xfId="24667" xr:uid="{C9D238B6-7399-4404-A2BE-E144DBB8666A}"/>
    <cellStyle name="Normal 4 2 15 4" xfId="24668" xr:uid="{B6656CDB-442E-4E3A-AEBC-63D427F3EEEC}"/>
    <cellStyle name="Normal 4 2 15 5" xfId="24669" xr:uid="{56A7DE64-09F1-4EBF-A614-FD17E3F0FE17}"/>
    <cellStyle name="Normal 4 2 15 6" xfId="24670" xr:uid="{10F58812-A956-4784-A065-C396CADBCDCC}"/>
    <cellStyle name="Normal 4 2 15 7" xfId="24671" xr:uid="{6DC3C614-174C-4F49-826A-1BF1C716167E}"/>
    <cellStyle name="Normal 4 2 15 8" xfId="24672" xr:uid="{65930449-351B-452D-9A65-66FF7AA1E486}"/>
    <cellStyle name="Normal 4 2 15 9" xfId="24673" xr:uid="{BFA26C03-B336-4299-9C48-29D779F6328E}"/>
    <cellStyle name="Normal 4 2 16" xfId="5644" xr:uid="{E4468628-1434-4AD4-9DA0-EAD6837381B6}"/>
    <cellStyle name="Normal 4 2 16 10" xfId="24674" xr:uid="{B3357976-E624-4202-84DD-440FBA915EF9}"/>
    <cellStyle name="Normal 4 2 16 11" xfId="24675" xr:uid="{E3BE0600-77F7-4859-BA50-636F6E3FD5D6}"/>
    <cellStyle name="Normal 4 2 16 12" xfId="24676" xr:uid="{DFEE443A-C04C-4E5C-8D6D-0E801CE30CD3}"/>
    <cellStyle name="Normal 4 2 16 13" xfId="24677" xr:uid="{1631B06F-FF1C-4DED-809C-2FF106BB50B7}"/>
    <cellStyle name="Normal 4 2 16 14" xfId="24678" xr:uid="{40478AFB-A376-40DF-8548-4F75A321E77F}"/>
    <cellStyle name="Normal 4 2 16 15" xfId="24679" xr:uid="{39A22EA6-2E91-415A-9F9E-3A0A0D033B11}"/>
    <cellStyle name="Normal 4 2 16 16" xfId="24680" xr:uid="{FE4B48F7-6264-4686-899E-731F8D87DCAA}"/>
    <cellStyle name="Normal 4 2 16 17" xfId="24681" xr:uid="{A093FA5A-BEA4-4204-9EBC-DD10A4E87B00}"/>
    <cellStyle name="Normal 4 2 16 18" xfId="24682" xr:uid="{721DB7FF-AD11-4EAE-8991-EEF9438A5719}"/>
    <cellStyle name="Normal 4 2 16 19" xfId="24683" xr:uid="{0FAA2F56-7CDB-46C2-B790-10C0D755E55A}"/>
    <cellStyle name="Normal 4 2 16 2" xfId="5645" xr:uid="{6788FCA9-E21E-415E-AD76-FDA9B0EA281C}"/>
    <cellStyle name="Normal 4 2 16 20" xfId="24684" xr:uid="{D7E7349B-C6D5-44FE-A795-6FBF3F510A44}"/>
    <cellStyle name="Normal 4 2 16 21" xfId="24685" xr:uid="{9290154B-9FC0-4B4C-907B-ECD721C3F3DB}"/>
    <cellStyle name="Normal 4 2 16 22" xfId="24686" xr:uid="{EB9AF115-E61E-4B92-9B9F-9A7C9B2767A2}"/>
    <cellStyle name="Normal 4 2 16 23" xfId="24687" xr:uid="{D4E3649A-E409-407C-91B3-A58133D49431}"/>
    <cellStyle name="Normal 4 2 16 24" xfId="24688" xr:uid="{6EF6D914-4ADE-47BB-847D-CD82E57EF76B}"/>
    <cellStyle name="Normal 4 2 16 25" xfId="24689" xr:uid="{5D2FE11E-2229-4C2A-9D84-8ADF58598038}"/>
    <cellStyle name="Normal 4 2 16 26" xfId="24690" xr:uid="{9C336294-9DB2-42EB-A1E4-13BBAA376D18}"/>
    <cellStyle name="Normal 4 2 16 27" xfId="24691" xr:uid="{540CCF7C-3B47-4F7C-9841-182467A329E4}"/>
    <cellStyle name="Normal 4 2 16 28" xfId="24692" xr:uid="{679F0DE9-E2A7-426F-A862-7AA8929C8188}"/>
    <cellStyle name="Normal 4 2 16 29" xfId="24693" xr:uid="{72F9CE13-D9A0-4ED4-B285-1F5F87450ADC}"/>
    <cellStyle name="Normal 4 2 16 3" xfId="24694" xr:uid="{BF912EFB-3F94-4F38-AB4F-07BD4981FBCB}"/>
    <cellStyle name="Normal 4 2 16 30" xfId="24695" xr:uid="{1DA276DA-F925-4998-8B58-B9D3F563680E}"/>
    <cellStyle name="Normal 4 2 16 31" xfId="24696" xr:uid="{5A10335B-20CB-4339-B0CC-BFB409CBF9FA}"/>
    <cellStyle name="Normal 4 2 16 4" xfId="24697" xr:uid="{F17A0672-DA3C-4484-9935-7D4A7DF6519B}"/>
    <cellStyle name="Normal 4 2 16 5" xfId="24698" xr:uid="{AF3608F2-B7CB-4B63-A31D-6FC3B4919260}"/>
    <cellStyle name="Normal 4 2 16 6" xfId="24699" xr:uid="{267B0973-8BCF-42A1-81D8-CFDD6B58C766}"/>
    <cellStyle name="Normal 4 2 16 7" xfId="24700" xr:uid="{B68BD152-36E5-4777-86AF-4BA34E0389DB}"/>
    <cellStyle name="Normal 4 2 16 8" xfId="24701" xr:uid="{7C9F0FFD-D75D-473A-B661-48C1497476B1}"/>
    <cellStyle name="Normal 4 2 16 9" xfId="24702" xr:uid="{3ABFCF55-A5D9-4008-A3A9-C6BA016687FC}"/>
    <cellStyle name="Normal 4 2 17" xfId="5646" xr:uid="{6D900F67-730C-4380-AADF-913B3D43C420}"/>
    <cellStyle name="Normal 4 2 17 10" xfId="24703" xr:uid="{78FB03B9-0187-4D99-8C0A-183530C69EF9}"/>
    <cellStyle name="Normal 4 2 17 11" xfId="24704" xr:uid="{0F515ED7-BE52-40FA-9DDE-95F2CFBD286E}"/>
    <cellStyle name="Normal 4 2 17 12" xfId="24705" xr:uid="{D6004BA9-3246-469C-89F0-CA51392423AC}"/>
    <cellStyle name="Normal 4 2 17 13" xfId="24706" xr:uid="{C9E61F2A-2DAF-452E-BBBA-BE827307BF7E}"/>
    <cellStyle name="Normal 4 2 17 14" xfId="24707" xr:uid="{AE386E1B-862F-4C1F-89D2-D949B37CCF2A}"/>
    <cellStyle name="Normal 4 2 17 15" xfId="24708" xr:uid="{3DFEEE32-73BE-4452-A281-F01976C11D6A}"/>
    <cellStyle name="Normal 4 2 17 16" xfId="24709" xr:uid="{D955D5B5-336D-4595-BC52-08EF56C10CED}"/>
    <cellStyle name="Normal 4 2 17 17" xfId="24710" xr:uid="{0448AD97-6C21-40F1-B727-E00D4B924145}"/>
    <cellStyle name="Normal 4 2 17 18" xfId="24711" xr:uid="{C9DF4B06-FF9C-413C-A44A-91E4F50C6A84}"/>
    <cellStyle name="Normal 4 2 17 19" xfId="24712" xr:uid="{1521FAE5-E3D8-41F5-A4CC-1988A41123E8}"/>
    <cellStyle name="Normal 4 2 17 2" xfId="5647" xr:uid="{A54ADAEA-253F-4B84-9D3D-EAC224B94FF5}"/>
    <cellStyle name="Normal 4 2 17 20" xfId="24713" xr:uid="{4EA63FDE-1365-4372-BFC0-28931BEDD829}"/>
    <cellStyle name="Normal 4 2 17 21" xfId="24714" xr:uid="{9C8FE59E-04F8-4BC1-B7FF-3B2BFC56A9AD}"/>
    <cellStyle name="Normal 4 2 17 22" xfId="24715" xr:uid="{A07839DC-0C0D-43D9-9DDD-AFB8BFDB79FB}"/>
    <cellStyle name="Normal 4 2 17 23" xfId="24716" xr:uid="{D5A55E09-6462-4414-A039-BC8BB3ED43AB}"/>
    <cellStyle name="Normal 4 2 17 24" xfId="24717" xr:uid="{933745F2-00B2-421E-863C-705C97E0B8F6}"/>
    <cellStyle name="Normal 4 2 17 25" xfId="24718" xr:uid="{CEB250F2-4DA2-43F6-A9B7-1D735EA6C997}"/>
    <cellStyle name="Normal 4 2 17 26" xfId="24719" xr:uid="{1BB0527E-F7A7-49C9-8C18-C3149BB4E94C}"/>
    <cellStyle name="Normal 4 2 17 27" xfId="24720" xr:uid="{F28A0E06-7F14-4666-B4A6-C61709862730}"/>
    <cellStyle name="Normal 4 2 17 28" xfId="24721" xr:uid="{79E5C5EC-51A9-4E1E-AC13-0E8A22276A21}"/>
    <cellStyle name="Normal 4 2 17 29" xfId="24722" xr:uid="{043E6E4A-D94D-4A36-BEC4-1ADB8F2AF39A}"/>
    <cellStyle name="Normal 4 2 17 3" xfId="24723" xr:uid="{2BC756AC-7F24-4CBD-B53D-86EE3D883B4A}"/>
    <cellStyle name="Normal 4 2 17 30" xfId="24724" xr:uid="{23900A6E-8A27-4D8F-8E8D-79DAE36293A3}"/>
    <cellStyle name="Normal 4 2 17 31" xfId="24725" xr:uid="{6E7699C6-1093-47E0-B85B-707CD6D3D4FC}"/>
    <cellStyle name="Normal 4 2 17 4" xfId="24726" xr:uid="{86107B57-5CC1-47D8-B8A1-B40236F5E158}"/>
    <cellStyle name="Normal 4 2 17 5" xfId="24727" xr:uid="{1A68270C-7673-48ED-9E77-0155FEE909A8}"/>
    <cellStyle name="Normal 4 2 17 6" xfId="24728" xr:uid="{ED7767D8-0F7E-4E5A-959F-D9C5FDB45951}"/>
    <cellStyle name="Normal 4 2 17 7" xfId="24729" xr:uid="{0229FB0B-AB94-4AD6-B8D8-BCB35175733C}"/>
    <cellStyle name="Normal 4 2 17 8" xfId="24730" xr:uid="{13A2DE5B-B795-42B5-9D63-4D68B5A9CD66}"/>
    <cellStyle name="Normal 4 2 17 9" xfId="24731" xr:uid="{49D79D0A-8BB2-40CA-A371-1E97872B2B72}"/>
    <cellStyle name="Normal 4 2 18" xfId="5648" xr:uid="{796C3A82-011E-40D6-9496-8556B4708E17}"/>
    <cellStyle name="Normal 4 2 18 10" xfId="24732" xr:uid="{2213BB28-8A9D-4E22-AF91-7F76B85862E6}"/>
    <cellStyle name="Normal 4 2 18 11" xfId="24733" xr:uid="{A1EEC228-4234-4557-BF85-48E54CF2401F}"/>
    <cellStyle name="Normal 4 2 18 12" xfId="24734" xr:uid="{D90F90BA-D9AE-4B00-9A8A-19C5D98C3C9C}"/>
    <cellStyle name="Normal 4 2 18 13" xfId="24735" xr:uid="{773DC723-C0D7-45D8-B565-FEF8447F61F3}"/>
    <cellStyle name="Normal 4 2 18 14" xfId="24736" xr:uid="{0AFB76C4-E3B1-4854-A1BD-79E7A4EFCF8B}"/>
    <cellStyle name="Normal 4 2 18 15" xfId="24737" xr:uid="{83797B38-6BEE-4522-AFA3-1A4F42E97D0C}"/>
    <cellStyle name="Normal 4 2 18 16" xfId="24738" xr:uid="{BA6BD10F-8A0F-42D1-9EA3-47571EA7744E}"/>
    <cellStyle name="Normal 4 2 18 17" xfId="24739" xr:uid="{30C86295-9144-4728-B3FC-8BB04841C5CC}"/>
    <cellStyle name="Normal 4 2 18 18" xfId="24740" xr:uid="{CA92D097-C5FA-4AE4-982C-0B6E8A415AE7}"/>
    <cellStyle name="Normal 4 2 18 19" xfId="24741" xr:uid="{6AA7DFF2-AFFD-418B-A66A-58C7EB09EC4D}"/>
    <cellStyle name="Normal 4 2 18 2" xfId="5649" xr:uid="{6F961875-FA28-4C97-9CA3-4984DF191ACD}"/>
    <cellStyle name="Normal 4 2 18 20" xfId="24742" xr:uid="{5EFECE47-F6D8-4045-BBA2-51E4EA8338A3}"/>
    <cellStyle name="Normal 4 2 18 21" xfId="24743" xr:uid="{A1DBA5D3-461A-4C1C-A128-EC5D7F93DAC1}"/>
    <cellStyle name="Normal 4 2 18 22" xfId="24744" xr:uid="{796C48DC-9F34-4FDF-9E07-C5CE07C47654}"/>
    <cellStyle name="Normal 4 2 18 23" xfId="24745" xr:uid="{2C423C0C-6F84-4C2D-A7AB-807845132ADC}"/>
    <cellStyle name="Normal 4 2 18 24" xfId="24746" xr:uid="{383BEB29-8DF4-428C-82CE-E87DEF15B2F1}"/>
    <cellStyle name="Normal 4 2 18 25" xfId="24747" xr:uid="{2C289023-A090-4CF8-AADF-AAB85D871FCF}"/>
    <cellStyle name="Normal 4 2 18 26" xfId="24748" xr:uid="{24365CBD-AC3A-436E-9F4C-1A1EAE501F60}"/>
    <cellStyle name="Normal 4 2 18 27" xfId="24749" xr:uid="{8373828C-FA20-4757-8669-52F90292AFF8}"/>
    <cellStyle name="Normal 4 2 18 28" xfId="24750" xr:uid="{FEAD5271-5696-450C-A7E4-5CE739CE6C63}"/>
    <cellStyle name="Normal 4 2 18 29" xfId="24751" xr:uid="{8FE6CBD9-521C-42F9-A90C-6793D0B3C070}"/>
    <cellStyle name="Normal 4 2 18 3" xfId="24752" xr:uid="{185C68A7-A7F0-4650-AACF-22E8CBEB4064}"/>
    <cellStyle name="Normal 4 2 18 30" xfId="24753" xr:uid="{49C91093-2E49-4237-B1CA-34C58E7AC17C}"/>
    <cellStyle name="Normal 4 2 18 31" xfId="24754" xr:uid="{CC93A8B0-BB9A-4223-A05D-3F4AB5A8B450}"/>
    <cellStyle name="Normal 4 2 18 4" xfId="24755" xr:uid="{07127506-E87B-4B1E-B98D-25478F21770A}"/>
    <cellStyle name="Normal 4 2 18 5" xfId="24756" xr:uid="{56B8ED6D-860E-442D-AB1F-A8C8BE84B855}"/>
    <cellStyle name="Normal 4 2 18 6" xfId="24757" xr:uid="{A9079BAA-9443-48BA-A06E-5EC935051BA4}"/>
    <cellStyle name="Normal 4 2 18 7" xfId="24758" xr:uid="{58DE9851-BE2E-470D-AAAC-1D0FA1FC6B4A}"/>
    <cellStyle name="Normal 4 2 18 8" xfId="24759" xr:uid="{5B6A4897-03BB-4E0F-9210-6DD9524DCC70}"/>
    <cellStyle name="Normal 4 2 18 9" xfId="24760" xr:uid="{1F479077-1182-45AF-81E2-D6DF320321BF}"/>
    <cellStyle name="Normal 4 2 19" xfId="5650" xr:uid="{45E502B6-FE25-4D92-AA8D-AF0DBDB87E35}"/>
    <cellStyle name="Normal 4 2 19 10" xfId="24761" xr:uid="{EBF914AF-5E46-4C92-859F-D5AD86AF8253}"/>
    <cellStyle name="Normal 4 2 19 11" xfId="24762" xr:uid="{13DA5AEB-4049-45BF-91B7-3F670AEDD8AC}"/>
    <cellStyle name="Normal 4 2 19 12" xfId="24763" xr:uid="{384C0986-D1BF-4A0C-8C61-6A4BBA655ABC}"/>
    <cellStyle name="Normal 4 2 19 13" xfId="24764" xr:uid="{50EBF4A0-0DAC-4055-A3A5-F90ABA12FD08}"/>
    <cellStyle name="Normal 4 2 19 14" xfId="24765" xr:uid="{4429D289-67D0-4E40-AA22-3EF7FFF19609}"/>
    <cellStyle name="Normal 4 2 19 15" xfId="24766" xr:uid="{54A2C5BF-7565-4E4B-9608-533628170D01}"/>
    <cellStyle name="Normal 4 2 19 16" xfId="24767" xr:uid="{620A42BD-167A-43D0-8E2B-C8981B1BF481}"/>
    <cellStyle name="Normal 4 2 19 17" xfId="24768" xr:uid="{3268205C-C552-45E9-BE88-2CD7135AE5F6}"/>
    <cellStyle name="Normal 4 2 19 18" xfId="24769" xr:uid="{8D6863FB-6349-48ED-A2D4-0D9C17FBF232}"/>
    <cellStyle name="Normal 4 2 19 19" xfId="24770" xr:uid="{ADAF99B7-BF58-440C-A3C2-A275B1178374}"/>
    <cellStyle name="Normal 4 2 19 2" xfId="5651" xr:uid="{3CBF57CD-DC85-4938-A99D-B932AB15A90C}"/>
    <cellStyle name="Normal 4 2 19 20" xfId="24771" xr:uid="{26C2B839-FBFE-4223-BD5B-AAE230E81038}"/>
    <cellStyle name="Normal 4 2 19 21" xfId="24772" xr:uid="{035896BB-F5F5-45C4-96B3-5419262CD699}"/>
    <cellStyle name="Normal 4 2 19 22" xfId="24773" xr:uid="{5746F558-6593-449C-92F1-440BF7B6EC2D}"/>
    <cellStyle name="Normal 4 2 19 23" xfId="24774" xr:uid="{76BD2EEA-FC50-452A-AF19-F929EBC11BEE}"/>
    <cellStyle name="Normal 4 2 19 24" xfId="24775" xr:uid="{5397D5C6-5782-4486-A1CC-F5D80DDB23DA}"/>
    <cellStyle name="Normal 4 2 19 25" xfId="24776" xr:uid="{7710A544-A36C-44F8-BF78-016C0C486584}"/>
    <cellStyle name="Normal 4 2 19 26" xfId="24777" xr:uid="{267888F8-A1F7-4539-B716-24BFEC1272D7}"/>
    <cellStyle name="Normal 4 2 19 27" xfId="24778" xr:uid="{A74F4236-3E26-4B59-8177-24EEA6ED8E26}"/>
    <cellStyle name="Normal 4 2 19 28" xfId="24779" xr:uid="{E093C6C3-0102-452F-8272-D5A3BE92825F}"/>
    <cellStyle name="Normal 4 2 19 29" xfId="24780" xr:uid="{BFCA4F94-AE64-4CB9-8547-893E79752004}"/>
    <cellStyle name="Normal 4 2 19 3" xfId="24781" xr:uid="{8F78878E-3887-4136-A08B-8BADD068D333}"/>
    <cellStyle name="Normal 4 2 19 30" xfId="24782" xr:uid="{3843185F-CEDD-4CBD-8339-17EDB149F527}"/>
    <cellStyle name="Normal 4 2 19 31" xfId="24783" xr:uid="{34C5FB5B-C359-4687-AAC4-0679BD99E04D}"/>
    <cellStyle name="Normal 4 2 19 4" xfId="24784" xr:uid="{4AE62DAF-58B9-4581-B8E1-3717219B9383}"/>
    <cellStyle name="Normal 4 2 19 5" xfId="24785" xr:uid="{C96E8295-31EF-4B2A-991B-4A3C1D764C79}"/>
    <cellStyle name="Normal 4 2 19 6" xfId="24786" xr:uid="{A5D2BEAB-3722-40A4-9AE7-B311EE2B91F3}"/>
    <cellStyle name="Normal 4 2 19 7" xfId="24787" xr:uid="{CDA8A067-EFE6-4531-8242-0CF7FE8C59AC}"/>
    <cellStyle name="Normal 4 2 19 8" xfId="24788" xr:uid="{3B2774C4-3DE9-4DB4-A7DA-84C4EB7BE6E4}"/>
    <cellStyle name="Normal 4 2 19 9" xfId="24789" xr:uid="{91BE0382-C2BC-47B1-8874-E16A5D451099}"/>
    <cellStyle name="Normal 4 2 2" xfId="5652" xr:uid="{E3158954-D195-4180-90C2-F4B7BD9748A8}"/>
    <cellStyle name="Normal 4 2 2 10" xfId="5653" xr:uid="{0D9E6E13-81FC-40D2-9220-55FC4A09BE14}"/>
    <cellStyle name="Normal 4 2 2 10 2" xfId="24790" xr:uid="{D643404D-C7D4-4B05-B856-79027C95EE50}"/>
    <cellStyle name="Normal 4 2 2 10 2 2" xfId="24791" xr:uid="{3694650C-2EDF-456B-B77F-74E04D82098E}"/>
    <cellStyle name="Normal 4 2 2 10 3" xfId="24792" xr:uid="{AB74BEA3-0949-4D8C-9A95-CEC64C08B211}"/>
    <cellStyle name="Normal 4 2 2 11" xfId="5654" xr:uid="{3B335D3C-5686-4F98-A831-A0C0D1E7F89D}"/>
    <cellStyle name="Normal 4 2 2 11 10" xfId="24793" xr:uid="{F6E2BCEA-2F86-4F08-B617-A45617D334B9}"/>
    <cellStyle name="Normal 4 2 2 11 11" xfId="24794" xr:uid="{0A4D441C-A5BC-4F79-A540-BF79114E2765}"/>
    <cellStyle name="Normal 4 2 2 11 12" xfId="24795" xr:uid="{684DCAB0-226F-4342-AB6B-EC332BC23B99}"/>
    <cellStyle name="Normal 4 2 2 11 13" xfId="24796" xr:uid="{A72FAEB4-7E25-4EF1-ABCD-C37636019354}"/>
    <cellStyle name="Normal 4 2 2 11 14" xfId="24797" xr:uid="{6ABDDE00-1999-4CF9-A37C-B26441937252}"/>
    <cellStyle name="Normal 4 2 2 11 15" xfId="24798" xr:uid="{EC978A7C-5A3D-45AD-8B3F-F96C09429F31}"/>
    <cellStyle name="Normal 4 2 2 11 16" xfId="24799" xr:uid="{5F978E26-5C80-41F2-ABAF-2C43DA3A8634}"/>
    <cellStyle name="Normal 4 2 2 11 17" xfId="24800" xr:uid="{2C24C4E4-DB95-4E1E-B671-88EAAC49180D}"/>
    <cellStyle name="Normal 4 2 2 11 18" xfId="24801" xr:uid="{70BE32D4-BD6D-44A5-9AED-0E5C69C94F70}"/>
    <cellStyle name="Normal 4 2 2 11 19" xfId="24802" xr:uid="{0B1FC6BF-94A8-412E-9E64-3D6A9AE10346}"/>
    <cellStyle name="Normal 4 2 2 11 2" xfId="5655" xr:uid="{E3364C15-C446-48FE-BC28-3FE359E2C100}"/>
    <cellStyle name="Normal 4 2 2 11 20" xfId="24803" xr:uid="{7C761D5F-9CEE-48B7-9F6C-81D3E106CFEC}"/>
    <cellStyle name="Normal 4 2 2 11 21" xfId="24804" xr:uid="{DAEF863A-CE19-4732-8F75-4DDE4D47A7A1}"/>
    <cellStyle name="Normal 4 2 2 11 22" xfId="24805" xr:uid="{3B3E70D0-91B4-43E7-BF47-C89680F5B0E9}"/>
    <cellStyle name="Normal 4 2 2 11 23" xfId="24806" xr:uid="{2D2D4508-B56A-4086-B17C-316FB831FB4A}"/>
    <cellStyle name="Normal 4 2 2 11 24" xfId="24807" xr:uid="{C418953B-8E09-4631-B09D-6C82ED904247}"/>
    <cellStyle name="Normal 4 2 2 11 25" xfId="24808" xr:uid="{4F3F04FF-1025-49C0-A089-3FACA8E0FAA8}"/>
    <cellStyle name="Normal 4 2 2 11 26" xfId="24809" xr:uid="{C68F6DB8-D07F-4218-A99A-742AF3211D96}"/>
    <cellStyle name="Normal 4 2 2 11 27" xfId="24810" xr:uid="{986311E5-A254-40BE-A521-70E86D6558AE}"/>
    <cellStyle name="Normal 4 2 2 11 28" xfId="24811" xr:uid="{A0E17652-A981-492C-997E-D253692C6E25}"/>
    <cellStyle name="Normal 4 2 2 11 29" xfId="24812" xr:uid="{3DC6DA12-CA7B-447D-BC5F-0E7EC16ECD7A}"/>
    <cellStyle name="Normal 4 2 2 11 3" xfId="24813" xr:uid="{2490B385-D7C0-4FBD-B7E1-8C20626FCA32}"/>
    <cellStyle name="Normal 4 2 2 11 30" xfId="24814" xr:uid="{3FE42780-DB70-4F49-AEE1-2C9F6198753E}"/>
    <cellStyle name="Normal 4 2 2 11 31" xfId="24815" xr:uid="{08577DFA-83DF-4CD5-8B3E-6CAB4E947F2B}"/>
    <cellStyle name="Normal 4 2 2 11 4" xfId="24816" xr:uid="{F184B05B-801F-4FE9-9054-15D678EF325C}"/>
    <cellStyle name="Normal 4 2 2 11 5" xfId="24817" xr:uid="{698935E4-4FC9-4C74-9EF0-428769AA7287}"/>
    <cellStyle name="Normal 4 2 2 11 6" xfId="24818" xr:uid="{C17FFDC3-96A5-4A44-BBCA-4EF397F24414}"/>
    <cellStyle name="Normal 4 2 2 11 7" xfId="24819" xr:uid="{D1FA147F-16A5-4943-B7B3-3CD771E1E1A0}"/>
    <cellStyle name="Normal 4 2 2 11 8" xfId="24820" xr:uid="{1DB7A7A3-E999-4487-AE1D-24C3DD4FB68B}"/>
    <cellStyle name="Normal 4 2 2 11 9" xfId="24821" xr:uid="{F8392B3D-E9E1-4FD5-B582-B84C07427C53}"/>
    <cellStyle name="Normal 4 2 2 12" xfId="24822" xr:uid="{512DD198-A105-420A-862E-5E2FC3518E10}"/>
    <cellStyle name="Normal 4 2 2 12 2" xfId="24823" xr:uid="{32363A17-B99E-4533-852B-C5C2D5D2DC58}"/>
    <cellStyle name="Normal 4 2 2 12 2 2" xfId="24824" xr:uid="{FE124B62-5D72-43B5-A726-446BE1E62228}"/>
    <cellStyle name="Normal 4 2 2 12 2 2 2" xfId="24825" xr:uid="{33FB153C-FE2B-42D5-B8E5-099FDB65B663}"/>
    <cellStyle name="Normal 4 2 2 12 2 3" xfId="24826" xr:uid="{AEE4BCB3-56E9-4066-9956-DDC6862B01BE}"/>
    <cellStyle name="Normal 4 2 2 12 3" xfId="24827" xr:uid="{84A33E05-AB61-4337-B67E-A085369430EF}"/>
    <cellStyle name="Normal 4 2 2 12 4" xfId="24828" xr:uid="{4A137D82-9A33-4D2C-AA1C-6153EDECAED1}"/>
    <cellStyle name="Normal 4 2 2 12 5" xfId="24829" xr:uid="{4EE839DF-B820-4A11-9192-40B95FC31F57}"/>
    <cellStyle name="Normal 4 2 2 12 5 2" xfId="24830" xr:uid="{E9EC26EE-25F4-4406-B9F1-AFFF60EC5A93}"/>
    <cellStyle name="Normal 4 2 2 12 6" xfId="24831" xr:uid="{0E9B18A5-F84E-4AEB-B0BB-81523475585B}"/>
    <cellStyle name="Normal 4 2 2 13" xfId="24832" xr:uid="{568152FD-D8DE-4BF9-84D1-47B738FFF34A}"/>
    <cellStyle name="Normal 4 2 2 14" xfId="24833" xr:uid="{C07FE3CE-D822-4E60-9C58-F227429AF886}"/>
    <cellStyle name="Normal 4 2 2 15" xfId="24834" xr:uid="{A61F79BE-B866-43BE-A994-4EC43532D180}"/>
    <cellStyle name="Normal 4 2 2 16" xfId="24835" xr:uid="{F08DD635-3349-45E8-8084-7A9BD59298E6}"/>
    <cellStyle name="Normal 4 2 2 17" xfId="24836" xr:uid="{A2455E1F-DE9A-449A-8B06-983B807EC0A3}"/>
    <cellStyle name="Normal 4 2 2 18" xfId="24837" xr:uid="{B365DE15-F499-49C3-A0AC-F0955752268A}"/>
    <cellStyle name="Normal 4 2 2 19" xfId="24838" xr:uid="{D8C868B3-DF2F-4E29-B65A-AFC5087FE5FE}"/>
    <cellStyle name="Normal 4 2 2 2" xfId="5656" xr:uid="{3C514205-CB59-4866-99C7-E221D271C5B4}"/>
    <cellStyle name="Normal 4 2 2 2 10" xfId="5657" xr:uid="{6FD822BF-71C5-4686-8D75-883B7E2329D7}"/>
    <cellStyle name="Normal 4 2 2 2 10 10" xfId="24839" xr:uid="{DCDF745C-82D8-4A93-BE8E-EB309B3E37C6}"/>
    <cellStyle name="Normal 4 2 2 2 10 11" xfId="24840" xr:uid="{BF4B30EF-6471-43B6-9D9F-6413D6FB4D39}"/>
    <cellStyle name="Normal 4 2 2 2 10 12" xfId="24841" xr:uid="{7ED2EF8E-64F9-4C2E-BEE4-8E47303FC636}"/>
    <cellStyle name="Normal 4 2 2 2 10 13" xfId="24842" xr:uid="{BFE01999-0F8C-4FD7-AD21-4C9D5246DC2C}"/>
    <cellStyle name="Normal 4 2 2 2 10 14" xfId="24843" xr:uid="{56C5095E-C510-4B01-8AB0-6FE3BC2FE9C2}"/>
    <cellStyle name="Normal 4 2 2 2 10 15" xfId="24844" xr:uid="{448DA8E6-90F5-44A8-B5C0-463B1DD8217E}"/>
    <cellStyle name="Normal 4 2 2 2 10 16" xfId="24845" xr:uid="{90A760E0-7C2F-4735-9A0F-A7956A5F517B}"/>
    <cellStyle name="Normal 4 2 2 2 10 17" xfId="24846" xr:uid="{7997F5E5-AF35-4BF4-A740-A6E21EADF38A}"/>
    <cellStyle name="Normal 4 2 2 2 10 18" xfId="24847" xr:uid="{1EAF69C5-68A6-4EA4-BC20-664DDD6E5B2F}"/>
    <cellStyle name="Normal 4 2 2 2 10 19" xfId="24848" xr:uid="{2AF7D6F3-C3DA-407D-AA36-0A9E46BB6CC2}"/>
    <cellStyle name="Normal 4 2 2 2 10 2" xfId="5658" xr:uid="{95186B93-12B7-49EE-A335-240134DC133D}"/>
    <cellStyle name="Normal 4 2 2 2 10 20" xfId="24849" xr:uid="{BB678160-5C02-4EC4-BF98-6EBFE80A8F07}"/>
    <cellStyle name="Normal 4 2 2 2 10 21" xfId="24850" xr:uid="{BF444255-69E2-4929-A81D-E29C265FBA51}"/>
    <cellStyle name="Normal 4 2 2 2 10 22" xfId="24851" xr:uid="{A1F2B8FC-282F-4502-8D9B-10575B696554}"/>
    <cellStyle name="Normal 4 2 2 2 10 23" xfId="24852" xr:uid="{0FBA369D-515D-48AA-B7C0-97C0279E6678}"/>
    <cellStyle name="Normal 4 2 2 2 10 24" xfId="24853" xr:uid="{BB8B2847-3F50-4DB3-B26F-C0E162E4F5C9}"/>
    <cellStyle name="Normal 4 2 2 2 10 25" xfId="24854" xr:uid="{93387115-0AC0-4DE9-8E5B-15DC19BD27DA}"/>
    <cellStyle name="Normal 4 2 2 2 10 26" xfId="24855" xr:uid="{922819A3-EDA6-40C5-87F1-2ADBC13679CC}"/>
    <cellStyle name="Normal 4 2 2 2 10 27" xfId="24856" xr:uid="{811E3779-BFEC-4D58-B801-B18C68DEE4C0}"/>
    <cellStyle name="Normal 4 2 2 2 10 28" xfId="24857" xr:uid="{C2F4975B-57B4-4EFF-84A6-E77643C6A2F7}"/>
    <cellStyle name="Normal 4 2 2 2 10 29" xfId="24858" xr:uid="{E51CC8A8-8DCB-4EBC-9834-5FAAEFC6E522}"/>
    <cellStyle name="Normal 4 2 2 2 10 3" xfId="24859" xr:uid="{D4DF7BA3-2635-4906-B544-E69930CBB3F0}"/>
    <cellStyle name="Normal 4 2 2 2 10 30" xfId="24860" xr:uid="{B5958B80-D04B-4124-91CF-668CC56D1487}"/>
    <cellStyle name="Normal 4 2 2 2 10 31" xfId="24861" xr:uid="{31DD8179-C449-44B5-8344-CEF32BBAFA18}"/>
    <cellStyle name="Normal 4 2 2 2 10 4" xfId="24862" xr:uid="{6DA110D1-060A-4573-9E57-1D5679599477}"/>
    <cellStyle name="Normal 4 2 2 2 10 5" xfId="24863" xr:uid="{8E829856-8170-48B2-BD64-579CFB5FC72E}"/>
    <cellStyle name="Normal 4 2 2 2 10 6" xfId="24864" xr:uid="{3368A2AB-D2B9-4BD1-95F0-6EDE828A735E}"/>
    <cellStyle name="Normal 4 2 2 2 10 7" xfId="24865" xr:uid="{7B2FC1AD-DE8E-48B2-AE92-CA01C3E0CA6E}"/>
    <cellStyle name="Normal 4 2 2 2 10 8" xfId="24866" xr:uid="{A22FAB09-8C51-4F2B-AA23-1CB7E76F2AB9}"/>
    <cellStyle name="Normal 4 2 2 2 10 9" xfId="24867" xr:uid="{9A1C1A97-4C4D-47F9-9664-ADA9E55FABC1}"/>
    <cellStyle name="Normal 4 2 2 2 11" xfId="5659" xr:uid="{3E88DB25-FF5F-4971-8219-55111F05DE65}"/>
    <cellStyle name="Normal 4 2 2 2 11 2" xfId="24868" xr:uid="{C5222142-95B1-41F7-BE40-EB7A5B2DA3F9}"/>
    <cellStyle name="Normal 4 2 2 2 11 2 2" xfId="24869" xr:uid="{1B3DAEDC-C378-47B6-8788-715E3A4664DF}"/>
    <cellStyle name="Normal 4 2 2 2 11 2 2 2" xfId="24870" xr:uid="{B43690F1-17B2-4B50-A531-D481B06B5CE9}"/>
    <cellStyle name="Normal 4 2 2 2 11 2 3" xfId="24871" xr:uid="{93FE3DCF-5230-45A7-B112-2E0CFDFE3219}"/>
    <cellStyle name="Normal 4 2 2 2 11 3" xfId="24872" xr:uid="{2A63EE50-899D-4B8E-804C-4EF50166560A}"/>
    <cellStyle name="Normal 4 2 2 2 11 4" xfId="24873" xr:uid="{85D1B532-86E4-472A-903E-F1EC3684F2AD}"/>
    <cellStyle name="Normal 4 2 2 2 11 5" xfId="24874" xr:uid="{C1EBE30D-FF1B-4C16-8EEA-247CB9090C18}"/>
    <cellStyle name="Normal 4 2 2 2 11 5 2" xfId="24875" xr:uid="{550469FC-13A0-41DC-9402-75C119CBC1B9}"/>
    <cellStyle name="Normal 4 2 2 2 11 6" xfId="24876" xr:uid="{580EC9AE-2CB3-44C7-883B-4A6C02A13398}"/>
    <cellStyle name="Normal 4 2 2 2 12" xfId="24877" xr:uid="{D1877E72-0978-4B88-9896-AC193F64C0F2}"/>
    <cellStyle name="Normal 4 2 2 2 13" xfId="24878" xr:uid="{E8985B68-175D-40FA-9EEC-2AAF786C224B}"/>
    <cellStyle name="Normal 4 2 2 2 14" xfId="24879" xr:uid="{90822ECE-E3AE-4015-B323-2D50BEE7C9D0}"/>
    <cellStyle name="Normal 4 2 2 2 15" xfId="24880" xr:uid="{4F69F0A9-AE8A-4710-BB68-42060F64DD06}"/>
    <cellStyle name="Normal 4 2 2 2 16" xfId="24881" xr:uid="{4498A87F-4A3D-4DEA-BC33-C2A76CE5AE30}"/>
    <cellStyle name="Normal 4 2 2 2 17" xfId="24882" xr:uid="{5F1C5868-6844-4EC7-88BF-D1BFB9B16FC2}"/>
    <cellStyle name="Normal 4 2 2 2 18" xfId="24883" xr:uid="{2FBCE59B-2FB0-42AF-8A1B-C37E054F9690}"/>
    <cellStyle name="Normal 4 2 2 2 19" xfId="24884" xr:uid="{8ED6116C-2651-466D-A2B0-D71D7D2DBD0C}"/>
    <cellStyle name="Normal 4 2 2 2 2" xfId="5660" xr:uid="{85A0C419-E7F5-47C5-BD95-6AEFBC228FC4}"/>
    <cellStyle name="Normal 4 2 2 2 2 10" xfId="24885" xr:uid="{F25379A7-6030-4993-AF98-78702B1C4DC5}"/>
    <cellStyle name="Normal 4 2 2 2 2 10 2" xfId="24886" xr:uid="{69E124D0-D93A-4045-877B-A647C2B16899}"/>
    <cellStyle name="Normal 4 2 2 2 2 10 2 2" xfId="24887" xr:uid="{8755E29C-66F7-44A0-BA69-9C83635F7984}"/>
    <cellStyle name="Normal 4 2 2 2 2 10 2 2 2" xfId="24888" xr:uid="{7D6EF892-2AFF-475B-9D7B-4B1FD56B0562}"/>
    <cellStyle name="Normal 4 2 2 2 2 10 2 3" xfId="24889" xr:uid="{7522E142-97B1-4006-96C6-D452DE0C4732}"/>
    <cellStyle name="Normal 4 2 2 2 2 10 3" xfId="24890" xr:uid="{0EC980A6-64C2-43C4-A65E-6BF2EA0C7F44}"/>
    <cellStyle name="Normal 4 2 2 2 2 10 4" xfId="24891" xr:uid="{4DBF0C4D-A1A6-4416-9B97-C7F38554BFA3}"/>
    <cellStyle name="Normal 4 2 2 2 2 10 5" xfId="24892" xr:uid="{556C2493-EA4C-4F68-81C1-3A455337E6BC}"/>
    <cellStyle name="Normal 4 2 2 2 2 10 5 2" xfId="24893" xr:uid="{F42153B4-F553-4EB8-9EF4-3A676B42B8EE}"/>
    <cellStyle name="Normal 4 2 2 2 2 10 6" xfId="24894" xr:uid="{8C61F9DE-8849-4496-A807-69E29EA57470}"/>
    <cellStyle name="Normal 4 2 2 2 2 11" xfId="24895" xr:uid="{9D0ACB0A-82B6-4325-9039-F41381F695BC}"/>
    <cellStyle name="Normal 4 2 2 2 2 12" xfId="24896" xr:uid="{819095F3-E9E4-4D6F-8576-878DF4ABD908}"/>
    <cellStyle name="Normal 4 2 2 2 2 13" xfId="24897" xr:uid="{DE398AA2-4BF5-4083-A749-76790C8C2E91}"/>
    <cellStyle name="Normal 4 2 2 2 2 14" xfId="24898" xr:uid="{2BAD4839-E160-4503-AB73-01D525E3A136}"/>
    <cellStyle name="Normal 4 2 2 2 2 15" xfId="24899" xr:uid="{9D140069-3011-484B-82BE-DEF65BB41741}"/>
    <cellStyle name="Normal 4 2 2 2 2 16" xfId="24900" xr:uid="{8BA9B59D-6AA9-41D5-BA8F-E1868E091356}"/>
    <cellStyle name="Normal 4 2 2 2 2 17" xfId="24901" xr:uid="{79722190-85B7-4947-BC8E-D188FD058525}"/>
    <cellStyle name="Normal 4 2 2 2 2 18" xfId="24902" xr:uid="{143E362D-4370-43E9-8698-7D7D1655D618}"/>
    <cellStyle name="Normal 4 2 2 2 2 19" xfId="24903" xr:uid="{07D37162-2B72-49BE-8BAF-37682686A9C6}"/>
    <cellStyle name="Normal 4 2 2 2 2 2" xfId="5661" xr:uid="{D84261B6-1606-446D-AEFC-A02EF2392969}"/>
    <cellStyle name="Normal 4 2 2 2 2 2 10" xfId="5662" xr:uid="{B8CC2772-6E10-4D11-9219-13373BB9A751}"/>
    <cellStyle name="Normal 4 2 2 2 2 2 10 2" xfId="24904" xr:uid="{9CB16D4C-5CFE-40F5-828A-CAF9D30EF6CF}"/>
    <cellStyle name="Normal 4 2 2 2 2 2 10 2 2" xfId="24905" xr:uid="{A66025E5-96B9-4E57-A146-780C6C1EC7EA}"/>
    <cellStyle name="Normal 4 2 2 2 2 2 10 2 2 2" xfId="24906" xr:uid="{8BB0B5FD-841B-4326-87D3-AFDF6605BD94}"/>
    <cellStyle name="Normal 4 2 2 2 2 2 10 2 3" xfId="24907" xr:uid="{DBAD9B30-1FF6-4B51-A5BB-1ECB5C445AB2}"/>
    <cellStyle name="Normal 4 2 2 2 2 2 10 3" xfId="24908" xr:uid="{5F235522-BB80-4421-9648-029750E421C9}"/>
    <cellStyle name="Normal 4 2 2 2 2 2 10 4" xfId="24909" xr:uid="{079C3D0D-0EED-4E4F-A021-33DE3D897912}"/>
    <cellStyle name="Normal 4 2 2 2 2 2 10 5" xfId="24910" xr:uid="{F5FFD88F-2850-47AF-B7F7-CF30F8E190E3}"/>
    <cellStyle name="Normal 4 2 2 2 2 2 10 5 2" xfId="24911" xr:uid="{8CD03B19-535C-4E51-9D3B-A0BDBBB5558D}"/>
    <cellStyle name="Normal 4 2 2 2 2 2 10 6" xfId="24912" xr:uid="{7D669DE9-838D-40C5-985E-B243984965AA}"/>
    <cellStyle name="Normal 4 2 2 2 2 2 11" xfId="24913" xr:uid="{0F550852-68B6-4623-99C5-569BF3E17D47}"/>
    <cellStyle name="Normal 4 2 2 2 2 2 12" xfId="24914" xr:uid="{23FD8ED5-99D0-4FCB-8BEF-E80D3D0A58E8}"/>
    <cellStyle name="Normal 4 2 2 2 2 2 13" xfId="24915" xr:uid="{7BFD1A5A-4E8F-473C-88FF-25C3BC582C4B}"/>
    <cellStyle name="Normal 4 2 2 2 2 2 14" xfId="24916" xr:uid="{61436803-0F41-4B6D-9849-C182C2A1ED0E}"/>
    <cellStyle name="Normal 4 2 2 2 2 2 15" xfId="24917" xr:uid="{588FB459-9D77-4723-B91C-4271D5CFAD19}"/>
    <cellStyle name="Normal 4 2 2 2 2 2 16" xfId="24918" xr:uid="{7FB915C3-F11E-4DEC-BB98-95D845E6C976}"/>
    <cellStyle name="Normal 4 2 2 2 2 2 17" xfId="24919" xr:uid="{070D41C4-977B-4252-9572-B1A24BEB5A80}"/>
    <cellStyle name="Normal 4 2 2 2 2 2 18" xfId="24920" xr:uid="{94BB236C-0BAA-49C0-9ADC-5A9E4C7D79A2}"/>
    <cellStyle name="Normal 4 2 2 2 2 2 19" xfId="24921" xr:uid="{BE661998-288D-4349-9EEB-1365EBCE02D6}"/>
    <cellStyle name="Normal 4 2 2 2 2 2 2" xfId="5663" xr:uid="{6350C30F-5C78-4C9D-AD8E-043EA526BFB5}"/>
    <cellStyle name="Normal 4 2 2 2 2 2 2 10" xfId="24922" xr:uid="{97245BE0-F77D-4079-A15E-F6EE8BFD91D0}"/>
    <cellStyle name="Normal 4 2 2 2 2 2 2 11" xfId="24923" xr:uid="{7D8A5B32-6FC6-409C-A5BD-7AA65295C87A}"/>
    <cellStyle name="Normal 4 2 2 2 2 2 2 12" xfId="24924" xr:uid="{7A87A6EC-71D7-4BDB-9B6B-A95952D95DE4}"/>
    <cellStyle name="Normal 4 2 2 2 2 2 2 13" xfId="24925" xr:uid="{32338B9E-BA95-4EE0-AE4B-CA9A60BB425E}"/>
    <cellStyle name="Normal 4 2 2 2 2 2 2 14" xfId="24926" xr:uid="{7D629BA7-D283-466C-80CE-FC3D9EDB0A6D}"/>
    <cellStyle name="Normal 4 2 2 2 2 2 2 15" xfId="24927" xr:uid="{C16666A2-E57D-44F5-B9E4-1221EF627C82}"/>
    <cellStyle name="Normal 4 2 2 2 2 2 2 16" xfId="24928" xr:uid="{548E64DB-8575-47AA-8422-41FB829A39FE}"/>
    <cellStyle name="Normal 4 2 2 2 2 2 2 17" xfId="24929" xr:uid="{33064EE6-C3FA-4039-8499-D50425CA36C6}"/>
    <cellStyle name="Normal 4 2 2 2 2 2 2 18" xfId="24930" xr:uid="{1C77A643-DBDE-4966-9477-419ABCD621EC}"/>
    <cellStyle name="Normal 4 2 2 2 2 2 2 19" xfId="24931" xr:uid="{F49FE978-95C9-4B9E-8A45-0A631643D806}"/>
    <cellStyle name="Normal 4 2 2 2 2 2 2 2" xfId="5664" xr:uid="{A2677932-7602-4028-A6CF-00D49ABD0BC6}"/>
    <cellStyle name="Normal 4 2 2 2 2 2 2 2 10" xfId="24932" xr:uid="{A034A284-7BCA-4050-8B1F-E94C9A1FB7EF}"/>
    <cellStyle name="Normal 4 2 2 2 2 2 2 2 11" xfId="24933" xr:uid="{06595E84-322D-4DBF-B3F2-7682D79790F0}"/>
    <cellStyle name="Normal 4 2 2 2 2 2 2 2 12" xfId="24934" xr:uid="{B1A5A299-5C30-4A33-8AB7-3F8C7CAF38EF}"/>
    <cellStyle name="Normal 4 2 2 2 2 2 2 2 13" xfId="24935" xr:uid="{9252411B-4546-4760-8BBA-727570429900}"/>
    <cellStyle name="Normal 4 2 2 2 2 2 2 2 14" xfId="24936" xr:uid="{2DB88ECA-9F2B-4BDA-8FDF-6E70C2B1F0A5}"/>
    <cellStyle name="Normal 4 2 2 2 2 2 2 2 15" xfId="24937" xr:uid="{0639F673-2D09-4DB9-9BC1-DE1DD4B82F3A}"/>
    <cellStyle name="Normal 4 2 2 2 2 2 2 2 16" xfId="24938" xr:uid="{20F8E371-6670-496F-B131-6CCBBE8F4F6D}"/>
    <cellStyle name="Normal 4 2 2 2 2 2 2 2 17" xfId="24939" xr:uid="{B1A16DA0-03E0-4BA1-8888-3EDED3599241}"/>
    <cellStyle name="Normal 4 2 2 2 2 2 2 2 18" xfId="24940" xr:uid="{C974599A-61E5-48B2-AE9F-994AF9D30FA2}"/>
    <cellStyle name="Normal 4 2 2 2 2 2 2 2 19" xfId="24941" xr:uid="{7264EF7A-A574-4AF4-A51E-05647DB1496F}"/>
    <cellStyle name="Normal 4 2 2 2 2 2 2 2 2" xfId="5665" xr:uid="{208F2EE6-F9D1-4DAD-8ECC-6E7B24B40492}"/>
    <cellStyle name="Normal 4 2 2 2 2 2 2 2 2 2" xfId="24942" xr:uid="{DF77D904-82D6-4F29-8AC6-BDEFCB0F19DF}"/>
    <cellStyle name="Normal 4 2 2 2 2 2 2 2 2 2 2" xfId="24943" xr:uid="{6454AC22-56D6-457D-99C1-739C4619D706}"/>
    <cellStyle name="Normal 4 2 2 2 2 2 2 2 2 2 2 2" xfId="24944" xr:uid="{BBA1E744-7C21-4413-8FE3-978CF31B8FB3}"/>
    <cellStyle name="Normal 4 2 2 2 2 2 2 2 2 2 3" xfId="24945" xr:uid="{AEA08270-5698-449E-94F4-28D333511A97}"/>
    <cellStyle name="Normal 4 2 2 2 2 2 2 2 2 3" xfId="24946" xr:uid="{43D756AC-26CE-42DE-9657-1237F8B7F9EC}"/>
    <cellStyle name="Normal 4 2 2 2 2 2 2 2 2 4" xfId="24947" xr:uid="{74054894-1309-4F28-9A36-9C9CEAD5B056}"/>
    <cellStyle name="Normal 4 2 2 2 2 2 2 2 2 5" xfId="24948" xr:uid="{5FC342F5-C626-4CDC-9EB8-FE735C34294D}"/>
    <cellStyle name="Normal 4 2 2 2 2 2 2 2 2 5 2" xfId="24949" xr:uid="{DEFDA22C-0EAF-4E71-BF24-56331A7951D8}"/>
    <cellStyle name="Normal 4 2 2 2 2 2 2 2 2 6" xfId="24950" xr:uid="{FAEF41E3-62CB-46DF-AECB-759F551D3ADB}"/>
    <cellStyle name="Normal 4 2 2 2 2 2 2 2 20" xfId="24951" xr:uid="{D53D5B71-C468-40FE-8F29-D4463B2B2D01}"/>
    <cellStyle name="Normal 4 2 2 2 2 2 2 2 21" xfId="24952" xr:uid="{F42F0FDC-BACC-4CF3-A30E-846995997FCA}"/>
    <cellStyle name="Normal 4 2 2 2 2 2 2 2 22" xfId="24953" xr:uid="{9ADAD347-C931-47E1-9DF0-2F3950939C47}"/>
    <cellStyle name="Normal 4 2 2 2 2 2 2 2 23" xfId="24954" xr:uid="{2A336598-467B-4871-89D2-731F029EAC2E}"/>
    <cellStyle name="Normal 4 2 2 2 2 2 2 2 24" xfId="24955" xr:uid="{C9E6353D-CAA4-410A-9A8D-668135153A2B}"/>
    <cellStyle name="Normal 4 2 2 2 2 2 2 2 25" xfId="24956" xr:uid="{AFCD9A43-D39C-4820-913B-3024CFA8D1C3}"/>
    <cellStyle name="Normal 4 2 2 2 2 2 2 2 25 2" xfId="24957" xr:uid="{BC1ADD43-9BAB-4787-BA01-59A82EB49BFD}"/>
    <cellStyle name="Normal 4 2 2 2 2 2 2 2 25 2 2" xfId="24958" xr:uid="{FA5439DB-995E-4C49-BDB6-BEC6C35283CA}"/>
    <cellStyle name="Normal 4 2 2 2 2 2 2 2 25 3" xfId="24959" xr:uid="{B037EEE6-66A6-47D9-B40C-AC873EA79EC7}"/>
    <cellStyle name="Normal 4 2 2 2 2 2 2 2 26" xfId="24960" xr:uid="{BAA0019A-20CC-4B0E-AB21-2E4818A54DDB}"/>
    <cellStyle name="Normal 4 2 2 2 2 2 2 2 27" xfId="24961" xr:uid="{8F9114FF-AA21-42D4-B27F-5BC31D205830}"/>
    <cellStyle name="Normal 4 2 2 2 2 2 2 2 27 2" xfId="24962" xr:uid="{EC99A6B0-59B9-41A4-8053-10FA04BA53CE}"/>
    <cellStyle name="Normal 4 2 2 2 2 2 2 2 28" xfId="24963" xr:uid="{AA3DB95E-19C2-4445-86E3-3C9E24DE5025}"/>
    <cellStyle name="Normal 4 2 2 2 2 2 2 2 29" xfId="24964" xr:uid="{8DFE599E-1DB1-4209-8EBC-D0BCA0323C45}"/>
    <cellStyle name="Normal 4 2 2 2 2 2 2 2 3" xfId="24965" xr:uid="{9228F1A5-9942-4592-A084-BFA9AB96DC11}"/>
    <cellStyle name="Normal 4 2 2 2 2 2 2 2 30" xfId="24966" xr:uid="{E4D63E23-ADFB-44EF-9D6B-764B5A27810B}"/>
    <cellStyle name="Normal 4 2 2 2 2 2 2 2 31" xfId="24967" xr:uid="{E898E977-BA35-420B-89D5-FF6A08065BE1}"/>
    <cellStyle name="Normal 4 2 2 2 2 2 2 2 32" xfId="24968" xr:uid="{FE8A2B0E-4C19-4C70-B11C-00313BA55656}"/>
    <cellStyle name="Normal 4 2 2 2 2 2 2 2 33" xfId="24969" xr:uid="{073568FA-ACAB-4D08-85E7-3FF809BFA92B}"/>
    <cellStyle name="Normal 4 2 2 2 2 2 2 2 34" xfId="24970" xr:uid="{6ECC8DB9-076C-4D15-8023-7F36862157B8}"/>
    <cellStyle name="Normal 4 2 2 2 2 2 2 2 35" xfId="24971" xr:uid="{C72A6CB1-8FF8-4F91-B1D3-337D85A3ABD9}"/>
    <cellStyle name="Normal 4 2 2 2 2 2 2 2 36" xfId="24972" xr:uid="{C2B5AA2D-C93D-45A4-AE59-060763C6FD96}"/>
    <cellStyle name="Normal 4 2 2 2 2 2 2 2 37" xfId="24973" xr:uid="{0EA5A89E-B4C9-4335-AA83-799DF1A8E426}"/>
    <cellStyle name="Normal 4 2 2 2 2 2 2 2 38" xfId="24974" xr:uid="{59221F4A-E59B-4C28-BA31-6F82B69DCF6B}"/>
    <cellStyle name="Normal 4 2 2 2 2 2 2 2 39" xfId="24975" xr:uid="{9A7F4293-0C58-4742-9418-CFCFCF146291}"/>
    <cellStyle name="Normal 4 2 2 2 2 2 2 2 4" xfId="24976" xr:uid="{3637E76F-EBF3-4BCE-BFF3-39185CFF1FEE}"/>
    <cellStyle name="Normal 4 2 2 2 2 2 2 2 40" xfId="24977" xr:uid="{DFB51558-CB95-4DB9-A0FB-99DBAC49A7CD}"/>
    <cellStyle name="Normal 4 2 2 2 2 2 2 2 41" xfId="24978" xr:uid="{9168E36B-5285-41D8-A2CC-C7E39F58E252}"/>
    <cellStyle name="Normal 4 2 2 2 2 2 2 2 42" xfId="24979" xr:uid="{121E9025-6877-4138-92D9-438272719B7C}"/>
    <cellStyle name="Normal 4 2 2 2 2 2 2 2 43" xfId="24980" xr:uid="{689C1ECC-DEFF-4C3D-9211-211CCDF8595E}"/>
    <cellStyle name="Normal 4 2 2 2 2 2 2 2 44" xfId="24981" xr:uid="{2264F705-2D9D-441E-A8C6-5E8AC74F0011}"/>
    <cellStyle name="Normal 4 2 2 2 2 2 2 2 45" xfId="24982" xr:uid="{0C16D0CA-09C4-42A4-B409-3A11708A0402}"/>
    <cellStyle name="Normal 4 2 2 2 2 2 2 2 46" xfId="24983" xr:uid="{A72212B9-5568-4D6B-9D1B-7C632E1D97F3}"/>
    <cellStyle name="Normal 4 2 2 2 2 2 2 2 47" xfId="24984" xr:uid="{0142CC00-AD7B-442F-8165-60B174158D93}"/>
    <cellStyle name="Normal 4 2 2 2 2 2 2 2 48" xfId="24985" xr:uid="{191130EA-36E1-479A-8716-062E987955EC}"/>
    <cellStyle name="Normal 4 2 2 2 2 2 2 2 49" xfId="24986" xr:uid="{4850ECF5-DBD2-49E9-8B3F-0ED0D7D6E4D6}"/>
    <cellStyle name="Normal 4 2 2 2 2 2 2 2 5" xfId="24987" xr:uid="{0CF9AACD-106C-493F-BCD7-ADAC68E1A210}"/>
    <cellStyle name="Normal 4 2 2 2 2 2 2 2 50" xfId="24988" xr:uid="{990F6E2A-F3DC-4130-B02E-591AA21F41FA}"/>
    <cellStyle name="Normal 4 2 2 2 2 2 2 2 51" xfId="24989" xr:uid="{61A86FC0-A2C5-4E10-93E8-9FA971C2ABF0}"/>
    <cellStyle name="Normal 4 2 2 2 2 2 2 2 52" xfId="24990" xr:uid="{A2FEB483-4E32-41E3-8B7D-270D78056AEA}"/>
    <cellStyle name="Normal 4 2 2 2 2 2 2 2 53" xfId="24991" xr:uid="{03A7C643-68A7-418A-952D-EDBBF13F816B}"/>
    <cellStyle name="Normal 4 2 2 2 2 2 2 2 6" xfId="24992" xr:uid="{04D82D61-2073-4C86-8402-488E5D242DA0}"/>
    <cellStyle name="Normal 4 2 2 2 2 2 2 2 7" xfId="24993" xr:uid="{B1220083-A037-4139-93FF-E9EA3666712A}"/>
    <cellStyle name="Normal 4 2 2 2 2 2 2 2 8" xfId="24994" xr:uid="{225B6D74-61B3-4AC9-AAEE-7BEA3E32B925}"/>
    <cellStyle name="Normal 4 2 2 2 2 2 2 2 9" xfId="24995" xr:uid="{2C68FAFA-7D41-4563-9B24-5C0986CD1EBA}"/>
    <cellStyle name="Normal 4 2 2 2 2 2 2 20" xfId="24996" xr:uid="{2A4422E8-9509-4E6E-9EAE-321E3592C0F6}"/>
    <cellStyle name="Normal 4 2 2 2 2 2 2 21" xfId="24997" xr:uid="{360F509B-BE3E-4B1C-971D-B47FD983A484}"/>
    <cellStyle name="Normal 4 2 2 2 2 2 2 22" xfId="24998" xr:uid="{739E610C-4DF5-47E6-84E1-9D6473023E03}"/>
    <cellStyle name="Normal 4 2 2 2 2 2 2 23" xfId="24999" xr:uid="{6C55DE85-3300-4DEF-8486-89289CD12DC2}"/>
    <cellStyle name="Normal 4 2 2 2 2 2 2 24" xfId="25000" xr:uid="{847B47B8-4139-49FA-82C3-5B9528CE220B}"/>
    <cellStyle name="Normal 4 2 2 2 2 2 2 25" xfId="25001" xr:uid="{0D3DE664-7C97-4699-98B6-BBD0DE983BDA}"/>
    <cellStyle name="Normal 4 2 2 2 2 2 2 25 2" xfId="25002" xr:uid="{E13FDC57-FF4D-4CC9-843F-9F367940C272}"/>
    <cellStyle name="Normal 4 2 2 2 2 2 2 25 2 2" xfId="25003" xr:uid="{512A624E-C7F0-4268-AE3F-B2D014EEC248}"/>
    <cellStyle name="Normal 4 2 2 2 2 2 2 25 3" xfId="25004" xr:uid="{6A9E229F-DB85-4C32-97D8-BD53C5EE5C18}"/>
    <cellStyle name="Normal 4 2 2 2 2 2 2 26" xfId="25005" xr:uid="{43B2F652-483C-4742-858F-1F57D7328634}"/>
    <cellStyle name="Normal 4 2 2 2 2 2 2 27" xfId="25006" xr:uid="{CC3322F9-551C-477B-97FC-E4C7B60F3AF8}"/>
    <cellStyle name="Normal 4 2 2 2 2 2 2 27 2" xfId="25007" xr:uid="{0D0ABA44-77FA-4158-86A7-8F9AC9754CB2}"/>
    <cellStyle name="Normal 4 2 2 2 2 2 2 28" xfId="25008" xr:uid="{A204583E-5B8D-444C-9267-EDBE7D562A9D}"/>
    <cellStyle name="Normal 4 2 2 2 2 2 2 3" xfId="25009" xr:uid="{DCF6883D-60E7-4929-A4B9-36CBD7DCBDB7}"/>
    <cellStyle name="Normal 4 2 2 2 2 2 2 3 2" xfId="25010" xr:uid="{ABD1FF48-8FCB-4D90-A55B-6922940BAC79}"/>
    <cellStyle name="Normal 4 2 2 2 2 2 2 3 2 2" xfId="25011" xr:uid="{7A9F502B-2B69-483B-B39E-775D79847E36}"/>
    <cellStyle name="Normal 4 2 2 2 2 2 2 3 2 2 2" xfId="25012" xr:uid="{297FEBAB-1832-4EB3-9B76-6D9B903C9690}"/>
    <cellStyle name="Normal 4 2 2 2 2 2 2 3 2 3" xfId="25013" xr:uid="{5B43F94C-129F-43C3-9392-A08F2D7AC533}"/>
    <cellStyle name="Normal 4 2 2 2 2 2 2 3 3" xfId="25014" xr:uid="{8407171E-AC55-439C-8A9B-99BCF4D32166}"/>
    <cellStyle name="Normal 4 2 2 2 2 2 2 3 4" xfId="25015" xr:uid="{9614E28D-0F36-460D-AB1D-B90983EC0FBE}"/>
    <cellStyle name="Normal 4 2 2 2 2 2 2 3 5" xfId="25016" xr:uid="{82C1DF83-5201-4DA5-8456-3B227E2F60E4}"/>
    <cellStyle name="Normal 4 2 2 2 2 2 2 3 5 2" xfId="25017" xr:uid="{4B284D79-70D6-4A38-B069-559C7FC6EC5C}"/>
    <cellStyle name="Normal 4 2 2 2 2 2 2 3 6" xfId="25018" xr:uid="{4A0A42B8-9A4D-4C18-B291-2DB5991CA04A}"/>
    <cellStyle name="Normal 4 2 2 2 2 2 2 4" xfId="25019" xr:uid="{DCFB65C6-AAEE-4659-8D97-2FA60B577918}"/>
    <cellStyle name="Normal 4 2 2 2 2 2 2 5" xfId="25020" xr:uid="{52FF4854-5A93-4C13-832B-DE3DA9C2A56B}"/>
    <cellStyle name="Normal 4 2 2 2 2 2 2 6" xfId="25021" xr:uid="{BC4C09E7-81A4-4074-9C08-3E653CE7FD07}"/>
    <cellStyle name="Normal 4 2 2 2 2 2 2 7" xfId="25022" xr:uid="{0BC2CCBC-FF86-4A58-8267-B6C75DCD22B1}"/>
    <cellStyle name="Normal 4 2 2 2 2 2 2 8" xfId="25023" xr:uid="{F3550B19-7624-4DFB-ACDF-E08C98E18765}"/>
    <cellStyle name="Normal 4 2 2 2 2 2 2 9" xfId="25024" xr:uid="{08F774D3-EAC2-40A0-8632-935EEAA6E770}"/>
    <cellStyle name="Normal 4 2 2 2 2 2 20" xfId="25025" xr:uid="{E1142D2E-855E-44B3-A45A-5C60EE76940D}"/>
    <cellStyle name="Normal 4 2 2 2 2 2 21" xfId="25026" xr:uid="{45E336B7-3992-49F2-9999-A02824E9EDBC}"/>
    <cellStyle name="Normal 4 2 2 2 2 2 22" xfId="25027" xr:uid="{F74B36F0-E85E-4630-9FB8-EFC93672B1CA}"/>
    <cellStyle name="Normal 4 2 2 2 2 2 23" xfId="25028" xr:uid="{9DA9D754-877C-48DB-8670-46EE088FB1D3}"/>
    <cellStyle name="Normal 4 2 2 2 2 2 24" xfId="25029" xr:uid="{0D338306-7D2E-4988-956B-DC5420508BB7}"/>
    <cellStyle name="Normal 4 2 2 2 2 2 25" xfId="25030" xr:uid="{8C382256-4F95-4164-8D88-983B814BAFE3}"/>
    <cellStyle name="Normal 4 2 2 2 2 2 26" xfId="25031" xr:uid="{8D8F4977-A373-4C1D-8B53-A3117FA8B2DC}"/>
    <cellStyle name="Normal 4 2 2 2 2 2 27" xfId="25032" xr:uid="{01909E9C-58B8-46BD-A5D5-C571B9428149}"/>
    <cellStyle name="Normal 4 2 2 2 2 2 28" xfId="25033" xr:uid="{DB0F37E2-056D-416A-BB43-7EAF720E42C5}"/>
    <cellStyle name="Normal 4 2 2 2 2 2 29" xfId="25034" xr:uid="{E3B5318B-F94C-4EA9-8932-56F1E075F690}"/>
    <cellStyle name="Normal 4 2 2 2 2 2 3" xfId="5666" xr:uid="{3E0F0EAB-5DF9-4573-9951-B291F74B4885}"/>
    <cellStyle name="Normal 4 2 2 2 2 2 3 10" xfId="25035" xr:uid="{4830C553-2C75-4E1D-9D0A-A76B2E6D9E3D}"/>
    <cellStyle name="Normal 4 2 2 2 2 2 3 11" xfId="25036" xr:uid="{C81EB460-A72A-4A15-984C-8286E1A50F8B}"/>
    <cellStyle name="Normal 4 2 2 2 2 2 3 12" xfId="25037" xr:uid="{E7EDA685-255C-4FFC-9671-697A3EBDE7C6}"/>
    <cellStyle name="Normal 4 2 2 2 2 2 3 13" xfId="25038" xr:uid="{C592CC56-AEF5-4687-BB19-277652710478}"/>
    <cellStyle name="Normal 4 2 2 2 2 2 3 14" xfId="25039" xr:uid="{C2AF083F-0FB0-476F-BB5F-01E2185C83B4}"/>
    <cellStyle name="Normal 4 2 2 2 2 2 3 15" xfId="25040" xr:uid="{123749A2-5F92-4DF0-87E2-73489B6472DE}"/>
    <cellStyle name="Normal 4 2 2 2 2 2 3 16" xfId="25041" xr:uid="{D4201AD6-915A-4140-969F-98571A882FBB}"/>
    <cellStyle name="Normal 4 2 2 2 2 2 3 17" xfId="25042" xr:uid="{22FB62D6-0B8A-46B6-86EB-8881C456D02F}"/>
    <cellStyle name="Normal 4 2 2 2 2 2 3 18" xfId="25043" xr:uid="{062EA11F-5B43-4107-BA2B-04BA09C09F62}"/>
    <cellStyle name="Normal 4 2 2 2 2 2 3 19" xfId="25044" xr:uid="{915C5409-7934-4A7B-8E33-A2E6099F9E24}"/>
    <cellStyle name="Normal 4 2 2 2 2 2 3 2" xfId="5667" xr:uid="{631CE4A9-B59D-4C7B-B45F-1DCD5D784ABB}"/>
    <cellStyle name="Normal 4 2 2 2 2 2 3 20" xfId="25045" xr:uid="{D44B25CB-0407-4F4A-8CEA-3AF52D541736}"/>
    <cellStyle name="Normal 4 2 2 2 2 2 3 21" xfId="25046" xr:uid="{4755CF03-8DC5-4814-9D87-7E7E15920ADE}"/>
    <cellStyle name="Normal 4 2 2 2 2 2 3 22" xfId="25047" xr:uid="{514FE748-566D-45D2-BF6B-0D7DE6DB6A82}"/>
    <cellStyle name="Normal 4 2 2 2 2 2 3 23" xfId="25048" xr:uid="{DCE933F3-69A5-45FF-A9ED-D05E61DE7A76}"/>
    <cellStyle name="Normal 4 2 2 2 2 2 3 24" xfId="25049" xr:uid="{1F09AA72-1818-470B-B201-392068924B5E}"/>
    <cellStyle name="Normal 4 2 2 2 2 2 3 25" xfId="25050" xr:uid="{5F8BAB20-F728-48B5-B406-69877BC83B78}"/>
    <cellStyle name="Normal 4 2 2 2 2 2 3 26" xfId="25051" xr:uid="{17B8FB3E-7110-479B-84F7-692898B7DAB3}"/>
    <cellStyle name="Normal 4 2 2 2 2 2 3 27" xfId="25052" xr:uid="{1187A939-E41A-44EE-8674-438C98C664C1}"/>
    <cellStyle name="Normal 4 2 2 2 2 2 3 28" xfId="25053" xr:uid="{F1D3E62D-1F80-4A97-BE92-3830421D2A99}"/>
    <cellStyle name="Normal 4 2 2 2 2 2 3 29" xfId="25054" xr:uid="{74C1E766-3978-4667-8CBD-B574379A580B}"/>
    <cellStyle name="Normal 4 2 2 2 2 2 3 3" xfId="25055" xr:uid="{8FD6FE8E-C7CC-4C04-81A7-45D052254610}"/>
    <cellStyle name="Normal 4 2 2 2 2 2 3 30" xfId="25056" xr:uid="{85C67670-9768-4817-8084-025C8E3ACED3}"/>
    <cellStyle name="Normal 4 2 2 2 2 2 3 31" xfId="25057" xr:uid="{A6A8038E-224D-4F87-97DD-BB6FB1A9C85D}"/>
    <cellStyle name="Normal 4 2 2 2 2 2 3 4" xfId="25058" xr:uid="{97D6C072-BED4-43FB-8E14-8ED0EE2364CB}"/>
    <cellStyle name="Normal 4 2 2 2 2 2 3 5" xfId="25059" xr:uid="{BB80FA56-FAA4-4B66-920C-CB8000EA6891}"/>
    <cellStyle name="Normal 4 2 2 2 2 2 3 6" xfId="25060" xr:uid="{EA611ECC-B482-467D-B854-3087A2A7E55C}"/>
    <cellStyle name="Normal 4 2 2 2 2 2 3 7" xfId="25061" xr:uid="{024F0B6D-82D0-49CF-8FF0-928ED5D7F647}"/>
    <cellStyle name="Normal 4 2 2 2 2 2 3 8" xfId="25062" xr:uid="{69B169A9-821A-4094-BF36-9DEB49E8CBF1}"/>
    <cellStyle name="Normal 4 2 2 2 2 2 3 9" xfId="25063" xr:uid="{9A928FE5-ECE3-4538-9D8B-7736C981BA23}"/>
    <cellStyle name="Normal 4 2 2 2 2 2 30" xfId="25064" xr:uid="{B5A006A5-D5EC-4166-BC97-C3326AC0E824}"/>
    <cellStyle name="Normal 4 2 2 2 2 2 31" xfId="25065" xr:uid="{DD91B9ED-294F-4ED2-B012-5E3CB70BDF40}"/>
    <cellStyle name="Normal 4 2 2 2 2 2 32" xfId="25066" xr:uid="{867CF830-0380-4E4F-AAB6-96B40BF9C8AC}"/>
    <cellStyle name="Normal 4 2 2 2 2 2 32 2" xfId="25067" xr:uid="{D345FCC4-A370-42EF-9575-ABC9C7405474}"/>
    <cellStyle name="Normal 4 2 2 2 2 2 32 2 2" xfId="25068" xr:uid="{B1D140E5-E9CC-4123-862F-D086936AFEE3}"/>
    <cellStyle name="Normal 4 2 2 2 2 2 32 3" xfId="25069" xr:uid="{14532E72-95F9-4CE3-9AF9-9B7067C11C27}"/>
    <cellStyle name="Normal 4 2 2 2 2 2 33" xfId="25070" xr:uid="{E62C2971-61CC-46AF-B290-8A243842704B}"/>
    <cellStyle name="Normal 4 2 2 2 2 2 34" xfId="25071" xr:uid="{8A5121BD-7315-4D65-8D20-569A8C31AEC4}"/>
    <cellStyle name="Normal 4 2 2 2 2 2 34 2" xfId="25072" xr:uid="{2BF23723-BBA8-40D8-8617-83E73BF4D393}"/>
    <cellStyle name="Normal 4 2 2 2 2 2 35" xfId="25073" xr:uid="{AE19E259-DDCF-4DDD-B236-5D32A508114E}"/>
    <cellStyle name="Normal 4 2 2 2 2 2 36" xfId="25074" xr:uid="{AA9AF476-9621-4220-94CD-8FEE05F50E77}"/>
    <cellStyle name="Normal 4 2 2 2 2 2 37" xfId="25075" xr:uid="{17D25A3F-86EF-4F12-9235-B676E5A62816}"/>
    <cellStyle name="Normal 4 2 2 2 2 2 38" xfId="25076" xr:uid="{79015452-4F9D-4083-B2C4-BF150C2176AA}"/>
    <cellStyle name="Normal 4 2 2 2 2 2 39" xfId="25077" xr:uid="{1AB2318A-2D83-456B-A833-39CF93DD970E}"/>
    <cellStyle name="Normal 4 2 2 2 2 2 4" xfId="5668" xr:uid="{A47A202E-6D3E-4E91-A040-D4E34B3B1F07}"/>
    <cellStyle name="Normal 4 2 2 2 2 2 4 10" xfId="25078" xr:uid="{3B1F32CC-0806-495D-9F74-5A6AFAD48DE2}"/>
    <cellStyle name="Normal 4 2 2 2 2 2 4 11" xfId="25079" xr:uid="{7EBF4813-B6B8-4386-A601-F42F27EFD4B0}"/>
    <cellStyle name="Normal 4 2 2 2 2 2 4 12" xfId="25080" xr:uid="{EF9135E5-13F6-4337-A7F5-D236613222D7}"/>
    <cellStyle name="Normal 4 2 2 2 2 2 4 13" xfId="25081" xr:uid="{344A4438-3155-4AD1-91F9-4EAD6C88A810}"/>
    <cellStyle name="Normal 4 2 2 2 2 2 4 14" xfId="25082" xr:uid="{A1799FC5-2ED9-4B79-B82B-2AC758D9D6C4}"/>
    <cellStyle name="Normal 4 2 2 2 2 2 4 15" xfId="25083" xr:uid="{B947ED99-63A0-411E-81D2-0E0F9CCC6442}"/>
    <cellStyle name="Normal 4 2 2 2 2 2 4 16" xfId="25084" xr:uid="{E38A271C-E865-4F5A-BF2B-02ADD118FA17}"/>
    <cellStyle name="Normal 4 2 2 2 2 2 4 17" xfId="25085" xr:uid="{68A56990-9915-43E7-AC53-751DE182CD5C}"/>
    <cellStyle name="Normal 4 2 2 2 2 2 4 18" xfId="25086" xr:uid="{C978B6D2-2B76-4BEB-9F7C-C2D8040CE341}"/>
    <cellStyle name="Normal 4 2 2 2 2 2 4 19" xfId="25087" xr:uid="{2B757E77-AEFA-4A61-A755-7557241B2CC1}"/>
    <cellStyle name="Normal 4 2 2 2 2 2 4 2" xfId="5669" xr:uid="{1156A16C-E98D-4B03-A22F-11AD5E8989BE}"/>
    <cellStyle name="Normal 4 2 2 2 2 2 4 20" xfId="25088" xr:uid="{77984D2F-5FFF-4BFB-8E15-6FC96EBF955D}"/>
    <cellStyle name="Normal 4 2 2 2 2 2 4 21" xfId="25089" xr:uid="{2AA41991-95C2-4163-82D1-C868D7597495}"/>
    <cellStyle name="Normal 4 2 2 2 2 2 4 22" xfId="25090" xr:uid="{7C6EF3E4-5CB8-4E4A-8FE4-1AD7DF2D7EBB}"/>
    <cellStyle name="Normal 4 2 2 2 2 2 4 23" xfId="25091" xr:uid="{86B2D3E5-A773-43FC-9B4E-34603C09BC90}"/>
    <cellStyle name="Normal 4 2 2 2 2 2 4 24" xfId="25092" xr:uid="{EB74F85B-086C-4EFB-9A57-DA204D44932E}"/>
    <cellStyle name="Normal 4 2 2 2 2 2 4 25" xfId="25093" xr:uid="{02C8A478-4AB8-4004-B8E6-A3A4292DF6C7}"/>
    <cellStyle name="Normal 4 2 2 2 2 2 4 26" xfId="25094" xr:uid="{80A9A5C1-3AAE-4532-A00D-ACC6128CAAFF}"/>
    <cellStyle name="Normal 4 2 2 2 2 2 4 27" xfId="25095" xr:uid="{994A47AD-BEA6-48D5-BF33-B5971A8A44F0}"/>
    <cellStyle name="Normal 4 2 2 2 2 2 4 28" xfId="25096" xr:uid="{62592359-C78A-43C1-81B6-C992751F87F1}"/>
    <cellStyle name="Normal 4 2 2 2 2 2 4 29" xfId="25097" xr:uid="{1A497EC3-05D3-4CBC-992C-7F55D69408A1}"/>
    <cellStyle name="Normal 4 2 2 2 2 2 4 3" xfId="25098" xr:uid="{BBA596A8-DD89-4204-91E7-25F149B10F51}"/>
    <cellStyle name="Normal 4 2 2 2 2 2 4 30" xfId="25099" xr:uid="{2B4FAF80-A786-40A8-A12D-926DE7AA9C6B}"/>
    <cellStyle name="Normal 4 2 2 2 2 2 4 31" xfId="25100" xr:uid="{9EDF8DEC-57B6-4A9A-B766-6F5923A3166F}"/>
    <cellStyle name="Normal 4 2 2 2 2 2 4 4" xfId="25101" xr:uid="{427B9CA6-0793-4800-A149-201823E0A942}"/>
    <cellStyle name="Normal 4 2 2 2 2 2 4 5" xfId="25102" xr:uid="{17C78EA2-C4BC-4DAF-8CC5-A0A0718B3AA9}"/>
    <cellStyle name="Normal 4 2 2 2 2 2 4 6" xfId="25103" xr:uid="{66630257-4AAC-44DD-B466-CC5181F9BC6B}"/>
    <cellStyle name="Normal 4 2 2 2 2 2 4 7" xfId="25104" xr:uid="{8E25B8EA-E0D4-48D8-9E1D-33C3FA154A40}"/>
    <cellStyle name="Normal 4 2 2 2 2 2 4 8" xfId="25105" xr:uid="{6CFA1007-7CD8-46B1-A0D0-3E83B4218C02}"/>
    <cellStyle name="Normal 4 2 2 2 2 2 4 9" xfId="25106" xr:uid="{04686320-D030-4D26-96FF-8C195A4E21FB}"/>
    <cellStyle name="Normal 4 2 2 2 2 2 40" xfId="25107" xr:uid="{1D91EC51-C07E-4180-9541-4A7EFBD03008}"/>
    <cellStyle name="Normal 4 2 2 2 2 2 41" xfId="25108" xr:uid="{5236B112-274C-422E-8C04-2ECF940FA58E}"/>
    <cellStyle name="Normal 4 2 2 2 2 2 42" xfId="25109" xr:uid="{0E3BA5BD-3491-4509-B142-784986F106B1}"/>
    <cellStyle name="Normal 4 2 2 2 2 2 43" xfId="25110" xr:uid="{6DD2DAC0-CFCD-4BA0-AA92-69ACB35F024B}"/>
    <cellStyle name="Normal 4 2 2 2 2 2 44" xfId="25111" xr:uid="{EB233AEF-428C-4B8B-9B54-2A839CAF0892}"/>
    <cellStyle name="Normal 4 2 2 2 2 2 45" xfId="25112" xr:uid="{2C42A4F9-DB7D-4B76-9B1B-906036025F12}"/>
    <cellStyle name="Normal 4 2 2 2 2 2 46" xfId="25113" xr:uid="{D75A3234-89E2-4DB8-A4AE-059224B0BFBF}"/>
    <cellStyle name="Normal 4 2 2 2 2 2 47" xfId="25114" xr:uid="{5B96D34A-B824-4EBE-A135-2200BA2F20B8}"/>
    <cellStyle name="Normal 4 2 2 2 2 2 48" xfId="25115" xr:uid="{633AB07D-7981-4DC3-A66B-F1EB17A3E087}"/>
    <cellStyle name="Normal 4 2 2 2 2 2 49" xfId="25116" xr:uid="{172BBCCC-734B-4B5D-A476-7CA1099955F8}"/>
    <cellStyle name="Normal 4 2 2 2 2 2 5" xfId="5670" xr:uid="{FEF7B9A1-F215-4248-B01E-D3CEBDF3D0BA}"/>
    <cellStyle name="Normal 4 2 2 2 2 2 5 10" xfId="25117" xr:uid="{889A9FDA-CF22-423F-B5C5-02E8C9BDB1C5}"/>
    <cellStyle name="Normal 4 2 2 2 2 2 5 11" xfId="25118" xr:uid="{B459DAB8-137D-4433-A41E-3E365F025D1F}"/>
    <cellStyle name="Normal 4 2 2 2 2 2 5 12" xfId="25119" xr:uid="{C1A89FA4-31C0-4C4A-88E0-A3B69072F57A}"/>
    <cellStyle name="Normal 4 2 2 2 2 2 5 13" xfId="25120" xr:uid="{ECD2C595-3281-4258-BD22-FEC809D9F26D}"/>
    <cellStyle name="Normal 4 2 2 2 2 2 5 14" xfId="25121" xr:uid="{461ACCEE-C50C-42BC-863A-0AC6BF0FE372}"/>
    <cellStyle name="Normal 4 2 2 2 2 2 5 15" xfId="25122" xr:uid="{8257149B-D92F-4018-9A4D-0C67D3D1B117}"/>
    <cellStyle name="Normal 4 2 2 2 2 2 5 16" xfId="25123" xr:uid="{B674EFE4-3999-4348-8145-4F5C246D89F0}"/>
    <cellStyle name="Normal 4 2 2 2 2 2 5 17" xfId="25124" xr:uid="{C52B0A7F-F0B5-4C92-B8DA-CCCB01319CF1}"/>
    <cellStyle name="Normal 4 2 2 2 2 2 5 18" xfId="25125" xr:uid="{9D329C40-A491-400C-AF10-CD9E14D81FCE}"/>
    <cellStyle name="Normal 4 2 2 2 2 2 5 19" xfId="25126" xr:uid="{B1F65267-2250-4C98-BAE6-0FA97A903627}"/>
    <cellStyle name="Normal 4 2 2 2 2 2 5 2" xfId="5671" xr:uid="{FB0DE465-C79A-47A0-AC66-C9B129D8C7AD}"/>
    <cellStyle name="Normal 4 2 2 2 2 2 5 20" xfId="25127" xr:uid="{89B11E61-1055-4195-8428-7448C85AEE21}"/>
    <cellStyle name="Normal 4 2 2 2 2 2 5 21" xfId="25128" xr:uid="{407100E3-F5F0-47FE-A457-59181FB75221}"/>
    <cellStyle name="Normal 4 2 2 2 2 2 5 22" xfId="25129" xr:uid="{39137A1A-7B86-4669-9FCD-2C1B28908596}"/>
    <cellStyle name="Normal 4 2 2 2 2 2 5 23" xfId="25130" xr:uid="{D58F5B21-23DD-44F9-8658-0F4543FC8D9F}"/>
    <cellStyle name="Normal 4 2 2 2 2 2 5 24" xfId="25131" xr:uid="{7E186ACD-3963-468B-889C-C6DE2541926E}"/>
    <cellStyle name="Normal 4 2 2 2 2 2 5 25" xfId="25132" xr:uid="{554A7F30-CDB6-4D5C-878A-DB8589EA9861}"/>
    <cellStyle name="Normal 4 2 2 2 2 2 5 26" xfId="25133" xr:uid="{AB28E716-F806-45E8-BE2D-7C908B200C98}"/>
    <cellStyle name="Normal 4 2 2 2 2 2 5 27" xfId="25134" xr:uid="{DEDFC042-BB7A-4BBB-AEA1-545211E55F2F}"/>
    <cellStyle name="Normal 4 2 2 2 2 2 5 28" xfId="25135" xr:uid="{EA1456D5-FCE3-4374-BAF2-E9095C303E73}"/>
    <cellStyle name="Normal 4 2 2 2 2 2 5 29" xfId="25136" xr:uid="{8D732882-9714-40EA-9A55-8DB762D72899}"/>
    <cellStyle name="Normal 4 2 2 2 2 2 5 3" xfId="25137" xr:uid="{D1542DD7-8C6C-40B8-A06E-437745CB3337}"/>
    <cellStyle name="Normal 4 2 2 2 2 2 5 30" xfId="25138" xr:uid="{588A4F30-4B26-45D6-A5CF-AF746458D073}"/>
    <cellStyle name="Normal 4 2 2 2 2 2 5 31" xfId="25139" xr:uid="{19DB3EC7-FC83-4FC3-A260-6C01DB77A062}"/>
    <cellStyle name="Normal 4 2 2 2 2 2 5 4" xfId="25140" xr:uid="{FD724641-8514-458C-BD0D-84F0F7549F6C}"/>
    <cellStyle name="Normal 4 2 2 2 2 2 5 5" xfId="25141" xr:uid="{A5AEE8CE-6B53-45E5-8A30-324C1B231055}"/>
    <cellStyle name="Normal 4 2 2 2 2 2 5 6" xfId="25142" xr:uid="{E9B814FC-44B6-4125-A7CB-87873A1460ED}"/>
    <cellStyle name="Normal 4 2 2 2 2 2 5 7" xfId="25143" xr:uid="{6C71909C-6286-43BA-926D-1FA0CA71CBBE}"/>
    <cellStyle name="Normal 4 2 2 2 2 2 5 8" xfId="25144" xr:uid="{0461BCC2-4573-4A3B-B645-5E3A3AC1EE0E}"/>
    <cellStyle name="Normal 4 2 2 2 2 2 5 9" xfId="25145" xr:uid="{A29CE224-6591-42FF-AFB3-E55DBE22FDFC}"/>
    <cellStyle name="Normal 4 2 2 2 2 2 50" xfId="25146" xr:uid="{4CE28F6A-C073-4DB0-B53C-8E67D35001DB}"/>
    <cellStyle name="Normal 4 2 2 2 2 2 51" xfId="25147" xr:uid="{D609C4E3-38BC-42A3-9863-26C94007BABA}"/>
    <cellStyle name="Normal 4 2 2 2 2 2 52" xfId="25148" xr:uid="{2DEBF634-0922-4219-A117-37EF542C706D}"/>
    <cellStyle name="Normal 4 2 2 2 2 2 53" xfId="25149" xr:uid="{5C0A5357-501A-46A1-8F0A-F6085C296227}"/>
    <cellStyle name="Normal 4 2 2 2 2 2 54" xfId="25150" xr:uid="{034511F4-AD08-4226-B755-2701F33C1CC7}"/>
    <cellStyle name="Normal 4 2 2 2 2 2 55" xfId="25151" xr:uid="{31D63F47-4746-4F57-97AD-CA7B0CAD901D}"/>
    <cellStyle name="Normal 4 2 2 2 2 2 56" xfId="25152" xr:uid="{FA2382A2-7759-470D-ADFE-6E7720AB8FF3}"/>
    <cellStyle name="Normal 4 2 2 2 2 2 57" xfId="25153" xr:uid="{69CA4C00-0540-4DB5-85CF-B5F29771BE68}"/>
    <cellStyle name="Normal 4 2 2 2 2 2 58" xfId="25154" xr:uid="{94757D48-175A-438A-A7E1-0474D1AD55C5}"/>
    <cellStyle name="Normal 4 2 2 2 2 2 59" xfId="25155" xr:uid="{5818746C-6AF8-492A-A311-25D55EEB18C6}"/>
    <cellStyle name="Normal 4 2 2 2 2 2 6" xfId="5672" xr:uid="{CAD060CC-BADB-4359-8E0A-88C9EBAC5368}"/>
    <cellStyle name="Normal 4 2 2 2 2 2 6 10" xfId="25156" xr:uid="{D3AD94CF-D90B-4930-8387-936328A7A5E7}"/>
    <cellStyle name="Normal 4 2 2 2 2 2 6 11" xfId="25157" xr:uid="{79C9815B-FB27-44EE-965A-2F287E74AF53}"/>
    <cellStyle name="Normal 4 2 2 2 2 2 6 12" xfId="25158" xr:uid="{36CB1364-2228-4D1E-91C3-82B93C25698C}"/>
    <cellStyle name="Normal 4 2 2 2 2 2 6 13" xfId="25159" xr:uid="{B08E8B8F-1F94-43BD-BB8C-AF5B84000EFD}"/>
    <cellStyle name="Normal 4 2 2 2 2 2 6 14" xfId="25160" xr:uid="{612F27D7-D074-4054-83C3-5A2EF94094CA}"/>
    <cellStyle name="Normal 4 2 2 2 2 2 6 15" xfId="25161" xr:uid="{802F81C4-66CA-4408-BC25-D68C523D6BB8}"/>
    <cellStyle name="Normal 4 2 2 2 2 2 6 16" xfId="25162" xr:uid="{001F7F33-103A-46C5-96AA-EF7B0847F106}"/>
    <cellStyle name="Normal 4 2 2 2 2 2 6 17" xfId="25163" xr:uid="{D77F9079-F4F9-4A81-9520-E8C295D912AF}"/>
    <cellStyle name="Normal 4 2 2 2 2 2 6 18" xfId="25164" xr:uid="{ED339144-901A-43D3-942C-DFD42759D24A}"/>
    <cellStyle name="Normal 4 2 2 2 2 2 6 19" xfId="25165" xr:uid="{2C536B63-CDDB-4DFA-AC23-73466471AC79}"/>
    <cellStyle name="Normal 4 2 2 2 2 2 6 2" xfId="5673" xr:uid="{B6DEA86A-13FE-4C72-B716-D1D2961749A7}"/>
    <cellStyle name="Normal 4 2 2 2 2 2 6 20" xfId="25166" xr:uid="{4A4E5B6D-BAE2-445A-9244-324C236A912A}"/>
    <cellStyle name="Normal 4 2 2 2 2 2 6 21" xfId="25167" xr:uid="{EE9A6132-3C24-446C-8C3A-B425A4E5400B}"/>
    <cellStyle name="Normal 4 2 2 2 2 2 6 22" xfId="25168" xr:uid="{55E82BB3-B9F1-4062-9600-635CA20DF873}"/>
    <cellStyle name="Normal 4 2 2 2 2 2 6 23" xfId="25169" xr:uid="{FD91B169-4400-4A2D-B7A0-A0F00C92D82B}"/>
    <cellStyle name="Normal 4 2 2 2 2 2 6 24" xfId="25170" xr:uid="{9E84B71F-F9D4-422C-9D57-AE39122ED8C4}"/>
    <cellStyle name="Normal 4 2 2 2 2 2 6 25" xfId="25171" xr:uid="{2FACF053-CD43-47E8-9FCE-C76BE4A5091F}"/>
    <cellStyle name="Normal 4 2 2 2 2 2 6 26" xfId="25172" xr:uid="{A7C09557-6C2D-412C-8503-F8B54FEA6F1D}"/>
    <cellStyle name="Normal 4 2 2 2 2 2 6 27" xfId="25173" xr:uid="{B903CE80-38C8-4F25-B0B7-D2E3A7827AEC}"/>
    <cellStyle name="Normal 4 2 2 2 2 2 6 28" xfId="25174" xr:uid="{4C26A02A-5ABD-415F-944A-5305BB1671A7}"/>
    <cellStyle name="Normal 4 2 2 2 2 2 6 29" xfId="25175" xr:uid="{06FC68AB-5453-4B61-BA7F-5915634AB73E}"/>
    <cellStyle name="Normal 4 2 2 2 2 2 6 3" xfId="25176" xr:uid="{49B111BC-F5E3-4A79-84EF-AE6B5931119F}"/>
    <cellStyle name="Normal 4 2 2 2 2 2 6 30" xfId="25177" xr:uid="{8C9D3CB6-D82A-466D-9AAC-8A30F4EA5D7F}"/>
    <cellStyle name="Normal 4 2 2 2 2 2 6 31" xfId="25178" xr:uid="{CAABC61E-967A-48F5-87A3-02F41907497B}"/>
    <cellStyle name="Normal 4 2 2 2 2 2 6 4" xfId="25179" xr:uid="{BE9CCF56-F05E-4C37-B325-4500B95BE78A}"/>
    <cellStyle name="Normal 4 2 2 2 2 2 6 5" xfId="25180" xr:uid="{947152A6-005E-475B-AF30-FBD171730A46}"/>
    <cellStyle name="Normal 4 2 2 2 2 2 6 6" xfId="25181" xr:uid="{7267263B-E427-4777-8309-584919B48936}"/>
    <cellStyle name="Normal 4 2 2 2 2 2 6 7" xfId="25182" xr:uid="{A5B1B1F0-FFCE-4749-9140-EE746444B54D}"/>
    <cellStyle name="Normal 4 2 2 2 2 2 6 8" xfId="25183" xr:uid="{94D14F69-BF0E-4B61-AFFE-4B26384BA073}"/>
    <cellStyle name="Normal 4 2 2 2 2 2 6 9" xfId="25184" xr:uid="{3B83B362-EED9-46C8-A74D-D6233417867D}"/>
    <cellStyle name="Normal 4 2 2 2 2 2 60" xfId="25185" xr:uid="{93225E9D-7AC0-4175-8780-5330EEF196E4}"/>
    <cellStyle name="Normal 4 2 2 2 2 2 7" xfId="5674" xr:uid="{CE2B1703-AC54-4FF5-9C3F-0271B485DA15}"/>
    <cellStyle name="Normal 4 2 2 2 2 2 7 10" xfId="25186" xr:uid="{69A95F8A-1B0D-410C-9703-2A05517E3701}"/>
    <cellStyle name="Normal 4 2 2 2 2 2 7 11" xfId="25187" xr:uid="{39227C0E-F1C4-4DF8-AF42-B9F2C4155B36}"/>
    <cellStyle name="Normal 4 2 2 2 2 2 7 12" xfId="25188" xr:uid="{BA1D1318-C926-4C6B-86D6-C91EE7600690}"/>
    <cellStyle name="Normal 4 2 2 2 2 2 7 13" xfId="25189" xr:uid="{A55DB5CA-7A45-496C-9F32-15089AE2E1C7}"/>
    <cellStyle name="Normal 4 2 2 2 2 2 7 14" xfId="25190" xr:uid="{CBF76ADE-AFF5-4D38-9B23-62144C93429F}"/>
    <cellStyle name="Normal 4 2 2 2 2 2 7 15" xfId="25191" xr:uid="{A2A21F5C-2210-4A19-95EE-2B2EE9684AA9}"/>
    <cellStyle name="Normal 4 2 2 2 2 2 7 16" xfId="25192" xr:uid="{1F04A208-E9F4-4F6B-9EB6-704F051D6DB7}"/>
    <cellStyle name="Normal 4 2 2 2 2 2 7 17" xfId="25193" xr:uid="{8D413A4C-BFA2-4A19-8215-06EA0BCBF89D}"/>
    <cellStyle name="Normal 4 2 2 2 2 2 7 18" xfId="25194" xr:uid="{2795EC26-430A-47BE-AE10-18948A4DAE4E}"/>
    <cellStyle name="Normal 4 2 2 2 2 2 7 19" xfId="25195" xr:uid="{A86FB36E-0AD5-42A9-9675-F14C17EE59ED}"/>
    <cellStyle name="Normal 4 2 2 2 2 2 7 2" xfId="5675" xr:uid="{09E1F34E-E4DB-4AC1-9BAD-B8C88F47706E}"/>
    <cellStyle name="Normal 4 2 2 2 2 2 7 20" xfId="25196" xr:uid="{C56A89E9-177B-441A-B086-A6AC3406AE29}"/>
    <cellStyle name="Normal 4 2 2 2 2 2 7 21" xfId="25197" xr:uid="{459458E3-BCF1-43A2-BCF3-C9014B50675D}"/>
    <cellStyle name="Normal 4 2 2 2 2 2 7 22" xfId="25198" xr:uid="{C4693818-503E-4201-9112-E76BAB54A83D}"/>
    <cellStyle name="Normal 4 2 2 2 2 2 7 23" xfId="25199" xr:uid="{18DE56FB-52C7-46D6-A37A-80C1D86BA886}"/>
    <cellStyle name="Normal 4 2 2 2 2 2 7 24" xfId="25200" xr:uid="{A3015C7C-A765-4CB0-B22D-EF98E86C430A}"/>
    <cellStyle name="Normal 4 2 2 2 2 2 7 25" xfId="25201" xr:uid="{AD4D8BB2-642C-49FB-9E4F-63301CB7E1E9}"/>
    <cellStyle name="Normal 4 2 2 2 2 2 7 26" xfId="25202" xr:uid="{6B56C8D5-8D52-43E4-90E2-E51FA0A6AF18}"/>
    <cellStyle name="Normal 4 2 2 2 2 2 7 27" xfId="25203" xr:uid="{C079D7EE-75AC-41F9-9B46-23DD7BD9B445}"/>
    <cellStyle name="Normal 4 2 2 2 2 2 7 28" xfId="25204" xr:uid="{8F700EF7-54AA-4F78-A44A-22F827155445}"/>
    <cellStyle name="Normal 4 2 2 2 2 2 7 29" xfId="25205" xr:uid="{5355C1D5-BEC0-428A-B8A7-2F74AA595609}"/>
    <cellStyle name="Normal 4 2 2 2 2 2 7 3" xfId="25206" xr:uid="{FCEFBDE5-CB3A-430B-898C-5409725137CB}"/>
    <cellStyle name="Normal 4 2 2 2 2 2 7 30" xfId="25207" xr:uid="{4CC6E7B5-B8ED-4A6B-9E7B-D95F704AE16F}"/>
    <cellStyle name="Normal 4 2 2 2 2 2 7 31" xfId="25208" xr:uid="{D1FD7B83-F1D2-4232-9724-EB62B9368A50}"/>
    <cellStyle name="Normal 4 2 2 2 2 2 7 4" xfId="25209" xr:uid="{02420341-995F-467C-9CA9-098A35CB6B08}"/>
    <cellStyle name="Normal 4 2 2 2 2 2 7 5" xfId="25210" xr:uid="{DDFBEF35-C32D-45B9-96F4-4CA031A0475D}"/>
    <cellStyle name="Normal 4 2 2 2 2 2 7 6" xfId="25211" xr:uid="{E73CC07C-3B97-473A-BCCE-8E947FD7F6D0}"/>
    <cellStyle name="Normal 4 2 2 2 2 2 7 7" xfId="25212" xr:uid="{F4358546-B940-4571-B245-50329F1B4092}"/>
    <cellStyle name="Normal 4 2 2 2 2 2 7 8" xfId="25213" xr:uid="{CECE7E04-3DB1-401A-BA4C-7BDD72616F54}"/>
    <cellStyle name="Normal 4 2 2 2 2 2 7 9" xfId="25214" xr:uid="{A66271CB-A9C5-464C-8352-CAD181E132B8}"/>
    <cellStyle name="Normal 4 2 2 2 2 2 8" xfId="5676" xr:uid="{8139153E-3778-4E15-B79C-BABC84DBC7D5}"/>
    <cellStyle name="Normal 4 2 2 2 2 2 8 10" xfId="25215" xr:uid="{41311ADB-5277-4BBD-B516-75DBAA521D34}"/>
    <cellStyle name="Normal 4 2 2 2 2 2 8 11" xfId="25216" xr:uid="{3281A2E6-5DCA-42F9-84BA-504C846C851D}"/>
    <cellStyle name="Normal 4 2 2 2 2 2 8 12" xfId="25217" xr:uid="{E92A0400-8C5A-4A42-877C-27907C9B7510}"/>
    <cellStyle name="Normal 4 2 2 2 2 2 8 13" xfId="25218" xr:uid="{B8805C46-E6FA-4952-B97D-682E0F066EE7}"/>
    <cellStyle name="Normal 4 2 2 2 2 2 8 14" xfId="25219" xr:uid="{64BBC872-0E01-4034-B1D1-0247ABB91F09}"/>
    <cellStyle name="Normal 4 2 2 2 2 2 8 15" xfId="25220" xr:uid="{46B5F142-8469-4BAA-BAD4-0DCBDFAD14BE}"/>
    <cellStyle name="Normal 4 2 2 2 2 2 8 16" xfId="25221" xr:uid="{C282EE5D-B663-4FA1-8E00-2FEEE7BE3291}"/>
    <cellStyle name="Normal 4 2 2 2 2 2 8 17" xfId="25222" xr:uid="{C41C59A6-3817-42D4-A34C-6694E572FBC3}"/>
    <cellStyle name="Normal 4 2 2 2 2 2 8 18" xfId="25223" xr:uid="{597C50FB-3C27-4579-BFD8-3C99CD1F4939}"/>
    <cellStyle name="Normal 4 2 2 2 2 2 8 19" xfId="25224" xr:uid="{EA149D45-0A2E-430D-A79F-3196A9ED4CD0}"/>
    <cellStyle name="Normal 4 2 2 2 2 2 8 2" xfId="5677" xr:uid="{31122911-CF32-4332-BD1E-C040C7BD7A27}"/>
    <cellStyle name="Normal 4 2 2 2 2 2 8 20" xfId="25225" xr:uid="{807D317D-2C42-4DFC-87BD-3312EAB43012}"/>
    <cellStyle name="Normal 4 2 2 2 2 2 8 21" xfId="25226" xr:uid="{55DE5040-7D56-4CF6-919E-B40642F7FA70}"/>
    <cellStyle name="Normal 4 2 2 2 2 2 8 22" xfId="25227" xr:uid="{E75C4D96-093D-4F7C-85B3-4F224DB734D5}"/>
    <cellStyle name="Normal 4 2 2 2 2 2 8 23" xfId="25228" xr:uid="{7EBAD067-23F5-454E-9E9A-C3776EFBA05D}"/>
    <cellStyle name="Normal 4 2 2 2 2 2 8 24" xfId="25229" xr:uid="{453880F4-574D-40F1-A951-11C9361D418C}"/>
    <cellStyle name="Normal 4 2 2 2 2 2 8 25" xfId="25230" xr:uid="{27C7735C-E34B-4B01-B2D7-B3A01FA13F14}"/>
    <cellStyle name="Normal 4 2 2 2 2 2 8 26" xfId="25231" xr:uid="{0452E915-F5F4-47F0-B2D2-5BB6E6AE1864}"/>
    <cellStyle name="Normal 4 2 2 2 2 2 8 27" xfId="25232" xr:uid="{2F680BAE-ABA9-4FA4-854B-96A25056F243}"/>
    <cellStyle name="Normal 4 2 2 2 2 2 8 28" xfId="25233" xr:uid="{C41C1BBD-346C-482C-ACE8-67F653F88B1D}"/>
    <cellStyle name="Normal 4 2 2 2 2 2 8 29" xfId="25234" xr:uid="{FAE08D2E-037A-465E-BE59-98F125D56138}"/>
    <cellStyle name="Normal 4 2 2 2 2 2 8 3" xfId="25235" xr:uid="{D864BE77-4863-479F-81AB-570E9D896511}"/>
    <cellStyle name="Normal 4 2 2 2 2 2 8 30" xfId="25236" xr:uid="{2EB5A3A2-F50E-44F9-8B31-4FEFF7AC0AA2}"/>
    <cellStyle name="Normal 4 2 2 2 2 2 8 31" xfId="25237" xr:uid="{DC055DBF-543F-4ABC-AE3E-A1919A7EE22A}"/>
    <cellStyle name="Normal 4 2 2 2 2 2 8 4" xfId="25238" xr:uid="{2987C039-4CB0-4B38-9B3C-B5A4E7C87137}"/>
    <cellStyle name="Normal 4 2 2 2 2 2 8 5" xfId="25239" xr:uid="{648FC8AE-1C71-4B8E-9266-84E39D4220EB}"/>
    <cellStyle name="Normal 4 2 2 2 2 2 8 6" xfId="25240" xr:uid="{219D1F69-247E-4017-8DC8-1E9B26C1A4A0}"/>
    <cellStyle name="Normal 4 2 2 2 2 2 8 7" xfId="25241" xr:uid="{9CB3C273-4A0A-42E8-AD11-E3336ECFB478}"/>
    <cellStyle name="Normal 4 2 2 2 2 2 8 8" xfId="25242" xr:uid="{A64F284C-6E83-426A-941C-E8A841631E1B}"/>
    <cellStyle name="Normal 4 2 2 2 2 2 8 9" xfId="25243" xr:uid="{4B53A27C-5251-45FF-9CA5-71180C0341FE}"/>
    <cellStyle name="Normal 4 2 2 2 2 2 9" xfId="5678" xr:uid="{FC9B8B5F-2DD2-48AE-87FA-ED958CD227D4}"/>
    <cellStyle name="Normal 4 2 2 2 2 2 9 10" xfId="25244" xr:uid="{6BDD0682-47B4-4E25-871C-6ADD75653342}"/>
    <cellStyle name="Normal 4 2 2 2 2 2 9 11" xfId="25245" xr:uid="{480FFC73-8899-4057-9F49-F1FE4CC0184E}"/>
    <cellStyle name="Normal 4 2 2 2 2 2 9 12" xfId="25246" xr:uid="{61E1BBFF-EEBA-494E-82D2-8FF0EFA27667}"/>
    <cellStyle name="Normal 4 2 2 2 2 2 9 13" xfId="25247" xr:uid="{DEA920D8-90AD-4B67-9DA3-EAB702EB56DA}"/>
    <cellStyle name="Normal 4 2 2 2 2 2 9 14" xfId="25248" xr:uid="{273E710A-DCD8-46AF-BE96-074023512D61}"/>
    <cellStyle name="Normal 4 2 2 2 2 2 9 15" xfId="25249" xr:uid="{7A50DE83-00D5-48E5-903E-E169CC689690}"/>
    <cellStyle name="Normal 4 2 2 2 2 2 9 16" xfId="25250" xr:uid="{6174E656-1D3B-45CA-AF7E-6A64582654A8}"/>
    <cellStyle name="Normal 4 2 2 2 2 2 9 17" xfId="25251" xr:uid="{AE253175-BF34-43CE-B816-16C00D2337E8}"/>
    <cellStyle name="Normal 4 2 2 2 2 2 9 18" xfId="25252" xr:uid="{AC6F9210-FEEE-4EC1-879C-1DC1DAF26AE2}"/>
    <cellStyle name="Normal 4 2 2 2 2 2 9 19" xfId="25253" xr:uid="{0BCCFE13-82C9-4D55-A0FB-4DE0D865C361}"/>
    <cellStyle name="Normal 4 2 2 2 2 2 9 2" xfId="5679" xr:uid="{84F03978-670C-4E33-91B0-8ECAA6945B78}"/>
    <cellStyle name="Normal 4 2 2 2 2 2 9 20" xfId="25254" xr:uid="{D26ED049-1374-4FB9-802B-BE84B32C78FD}"/>
    <cellStyle name="Normal 4 2 2 2 2 2 9 21" xfId="25255" xr:uid="{14801E2B-7DDC-48F9-A9F4-502069AA6919}"/>
    <cellStyle name="Normal 4 2 2 2 2 2 9 22" xfId="25256" xr:uid="{7CA34A3B-16BB-4863-9F4C-C876BE600CDC}"/>
    <cellStyle name="Normal 4 2 2 2 2 2 9 23" xfId="25257" xr:uid="{348A0556-49D1-4469-AFDC-0967C5399CCE}"/>
    <cellStyle name="Normal 4 2 2 2 2 2 9 24" xfId="25258" xr:uid="{A6B29DEF-1B3E-49D5-993A-469268170D0A}"/>
    <cellStyle name="Normal 4 2 2 2 2 2 9 25" xfId="25259" xr:uid="{EC396450-8433-4603-9D84-F9C4DF495CBD}"/>
    <cellStyle name="Normal 4 2 2 2 2 2 9 26" xfId="25260" xr:uid="{738EB393-6486-4EFC-8727-B551B932D2BC}"/>
    <cellStyle name="Normal 4 2 2 2 2 2 9 27" xfId="25261" xr:uid="{3B77B87B-E2E0-4A6A-B934-69E3353503E6}"/>
    <cellStyle name="Normal 4 2 2 2 2 2 9 28" xfId="25262" xr:uid="{F4836310-A087-4A4B-9450-02D1D31C8C8A}"/>
    <cellStyle name="Normal 4 2 2 2 2 2 9 29" xfId="25263" xr:uid="{48E712CE-90A3-4035-A9A4-F5EE7F68DD34}"/>
    <cellStyle name="Normal 4 2 2 2 2 2 9 3" xfId="25264" xr:uid="{891593CE-759D-4C1C-93DA-EFCCED2D925C}"/>
    <cellStyle name="Normal 4 2 2 2 2 2 9 30" xfId="25265" xr:uid="{1CBEAB59-F42C-4A0D-AC74-A9A5EB363131}"/>
    <cellStyle name="Normal 4 2 2 2 2 2 9 31" xfId="25266" xr:uid="{C21F6A9C-1083-45EE-B61F-008442E8B6B3}"/>
    <cellStyle name="Normal 4 2 2 2 2 2 9 4" xfId="25267" xr:uid="{4E53925F-5E37-49A9-BC14-5EF879553D56}"/>
    <cellStyle name="Normal 4 2 2 2 2 2 9 5" xfId="25268" xr:uid="{61E89389-AE7D-43B2-88D4-459C5E27557B}"/>
    <cellStyle name="Normal 4 2 2 2 2 2 9 6" xfId="25269" xr:uid="{6913FDF7-8800-4049-9AE9-7BD3956AAD03}"/>
    <cellStyle name="Normal 4 2 2 2 2 2 9 7" xfId="25270" xr:uid="{AB37CCF6-4BF7-4339-B351-1FD428E0F518}"/>
    <cellStyle name="Normal 4 2 2 2 2 2 9 8" xfId="25271" xr:uid="{BC1203E9-E40C-4C54-8540-B18E1C853809}"/>
    <cellStyle name="Normal 4 2 2 2 2 2 9 9" xfId="25272" xr:uid="{39BBBD18-AEF6-4CC0-9D14-BC671EB36802}"/>
    <cellStyle name="Normal 4 2 2 2 2 20" xfId="25273" xr:uid="{C686D4FE-F64F-4C71-800D-27811DC2BC76}"/>
    <cellStyle name="Normal 4 2 2 2 2 21" xfId="25274" xr:uid="{D3A48626-BB84-488F-AD0C-DAD4C3D46C28}"/>
    <cellStyle name="Normal 4 2 2 2 2 22" xfId="25275" xr:uid="{050926C0-B4D6-4D12-B383-98EE61BD4259}"/>
    <cellStyle name="Normal 4 2 2 2 2 23" xfId="25276" xr:uid="{C59A6422-7AAE-4C3F-B01B-8ECA6C0A20C7}"/>
    <cellStyle name="Normal 4 2 2 2 2 24" xfId="25277" xr:uid="{0A3444F5-D65D-47DA-9BC1-83A609AC0CD1}"/>
    <cellStyle name="Normal 4 2 2 2 2 25" xfId="25278" xr:uid="{F8B1DF74-59E8-46FA-B4B4-6CF06666CC80}"/>
    <cellStyle name="Normal 4 2 2 2 2 26" xfId="25279" xr:uid="{7D08FAF6-97E2-4079-AF0E-66D379CE615D}"/>
    <cellStyle name="Normal 4 2 2 2 2 27" xfId="25280" xr:uid="{E6D27DAF-6692-4011-9B2E-56E996B748E9}"/>
    <cellStyle name="Normal 4 2 2 2 2 28" xfId="25281" xr:uid="{CB0BC7F6-306D-4E51-97F1-61BB241FB0DE}"/>
    <cellStyle name="Normal 4 2 2 2 2 29" xfId="25282" xr:uid="{D0E33DD1-17AF-4A81-8E51-9E082BE7C5F2}"/>
    <cellStyle name="Normal 4 2 2 2 2 3" xfId="5680" xr:uid="{0C12EAC7-5AAE-4E1F-8293-5596D19C80F6}"/>
    <cellStyle name="Normal 4 2 2 2 2 3 2" xfId="25283" xr:uid="{59BE8AA2-4DC9-452F-BA2A-B90CD5DE5EB8}"/>
    <cellStyle name="Normal 4 2 2 2 2 3 2 2" xfId="25284" xr:uid="{81531F60-C3F0-4086-852D-97B2C9E5A906}"/>
    <cellStyle name="Normal 4 2 2 2 2 3 3" xfId="25285" xr:uid="{CB6A9B32-9F1F-4973-9E51-B2022661D76C}"/>
    <cellStyle name="Normal 4 2 2 2 2 30" xfId="25286" xr:uid="{9FB9AA2E-3045-414A-8C75-FF82748FCC47}"/>
    <cellStyle name="Normal 4 2 2 2 2 31" xfId="25287" xr:uid="{E0C099A6-0871-4AD4-B565-73B766A0319D}"/>
    <cellStyle name="Normal 4 2 2 2 2 32" xfId="25288" xr:uid="{9D0C41B4-E100-4D25-921D-DF62B9069AFF}"/>
    <cellStyle name="Normal 4 2 2 2 2 32 2" xfId="25289" xr:uid="{88342B2C-9CB7-4636-97DA-68A04D63C3FE}"/>
    <cellStyle name="Normal 4 2 2 2 2 32 2 2" xfId="25290" xr:uid="{652443C1-CADD-4FBC-8BDC-470F6E630552}"/>
    <cellStyle name="Normal 4 2 2 2 2 32 3" xfId="25291" xr:uid="{AA1305C5-D777-4CFF-9987-1AB886F2B58A}"/>
    <cellStyle name="Normal 4 2 2 2 2 33" xfId="25292" xr:uid="{3B7324F8-C156-4361-9911-B51FF4C57454}"/>
    <cellStyle name="Normal 4 2 2 2 2 34" xfId="25293" xr:uid="{555F067F-848B-4619-9F1F-463EB5AD465F}"/>
    <cellStyle name="Normal 4 2 2 2 2 34 2" xfId="25294" xr:uid="{454D3D15-0927-4B06-A313-F4C77ACDA92A}"/>
    <cellStyle name="Normal 4 2 2 2 2 35" xfId="25295" xr:uid="{064DA66E-97D1-4F6B-ABF9-974F75B3E783}"/>
    <cellStyle name="Normal 4 2 2 2 2 4" xfId="5681" xr:uid="{9C2A66CA-6E29-411F-A586-CE5B630E6937}"/>
    <cellStyle name="Normal 4 2 2 2 2 4 2" xfId="25296" xr:uid="{948C58DB-4636-4899-9670-B1D348B8BBB1}"/>
    <cellStyle name="Normal 4 2 2 2 2 4 2 2" xfId="25297" xr:uid="{CC1523FE-5243-4FDB-A3AE-91CEDE9A00F3}"/>
    <cellStyle name="Normal 4 2 2 2 2 4 3" xfId="25298" xr:uid="{1BE43C37-89B3-4BBD-91ED-212C91D14045}"/>
    <cellStyle name="Normal 4 2 2 2 2 5" xfId="5682" xr:uid="{EF1C58D7-A825-4E90-A836-3627C65EB24D}"/>
    <cellStyle name="Normal 4 2 2 2 2 5 2" xfId="25299" xr:uid="{B31816D9-D7EA-4DDB-B9BD-4CB522C7F9F1}"/>
    <cellStyle name="Normal 4 2 2 2 2 5 2 2" xfId="25300" xr:uid="{2700F8DD-27A4-4937-B906-571E1B53F545}"/>
    <cellStyle name="Normal 4 2 2 2 2 5 3" xfId="25301" xr:uid="{67F06446-ECEF-47DE-963F-813B38C8B4A5}"/>
    <cellStyle name="Normal 4 2 2 2 2 6" xfId="5683" xr:uid="{98E690D0-E068-4166-918B-ACAC9BA75EA5}"/>
    <cellStyle name="Normal 4 2 2 2 2 6 2" xfId="25302" xr:uid="{9BD0DC00-12B3-45A2-A4A7-24F447433F6F}"/>
    <cellStyle name="Normal 4 2 2 2 2 6 2 2" xfId="25303" xr:uid="{68E3EEA0-7341-4E88-972E-436F285D66CA}"/>
    <cellStyle name="Normal 4 2 2 2 2 6 3" xfId="25304" xr:uid="{6E3BEEF1-0759-4A50-8FB4-194F2CFA065E}"/>
    <cellStyle name="Normal 4 2 2 2 2 7" xfId="5684" xr:uid="{4F96F097-1308-443A-BC2C-BF0787D4B122}"/>
    <cellStyle name="Normal 4 2 2 2 2 7 2" xfId="25305" xr:uid="{5FBEB239-7630-4743-A444-A8C7D83110B6}"/>
    <cellStyle name="Normal 4 2 2 2 2 7 2 2" xfId="25306" xr:uid="{5587F93F-D899-4653-889A-A563EC470309}"/>
    <cellStyle name="Normal 4 2 2 2 2 7 3" xfId="25307" xr:uid="{751AD525-409C-4B5B-86E7-84D2F8A492DF}"/>
    <cellStyle name="Normal 4 2 2 2 2 8" xfId="5685" xr:uid="{0539E981-7CE2-4FD3-BF5E-A5FE6E06A049}"/>
    <cellStyle name="Normal 4 2 2 2 2 8 2" xfId="25308" xr:uid="{702C8E88-1CFA-45A1-858F-DFFEECA6891D}"/>
    <cellStyle name="Normal 4 2 2 2 2 8 2 2" xfId="25309" xr:uid="{6C7F4BE8-3AD9-470D-86AC-575ED8B25D79}"/>
    <cellStyle name="Normal 4 2 2 2 2 8 3" xfId="25310" xr:uid="{4D0823AE-4872-4C26-9C35-39790D2BE8D2}"/>
    <cellStyle name="Normal 4 2 2 2 2 9" xfId="5686" xr:uid="{42ED1B34-E887-413F-87C1-AF7BFD4FCF4E}"/>
    <cellStyle name="Normal 4 2 2 2 2 9 2" xfId="25311" xr:uid="{F6FE32E1-92F6-4774-B224-8667376D9F0F}"/>
    <cellStyle name="Normal 4 2 2 2 2 9 2 2" xfId="25312" xr:uid="{07E79C8B-AC38-4DB3-BDC4-76E291336C7D}"/>
    <cellStyle name="Normal 4 2 2 2 2 9 3" xfId="25313" xr:uid="{555B757E-09ED-4166-97DA-512836249067}"/>
    <cellStyle name="Normal 4 2 2 2 20" xfId="25314" xr:uid="{E100D85E-38B3-4CD2-934D-9108B0586E2C}"/>
    <cellStyle name="Normal 4 2 2 2 21" xfId="25315" xr:uid="{F6676D31-671B-401A-B9F0-3FDBCB80B19B}"/>
    <cellStyle name="Normal 4 2 2 2 22" xfId="25316" xr:uid="{786DB13D-AB4C-4FF8-A277-A0CA257AC2DC}"/>
    <cellStyle name="Normal 4 2 2 2 23" xfId="25317" xr:uid="{E1393CED-0A34-4F91-A75D-A00B68608CF0}"/>
    <cellStyle name="Normal 4 2 2 2 24" xfId="25318" xr:uid="{3C329A3B-5566-4D8F-BE33-182852B96A7E}"/>
    <cellStyle name="Normal 4 2 2 2 25" xfId="25319" xr:uid="{B7CD067C-D12B-4300-A05B-51187D69BE3C}"/>
    <cellStyle name="Normal 4 2 2 2 26" xfId="25320" xr:uid="{77AC1AAB-4A77-4351-A7C7-7F3CEEDC7F97}"/>
    <cellStyle name="Normal 4 2 2 2 27" xfId="25321" xr:uid="{029D9E7C-5ABA-4905-B630-D0BF8F0684BD}"/>
    <cellStyle name="Normal 4 2 2 2 28" xfId="25322" xr:uid="{05B29724-8B68-447D-933F-B07E2EB51F25}"/>
    <cellStyle name="Normal 4 2 2 2 29" xfId="25323" xr:uid="{D6AD4D9F-F867-46F0-9535-E34E18A93389}"/>
    <cellStyle name="Normal 4 2 2 2 3" xfId="5687" xr:uid="{7807E39D-BCF9-487D-80C0-3418609EAE77}"/>
    <cellStyle name="Normal 4 2 2 2 3 10" xfId="25324" xr:uid="{7DEC4642-DECE-40D2-AA3E-65F2A6DE7FD9}"/>
    <cellStyle name="Normal 4 2 2 2 3 11" xfId="25325" xr:uid="{DA83995F-2EEA-42C7-B42A-1D79135D1D52}"/>
    <cellStyle name="Normal 4 2 2 2 3 12" xfId="25326" xr:uid="{F185E1FD-7C65-49F0-86B9-6C4AB700BFA1}"/>
    <cellStyle name="Normal 4 2 2 2 3 13" xfId="25327" xr:uid="{69C21A43-E401-4396-BD68-F49B4F0BD317}"/>
    <cellStyle name="Normal 4 2 2 2 3 14" xfId="25328" xr:uid="{15134B27-094E-4444-9CB8-E3E0A1A29B23}"/>
    <cellStyle name="Normal 4 2 2 2 3 15" xfId="25329" xr:uid="{B9390A01-68FA-41BF-B3F0-D21597014F0A}"/>
    <cellStyle name="Normal 4 2 2 2 3 16" xfId="25330" xr:uid="{E7096260-8FB0-4B7C-AB5D-DFD1C6735414}"/>
    <cellStyle name="Normal 4 2 2 2 3 17" xfId="25331" xr:uid="{50105AD3-FB8C-405D-8F3A-620C9670AEC5}"/>
    <cellStyle name="Normal 4 2 2 2 3 18" xfId="25332" xr:uid="{1302CD0C-EA71-4B42-9FA6-FD4C5D326F34}"/>
    <cellStyle name="Normal 4 2 2 2 3 19" xfId="25333" xr:uid="{582C1230-D0A4-4388-9583-4994D6B8E6FE}"/>
    <cellStyle name="Normal 4 2 2 2 3 2" xfId="5688" xr:uid="{EDB15559-D693-4CC3-B4C7-4591675B397D}"/>
    <cellStyle name="Normal 4 2 2 2 3 20" xfId="25334" xr:uid="{00B9D587-E333-46D9-8CBC-C0D35A0738D3}"/>
    <cellStyle name="Normal 4 2 2 2 3 21" xfId="25335" xr:uid="{FA1015E0-7D74-470A-8EA5-3112FF232975}"/>
    <cellStyle name="Normal 4 2 2 2 3 22" xfId="25336" xr:uid="{14AC5139-C236-4676-B314-4D704B8CBF32}"/>
    <cellStyle name="Normal 4 2 2 2 3 23" xfId="25337" xr:uid="{ABE75158-6201-4D49-960A-8D4D24FEAA62}"/>
    <cellStyle name="Normal 4 2 2 2 3 24" xfId="25338" xr:uid="{0E5B942D-79B2-4867-A3B9-D24C9BBD4537}"/>
    <cellStyle name="Normal 4 2 2 2 3 25" xfId="25339" xr:uid="{FB0B8604-CE37-412F-8168-E8F320D62F57}"/>
    <cellStyle name="Normal 4 2 2 2 3 26" xfId="25340" xr:uid="{683D16A2-BA71-4914-9BF2-073DB87C8380}"/>
    <cellStyle name="Normal 4 2 2 2 3 27" xfId="25341" xr:uid="{15D52B88-83D3-427D-ADCC-1888A4E44013}"/>
    <cellStyle name="Normal 4 2 2 2 3 28" xfId="25342" xr:uid="{78E758FD-5317-4C50-A6A6-0211517B0A66}"/>
    <cellStyle name="Normal 4 2 2 2 3 29" xfId="25343" xr:uid="{7A03ABEF-22F0-4324-9FDF-10C588DD7268}"/>
    <cellStyle name="Normal 4 2 2 2 3 3" xfId="25344" xr:uid="{A9979BC0-7482-454F-8537-F7F434E06903}"/>
    <cellStyle name="Normal 4 2 2 2 3 30" xfId="25345" xr:uid="{18D2AF57-6725-47D8-B814-14B44D7E153E}"/>
    <cellStyle name="Normal 4 2 2 2 3 31" xfId="25346" xr:uid="{FE2D9E4C-874F-4EA9-93A1-300C452B8CCF}"/>
    <cellStyle name="Normal 4 2 2 2 3 4" xfId="25347" xr:uid="{25AE5F3B-E1D2-47A9-A384-0E67149B880F}"/>
    <cellStyle name="Normal 4 2 2 2 3 5" xfId="25348" xr:uid="{501889B5-827B-4849-95B5-133FB105C200}"/>
    <cellStyle name="Normal 4 2 2 2 3 6" xfId="25349" xr:uid="{87F461A5-A0B6-4224-ABD0-8AE3B61E07E9}"/>
    <cellStyle name="Normal 4 2 2 2 3 7" xfId="25350" xr:uid="{9716580F-4E0F-41C8-B581-864C1B304C96}"/>
    <cellStyle name="Normal 4 2 2 2 3 8" xfId="25351" xr:uid="{BE6A33D2-4B90-4256-9955-B22D10D324C2}"/>
    <cellStyle name="Normal 4 2 2 2 3 9" xfId="25352" xr:uid="{19FB9DDD-BD5F-46F7-808B-F198DFBED07A}"/>
    <cellStyle name="Normal 4 2 2 2 30" xfId="25353" xr:uid="{F7E54ECB-46F3-4A50-8ABC-4B8EEBDE7F25}"/>
    <cellStyle name="Normal 4 2 2 2 31" xfId="25354" xr:uid="{6A6ED655-53D4-4076-92E2-1319C57CD5F1}"/>
    <cellStyle name="Normal 4 2 2 2 32" xfId="25355" xr:uid="{B3293A85-DDBB-498E-9284-30992AA8E9A7}"/>
    <cellStyle name="Normal 4 2 2 2 33" xfId="25356" xr:uid="{920151DC-F562-4398-A563-65EE56EC5BBA}"/>
    <cellStyle name="Normal 4 2 2 2 33 2" xfId="25357" xr:uid="{01EE57E7-AD30-48BB-99A4-48228F0DB42B}"/>
    <cellStyle name="Normal 4 2 2 2 33 2 2" xfId="25358" xr:uid="{85A7EAB5-9B90-449B-A057-56BEA9562F1C}"/>
    <cellStyle name="Normal 4 2 2 2 33 3" xfId="25359" xr:uid="{9B408166-AAAD-4AD0-ADDE-0ACA61B50793}"/>
    <cellStyle name="Normal 4 2 2 2 34" xfId="25360" xr:uid="{F048B935-706E-4B72-A272-886F649EF506}"/>
    <cellStyle name="Normal 4 2 2 2 35" xfId="25361" xr:uid="{24F22081-15AB-437D-B6D2-C5F55BC0179F}"/>
    <cellStyle name="Normal 4 2 2 2 35 2" xfId="25362" xr:uid="{AB85D1A8-F369-4936-AAFA-D81278D74148}"/>
    <cellStyle name="Normal 4 2 2 2 36" xfId="25363" xr:uid="{A3E1753D-4778-4B85-9750-B51ED56AC98B}"/>
    <cellStyle name="Normal 4 2 2 2 37" xfId="25364" xr:uid="{87BF4EA3-2649-469B-B80B-2F91E89A6AD6}"/>
    <cellStyle name="Normal 4 2 2 2 38" xfId="25365" xr:uid="{99A7A334-5CE1-46C7-860C-9FBF663BF827}"/>
    <cellStyle name="Normal 4 2 2 2 39" xfId="25366" xr:uid="{3C922542-7764-4A47-8873-0524E73686E1}"/>
    <cellStyle name="Normal 4 2 2 2 4" xfId="5689" xr:uid="{C4296882-1BE9-472F-B7B2-FE4CED8D4592}"/>
    <cellStyle name="Normal 4 2 2 2 4 10" xfId="25367" xr:uid="{04186D7E-3681-412A-9B75-E51CFE242E0E}"/>
    <cellStyle name="Normal 4 2 2 2 4 11" xfId="25368" xr:uid="{04F0030D-F71D-4786-BF57-18B076A7A5B2}"/>
    <cellStyle name="Normal 4 2 2 2 4 12" xfId="25369" xr:uid="{EE78D42B-25B7-49DD-930D-F54934DF96E6}"/>
    <cellStyle name="Normal 4 2 2 2 4 13" xfId="25370" xr:uid="{D280DDF9-7504-4751-9108-9A882731B15E}"/>
    <cellStyle name="Normal 4 2 2 2 4 14" xfId="25371" xr:uid="{52711C54-54DD-4DA0-9183-B7F243BF3868}"/>
    <cellStyle name="Normal 4 2 2 2 4 15" xfId="25372" xr:uid="{C084A96D-D435-4E82-9252-2AFED62F338D}"/>
    <cellStyle name="Normal 4 2 2 2 4 16" xfId="25373" xr:uid="{6716CFC8-65FE-4711-9683-C62FA0AC7630}"/>
    <cellStyle name="Normal 4 2 2 2 4 17" xfId="25374" xr:uid="{C76D65A6-EB42-4735-8E94-C8C7CC60B591}"/>
    <cellStyle name="Normal 4 2 2 2 4 18" xfId="25375" xr:uid="{82908383-57D1-4CB2-96E2-4AB03B4DF7C8}"/>
    <cellStyle name="Normal 4 2 2 2 4 19" xfId="25376" xr:uid="{F4F2CC7B-F015-417C-8886-3AFD6825B90A}"/>
    <cellStyle name="Normal 4 2 2 2 4 2" xfId="5690" xr:uid="{81883122-68E0-440B-9BB8-43C9F2386B38}"/>
    <cellStyle name="Normal 4 2 2 2 4 20" xfId="25377" xr:uid="{50829DC7-6EDD-4893-845F-36B9F8834C65}"/>
    <cellStyle name="Normal 4 2 2 2 4 21" xfId="25378" xr:uid="{DCB88897-2BF6-4D1A-B4C3-F1C081BBBA2A}"/>
    <cellStyle name="Normal 4 2 2 2 4 22" xfId="25379" xr:uid="{4C1D5FF1-6E43-4A13-B68C-28A56578FCCB}"/>
    <cellStyle name="Normal 4 2 2 2 4 23" xfId="25380" xr:uid="{0FEA36CF-EFD4-422A-B781-AA21B8AC0A14}"/>
    <cellStyle name="Normal 4 2 2 2 4 24" xfId="25381" xr:uid="{D272C303-A8FD-4B39-9A1C-8D61B3380534}"/>
    <cellStyle name="Normal 4 2 2 2 4 25" xfId="25382" xr:uid="{583DD66E-FB1B-4582-B4E0-67A98236D4E4}"/>
    <cellStyle name="Normal 4 2 2 2 4 26" xfId="25383" xr:uid="{186B747B-D9C1-4396-93FA-3A5B06A9392E}"/>
    <cellStyle name="Normal 4 2 2 2 4 27" xfId="25384" xr:uid="{C6F953D7-188E-4042-ABCA-F8B5D30BB893}"/>
    <cellStyle name="Normal 4 2 2 2 4 28" xfId="25385" xr:uid="{DB29C35E-1610-41CF-A34A-8F7A9534DAEF}"/>
    <cellStyle name="Normal 4 2 2 2 4 29" xfId="25386" xr:uid="{7B89CAB0-8BE7-410B-A9CD-5E4B51369372}"/>
    <cellStyle name="Normal 4 2 2 2 4 3" xfId="25387" xr:uid="{A6DB49F2-B476-4244-B328-D49C7475C844}"/>
    <cellStyle name="Normal 4 2 2 2 4 30" xfId="25388" xr:uid="{32291A52-4548-4CEA-ABA8-18DD1E438665}"/>
    <cellStyle name="Normal 4 2 2 2 4 31" xfId="25389" xr:uid="{CC830845-3A23-4AEB-BD1E-D32CE5365D6E}"/>
    <cellStyle name="Normal 4 2 2 2 4 4" xfId="25390" xr:uid="{6EB56AF0-7D3B-4B99-BFFE-9A0FFDB664BF}"/>
    <cellStyle name="Normal 4 2 2 2 4 5" xfId="25391" xr:uid="{76F0BB57-7596-4881-9581-DA5C13AC1908}"/>
    <cellStyle name="Normal 4 2 2 2 4 6" xfId="25392" xr:uid="{C83DCF4C-3490-430F-9579-9862C23C9C60}"/>
    <cellStyle name="Normal 4 2 2 2 4 7" xfId="25393" xr:uid="{4D1DDB2F-AB73-419B-AF6C-C219479C38C6}"/>
    <cellStyle name="Normal 4 2 2 2 4 8" xfId="25394" xr:uid="{2DFB64EC-4CF9-4B39-AD53-E9F533417C68}"/>
    <cellStyle name="Normal 4 2 2 2 4 9" xfId="25395" xr:uid="{DCFDAE2B-FC61-41C3-B4F0-7462C08C1FDF}"/>
    <cellStyle name="Normal 4 2 2 2 40" xfId="25396" xr:uid="{4945647E-E787-47B0-98B0-908B238B41E5}"/>
    <cellStyle name="Normal 4 2 2 2 41" xfId="25397" xr:uid="{7BB6600E-3B46-40B9-861B-C81E07F0910A}"/>
    <cellStyle name="Normal 4 2 2 2 42" xfId="25398" xr:uid="{1963E3AA-211E-41D0-9310-832461E369D8}"/>
    <cellStyle name="Normal 4 2 2 2 43" xfId="25399" xr:uid="{7FE79FAD-51A4-4926-B355-61711C07598E}"/>
    <cellStyle name="Normal 4 2 2 2 44" xfId="25400" xr:uid="{2045FFD2-2A7E-4229-83F6-67BC122B8B18}"/>
    <cellStyle name="Normal 4 2 2 2 45" xfId="25401" xr:uid="{ED7537B7-943D-47DE-8F51-3091F47C706C}"/>
    <cellStyle name="Normal 4 2 2 2 46" xfId="25402" xr:uid="{DC0B007C-4B1C-4A76-BBA8-D6D3745943D6}"/>
    <cellStyle name="Normal 4 2 2 2 47" xfId="25403" xr:uid="{A6669081-836B-452F-B062-E59907C0C9A8}"/>
    <cellStyle name="Normal 4 2 2 2 48" xfId="25404" xr:uid="{A4D88CB0-2014-4F24-BEC1-23130B907224}"/>
    <cellStyle name="Normal 4 2 2 2 49" xfId="25405" xr:uid="{EB5A7259-6EAF-433B-BE40-56E210560FC2}"/>
    <cellStyle name="Normal 4 2 2 2 5" xfId="5691" xr:uid="{1C455A0F-11A9-4957-8A08-E5E591683EC6}"/>
    <cellStyle name="Normal 4 2 2 2 5 10" xfId="25406" xr:uid="{98B5815B-3EAE-4684-94C3-AD124C9EAD1C}"/>
    <cellStyle name="Normal 4 2 2 2 5 11" xfId="25407" xr:uid="{50C5AA6B-D5FA-42D4-9CE8-A1DB81983932}"/>
    <cellStyle name="Normal 4 2 2 2 5 12" xfId="25408" xr:uid="{4C3BD3F6-14EA-4877-AE30-99BF623532CF}"/>
    <cellStyle name="Normal 4 2 2 2 5 13" xfId="25409" xr:uid="{E79B4FCC-A5B5-4499-8D36-4572018E5667}"/>
    <cellStyle name="Normal 4 2 2 2 5 14" xfId="25410" xr:uid="{ADA02592-EE2F-4657-A6D2-5820D47F60B8}"/>
    <cellStyle name="Normal 4 2 2 2 5 15" xfId="25411" xr:uid="{72236A0C-C99A-424E-8E05-3ACCB6A218CD}"/>
    <cellStyle name="Normal 4 2 2 2 5 16" xfId="25412" xr:uid="{91435A7C-A42F-45A0-89F9-9B09BA3E8479}"/>
    <cellStyle name="Normal 4 2 2 2 5 17" xfId="25413" xr:uid="{3293750E-2011-4035-A7D3-01888B3BEB84}"/>
    <cellStyle name="Normal 4 2 2 2 5 18" xfId="25414" xr:uid="{A06B0AF0-D6E8-431A-8CE3-0A09C5A64AFE}"/>
    <cellStyle name="Normal 4 2 2 2 5 19" xfId="25415" xr:uid="{E10B3C5A-BCD8-4446-872E-C402D1F94C11}"/>
    <cellStyle name="Normal 4 2 2 2 5 2" xfId="5692" xr:uid="{4D411B10-46DA-4EBF-818C-8AE25089FAE7}"/>
    <cellStyle name="Normal 4 2 2 2 5 20" xfId="25416" xr:uid="{418DAC9D-FAD6-4B50-94C9-E7E1D203ABD5}"/>
    <cellStyle name="Normal 4 2 2 2 5 21" xfId="25417" xr:uid="{DFD52787-FF1D-479C-A2C5-475679743AA9}"/>
    <cellStyle name="Normal 4 2 2 2 5 22" xfId="25418" xr:uid="{A335644C-F688-44AA-8344-4221D402FB54}"/>
    <cellStyle name="Normal 4 2 2 2 5 23" xfId="25419" xr:uid="{DE816700-60D5-4B16-8831-128C24FCF629}"/>
    <cellStyle name="Normal 4 2 2 2 5 24" xfId="25420" xr:uid="{FA04A068-9C49-4ACC-BE4D-EE6C4B7C4806}"/>
    <cellStyle name="Normal 4 2 2 2 5 25" xfId="25421" xr:uid="{9B6B6F6E-BFC9-4B42-8004-E8B843DD1A5A}"/>
    <cellStyle name="Normal 4 2 2 2 5 26" xfId="25422" xr:uid="{35F78549-68EA-4BFD-BBA7-CEB7C17827D8}"/>
    <cellStyle name="Normal 4 2 2 2 5 27" xfId="25423" xr:uid="{0A044EB6-7F4E-4961-BB23-23B13D5FECF4}"/>
    <cellStyle name="Normal 4 2 2 2 5 28" xfId="25424" xr:uid="{7D26D040-8EAF-461E-8CF0-EEFCAC18BCEF}"/>
    <cellStyle name="Normal 4 2 2 2 5 29" xfId="25425" xr:uid="{06ABD748-4B18-456D-8D9F-F83AE525ED28}"/>
    <cellStyle name="Normal 4 2 2 2 5 3" xfId="25426" xr:uid="{E303D983-BFFF-4DD5-8C31-65491ACA4A67}"/>
    <cellStyle name="Normal 4 2 2 2 5 30" xfId="25427" xr:uid="{AC9F903C-3820-4870-A30E-2B97008B6682}"/>
    <cellStyle name="Normal 4 2 2 2 5 31" xfId="25428" xr:uid="{BEE09379-D8D6-446F-9BAA-DED234CDE566}"/>
    <cellStyle name="Normal 4 2 2 2 5 4" xfId="25429" xr:uid="{68C6B56F-DA07-4A9B-AEFE-F0D65C63854F}"/>
    <cellStyle name="Normal 4 2 2 2 5 5" xfId="25430" xr:uid="{2534460A-029D-4ED0-8C47-0614828BEC94}"/>
    <cellStyle name="Normal 4 2 2 2 5 6" xfId="25431" xr:uid="{6D124AB3-E97B-4370-8C61-0BB65720E2CF}"/>
    <cellStyle name="Normal 4 2 2 2 5 7" xfId="25432" xr:uid="{34B1FD73-D31F-4EB3-B5F0-1B29EA9BCBBE}"/>
    <cellStyle name="Normal 4 2 2 2 5 8" xfId="25433" xr:uid="{F7721684-9C7B-493D-A934-6F5471D272D4}"/>
    <cellStyle name="Normal 4 2 2 2 5 9" xfId="25434" xr:uid="{87C08CFF-B2CD-4EEA-BAA4-51B6E2E3B2FE}"/>
    <cellStyle name="Normal 4 2 2 2 50" xfId="25435" xr:uid="{AC8944CD-EBC1-4E3E-ABAE-D0454054C3D9}"/>
    <cellStyle name="Normal 4 2 2 2 51" xfId="25436" xr:uid="{838A7C2E-631E-4B5B-BB81-0DE52116F082}"/>
    <cellStyle name="Normal 4 2 2 2 52" xfId="25437" xr:uid="{DD218A2C-A02C-4C17-A24E-5E677841129F}"/>
    <cellStyle name="Normal 4 2 2 2 53" xfId="25438" xr:uid="{203B74F2-C724-468C-A3A9-9BEFDF9AA166}"/>
    <cellStyle name="Normal 4 2 2 2 54" xfId="25439" xr:uid="{20E28032-D29D-417E-9B6F-554F0B492D08}"/>
    <cellStyle name="Normal 4 2 2 2 55" xfId="25440" xr:uid="{46DACAEC-22F4-4E97-895B-3D5D0E14572C}"/>
    <cellStyle name="Normal 4 2 2 2 56" xfId="25441" xr:uid="{4BD6FE8C-18BB-403C-879C-69A955EBCEA8}"/>
    <cellStyle name="Normal 4 2 2 2 57" xfId="25442" xr:uid="{E130E35C-191C-40F8-BEFD-FF575E8A9ADD}"/>
    <cellStyle name="Normal 4 2 2 2 58" xfId="25443" xr:uid="{066577C0-2A83-44F0-B631-05D3B893A611}"/>
    <cellStyle name="Normal 4 2 2 2 59" xfId="25444" xr:uid="{2CE1AA1B-CB41-47C1-B6CE-14D79B420077}"/>
    <cellStyle name="Normal 4 2 2 2 6" xfId="5693" xr:uid="{69E11308-A860-4068-81E1-3F9CAB68A240}"/>
    <cellStyle name="Normal 4 2 2 2 6 10" xfId="25445" xr:uid="{3CAAF7E1-9F64-4BA8-9B67-AAB95FEB7DA0}"/>
    <cellStyle name="Normal 4 2 2 2 6 11" xfId="25446" xr:uid="{4418264F-BBF0-4980-ACD6-1AE8E4292585}"/>
    <cellStyle name="Normal 4 2 2 2 6 12" xfId="25447" xr:uid="{4A5221DB-F578-4B35-A84A-E7BD115FA176}"/>
    <cellStyle name="Normal 4 2 2 2 6 13" xfId="25448" xr:uid="{7FB5C39E-D5BF-4FA1-8A69-3D655A6AAE69}"/>
    <cellStyle name="Normal 4 2 2 2 6 14" xfId="25449" xr:uid="{71ACA477-47A9-4F4A-8AF2-38B7B31CF35B}"/>
    <cellStyle name="Normal 4 2 2 2 6 15" xfId="25450" xr:uid="{249CC9F1-E853-4553-BBAE-335B9A941686}"/>
    <cellStyle name="Normal 4 2 2 2 6 16" xfId="25451" xr:uid="{06FE162E-E649-4F90-8A96-F85F3733FEFD}"/>
    <cellStyle name="Normal 4 2 2 2 6 17" xfId="25452" xr:uid="{80BE6667-C08A-4840-8A8B-E565224EAA7D}"/>
    <cellStyle name="Normal 4 2 2 2 6 18" xfId="25453" xr:uid="{534655AE-6CA3-4232-BE37-33998E47B888}"/>
    <cellStyle name="Normal 4 2 2 2 6 19" xfId="25454" xr:uid="{7DDA2F7C-3B94-4538-8DA8-C348ECB3D697}"/>
    <cellStyle name="Normal 4 2 2 2 6 2" xfId="5694" xr:uid="{5A4F1AF9-0067-4FBC-A547-679D1865AB17}"/>
    <cellStyle name="Normal 4 2 2 2 6 20" xfId="25455" xr:uid="{E88A7D09-F6A6-4D7E-B7AE-0CB5048CD37B}"/>
    <cellStyle name="Normal 4 2 2 2 6 21" xfId="25456" xr:uid="{99107EEC-A0F1-4229-9DC1-20D388733A35}"/>
    <cellStyle name="Normal 4 2 2 2 6 22" xfId="25457" xr:uid="{738BD0D2-09BB-4551-BE43-E25BBD81004B}"/>
    <cellStyle name="Normal 4 2 2 2 6 23" xfId="25458" xr:uid="{8C2440AB-F457-459A-9D5D-E7AE79FEF952}"/>
    <cellStyle name="Normal 4 2 2 2 6 24" xfId="25459" xr:uid="{9C6EA4FB-12D4-4974-8C48-2FB1B2A864CC}"/>
    <cellStyle name="Normal 4 2 2 2 6 25" xfId="25460" xr:uid="{2DE656A3-C6FB-4AAE-BA31-3563147E2F56}"/>
    <cellStyle name="Normal 4 2 2 2 6 26" xfId="25461" xr:uid="{61612617-6E3C-4508-901C-BD58F9E69D17}"/>
    <cellStyle name="Normal 4 2 2 2 6 27" xfId="25462" xr:uid="{757110BE-0ECB-40E2-97AC-EC7E6CEE44E5}"/>
    <cellStyle name="Normal 4 2 2 2 6 28" xfId="25463" xr:uid="{80FF7420-59AF-4E04-AAEE-1B6F9F9D9367}"/>
    <cellStyle name="Normal 4 2 2 2 6 29" xfId="25464" xr:uid="{B691A65A-2A41-4378-B8FB-EC62FB3B4909}"/>
    <cellStyle name="Normal 4 2 2 2 6 3" xfId="25465" xr:uid="{1A1D764A-0D48-4165-BBA2-55388F3D9183}"/>
    <cellStyle name="Normal 4 2 2 2 6 30" xfId="25466" xr:uid="{EB8C1980-12C2-4E77-928D-4F0307A7EBFB}"/>
    <cellStyle name="Normal 4 2 2 2 6 31" xfId="25467" xr:uid="{2A5FC1E4-F4DA-42A7-A940-0C1195892CB4}"/>
    <cellStyle name="Normal 4 2 2 2 6 4" xfId="25468" xr:uid="{339A6E9F-E0EE-450D-B2F4-C22AC2A8203C}"/>
    <cellStyle name="Normal 4 2 2 2 6 5" xfId="25469" xr:uid="{5AAA0DE6-3425-45B6-A258-4FB25AA54984}"/>
    <cellStyle name="Normal 4 2 2 2 6 6" xfId="25470" xr:uid="{7F8B94AE-BC5C-4D54-8BFF-6FEF4190F468}"/>
    <cellStyle name="Normal 4 2 2 2 6 7" xfId="25471" xr:uid="{09F4AA4F-6234-48FE-9BAD-8765F4CA865A}"/>
    <cellStyle name="Normal 4 2 2 2 6 8" xfId="25472" xr:uid="{D000617D-59DD-441D-A9AE-7B20CC4620F9}"/>
    <cellStyle name="Normal 4 2 2 2 6 9" xfId="25473" xr:uid="{B8B0025E-1D42-4369-90AE-CAF212577952}"/>
    <cellStyle name="Normal 4 2 2 2 60" xfId="25474" xr:uid="{18EC2AFD-97B7-40C4-9F2E-EF303FAD46C6}"/>
    <cellStyle name="Normal 4 2 2 2 61" xfId="25475" xr:uid="{D6FBC427-8DBF-43C0-9E78-F61DF5ACC186}"/>
    <cellStyle name="Normal 4 2 2 2 7" xfId="5695" xr:uid="{0B471FD9-91AA-43F8-8388-1DA9F00AFBBC}"/>
    <cellStyle name="Normal 4 2 2 2 7 10" xfId="25476" xr:uid="{9407D540-ECF5-4E6F-ABA3-CF4B58067DAE}"/>
    <cellStyle name="Normal 4 2 2 2 7 11" xfId="25477" xr:uid="{7AA701E9-8EAF-4462-95FD-B5463D63B008}"/>
    <cellStyle name="Normal 4 2 2 2 7 12" xfId="25478" xr:uid="{CB51C5CA-E1B6-42A6-858F-10339319CC1A}"/>
    <cellStyle name="Normal 4 2 2 2 7 13" xfId="25479" xr:uid="{37867749-975F-479E-B1E7-DE03883E125E}"/>
    <cellStyle name="Normal 4 2 2 2 7 14" xfId="25480" xr:uid="{630717D3-1747-484F-AF5A-0678ED1EA57A}"/>
    <cellStyle name="Normal 4 2 2 2 7 15" xfId="25481" xr:uid="{B5AEC014-D015-4D03-B0DC-62E0D8E36DBA}"/>
    <cellStyle name="Normal 4 2 2 2 7 16" xfId="25482" xr:uid="{36436434-553F-4746-BA16-A730711E5D71}"/>
    <cellStyle name="Normal 4 2 2 2 7 17" xfId="25483" xr:uid="{527712A6-5428-45CB-9917-720FCA656982}"/>
    <cellStyle name="Normal 4 2 2 2 7 18" xfId="25484" xr:uid="{779552A5-3A77-4F73-8983-2612BD137E7A}"/>
    <cellStyle name="Normal 4 2 2 2 7 19" xfId="25485" xr:uid="{E7FD938B-071F-4CC9-91FD-FFCD309D7A3E}"/>
    <cellStyle name="Normal 4 2 2 2 7 2" xfId="5696" xr:uid="{8F255653-1B23-42AF-BDFE-0B0660136B8B}"/>
    <cellStyle name="Normal 4 2 2 2 7 20" xfId="25486" xr:uid="{939B47EC-7EBC-48D5-A792-AEE9F9A11BDC}"/>
    <cellStyle name="Normal 4 2 2 2 7 21" xfId="25487" xr:uid="{2ED19FF1-4D1C-45FB-8679-E5D93008D88A}"/>
    <cellStyle name="Normal 4 2 2 2 7 22" xfId="25488" xr:uid="{92F5FD37-8E30-4E64-A5BD-1C2D1CBA4D96}"/>
    <cellStyle name="Normal 4 2 2 2 7 23" xfId="25489" xr:uid="{8BC2D5D7-4868-483A-8F08-10B8BC5C954D}"/>
    <cellStyle name="Normal 4 2 2 2 7 24" xfId="25490" xr:uid="{BCEB1835-BEB0-4347-B423-4F3368C9FDA8}"/>
    <cellStyle name="Normal 4 2 2 2 7 25" xfId="25491" xr:uid="{713203A8-263B-41FA-8A75-EB2560A9625F}"/>
    <cellStyle name="Normal 4 2 2 2 7 26" xfId="25492" xr:uid="{EADAC722-089F-4EB8-95B5-33EFCC5F1579}"/>
    <cellStyle name="Normal 4 2 2 2 7 27" xfId="25493" xr:uid="{04F606C0-16C6-4A90-9508-D35A0E1DF1A7}"/>
    <cellStyle name="Normal 4 2 2 2 7 28" xfId="25494" xr:uid="{B813C502-6655-427A-B6C7-83330F4B0830}"/>
    <cellStyle name="Normal 4 2 2 2 7 29" xfId="25495" xr:uid="{6EA1AEBA-F8AA-4411-AC94-2B7EF6E0E540}"/>
    <cellStyle name="Normal 4 2 2 2 7 3" xfId="25496" xr:uid="{B5B3C458-B1DF-4EE5-9AF8-492FF6C9B61B}"/>
    <cellStyle name="Normal 4 2 2 2 7 30" xfId="25497" xr:uid="{3477FA84-B8E7-4125-BAB7-1931A999D457}"/>
    <cellStyle name="Normal 4 2 2 2 7 31" xfId="25498" xr:uid="{70197AD0-EF00-4DBB-9E5A-AE379709D8BA}"/>
    <cellStyle name="Normal 4 2 2 2 7 4" xfId="25499" xr:uid="{8E1D89D6-4447-4CB9-89C1-02066643E3D2}"/>
    <cellStyle name="Normal 4 2 2 2 7 5" xfId="25500" xr:uid="{0B063C57-6FD3-4B05-86D6-FE3E5D385DD1}"/>
    <cellStyle name="Normal 4 2 2 2 7 6" xfId="25501" xr:uid="{B4896767-295D-48BF-8DF7-B772B274E6A8}"/>
    <cellStyle name="Normal 4 2 2 2 7 7" xfId="25502" xr:uid="{99604B29-27C3-4A2E-9880-8BB13EA20679}"/>
    <cellStyle name="Normal 4 2 2 2 7 8" xfId="25503" xr:uid="{72EEFBEA-A597-4E12-95DB-1DA6BDF42228}"/>
    <cellStyle name="Normal 4 2 2 2 7 9" xfId="25504" xr:uid="{7A66365B-DE87-4CDB-A0DD-E834F2B9818A}"/>
    <cellStyle name="Normal 4 2 2 2 8" xfId="5697" xr:uid="{7F72C7F3-7354-4970-9024-D81C80115A38}"/>
    <cellStyle name="Normal 4 2 2 2 8 10" xfId="25505" xr:uid="{89EDEB03-C74E-4032-878C-D7FEB57BB91C}"/>
    <cellStyle name="Normal 4 2 2 2 8 11" xfId="25506" xr:uid="{81209707-58E8-4B15-BF1A-773EBEACB1AF}"/>
    <cellStyle name="Normal 4 2 2 2 8 12" xfId="25507" xr:uid="{DB6CFE40-0355-4C9D-8CE7-6D3C9B7E98C3}"/>
    <cellStyle name="Normal 4 2 2 2 8 13" xfId="25508" xr:uid="{12306658-D315-4853-B0A1-02ABE49297D1}"/>
    <cellStyle name="Normal 4 2 2 2 8 14" xfId="25509" xr:uid="{5D6482D9-B86F-4F0B-B204-6FEC445BFA21}"/>
    <cellStyle name="Normal 4 2 2 2 8 15" xfId="25510" xr:uid="{E5446128-3069-4E8C-93CB-1D44FB9C2A72}"/>
    <cellStyle name="Normal 4 2 2 2 8 16" xfId="25511" xr:uid="{A24A4A59-BDBB-4987-A838-8C0F0237B2D2}"/>
    <cellStyle name="Normal 4 2 2 2 8 17" xfId="25512" xr:uid="{DAD6CC2A-F757-4B25-AD92-B1930703AEFB}"/>
    <cellStyle name="Normal 4 2 2 2 8 18" xfId="25513" xr:uid="{D6CF45CB-392B-46C1-83C2-B74E3B031F5D}"/>
    <cellStyle name="Normal 4 2 2 2 8 19" xfId="25514" xr:uid="{B2AC3E32-F204-4EC6-96DE-030C50F6CCD8}"/>
    <cellStyle name="Normal 4 2 2 2 8 2" xfId="5698" xr:uid="{2D2612F4-71D3-4DAD-940C-A6032739D7C5}"/>
    <cellStyle name="Normal 4 2 2 2 8 20" xfId="25515" xr:uid="{0AAFDBBB-8388-4AB2-AEFB-8CFD6B4153EA}"/>
    <cellStyle name="Normal 4 2 2 2 8 21" xfId="25516" xr:uid="{E9633C36-09B7-4245-B67D-9032DD573CA3}"/>
    <cellStyle name="Normal 4 2 2 2 8 22" xfId="25517" xr:uid="{D531B3AA-C6E1-41D3-95EF-9D678A677F41}"/>
    <cellStyle name="Normal 4 2 2 2 8 23" xfId="25518" xr:uid="{CE6FE766-5B06-415B-BE5E-4C7B4CE595EA}"/>
    <cellStyle name="Normal 4 2 2 2 8 24" xfId="25519" xr:uid="{49382009-6774-4257-B570-9CDCC2B2A89F}"/>
    <cellStyle name="Normal 4 2 2 2 8 25" xfId="25520" xr:uid="{3A1B1934-5FC6-4BCD-9B84-08435660F921}"/>
    <cellStyle name="Normal 4 2 2 2 8 26" xfId="25521" xr:uid="{14D392AA-D5C6-41C3-85DF-CAB4733C2DD0}"/>
    <cellStyle name="Normal 4 2 2 2 8 27" xfId="25522" xr:uid="{1A8F4577-5DFA-468E-9C46-DAC280550316}"/>
    <cellStyle name="Normal 4 2 2 2 8 28" xfId="25523" xr:uid="{1EAF58DA-FA45-4AE7-BDEE-D90FB4F8B1D2}"/>
    <cellStyle name="Normal 4 2 2 2 8 29" xfId="25524" xr:uid="{CC49A17D-5D4D-47C6-9AA0-B2AE12290DD3}"/>
    <cellStyle name="Normal 4 2 2 2 8 3" xfId="25525" xr:uid="{E533613B-1563-4979-8AE2-D2876CE65229}"/>
    <cellStyle name="Normal 4 2 2 2 8 30" xfId="25526" xr:uid="{F88FD9DC-7B71-4F11-8A62-763B4D5D8164}"/>
    <cellStyle name="Normal 4 2 2 2 8 31" xfId="25527" xr:uid="{DEF9471A-433D-4011-9803-16FE3866191B}"/>
    <cellStyle name="Normal 4 2 2 2 8 4" xfId="25528" xr:uid="{3544B58A-8CE7-4498-AC7A-4795D2EC7FFF}"/>
    <cellStyle name="Normal 4 2 2 2 8 5" xfId="25529" xr:uid="{7D1A0D4E-4F04-4CFC-BEDD-16F03E7243DF}"/>
    <cellStyle name="Normal 4 2 2 2 8 6" xfId="25530" xr:uid="{B554CE0C-B406-4D4E-93AC-AB15B6582A5A}"/>
    <cellStyle name="Normal 4 2 2 2 8 7" xfId="25531" xr:uid="{45046331-01CC-4A90-B2ED-DF547F9B9956}"/>
    <cellStyle name="Normal 4 2 2 2 8 8" xfId="25532" xr:uid="{3AC93D7A-72E6-44CB-9371-19B3B23EA9E6}"/>
    <cellStyle name="Normal 4 2 2 2 8 9" xfId="25533" xr:uid="{C4FF871A-DCD7-4ED0-8FF2-D5B836770FC0}"/>
    <cellStyle name="Normal 4 2 2 2 9" xfId="5699" xr:uid="{FC8432A4-7A48-4F66-9D6E-1D37C3D57E86}"/>
    <cellStyle name="Normal 4 2 2 2 9 10" xfId="25534" xr:uid="{D538B0EE-2545-4F32-8342-FCB24326E9F1}"/>
    <cellStyle name="Normal 4 2 2 2 9 11" xfId="25535" xr:uid="{93967BAC-03D5-4B4C-88E1-1250071A83BB}"/>
    <cellStyle name="Normal 4 2 2 2 9 12" xfId="25536" xr:uid="{0DEE6702-ECDC-4F65-85F0-9BD9FAFAC16D}"/>
    <cellStyle name="Normal 4 2 2 2 9 13" xfId="25537" xr:uid="{D303AC7B-F701-474F-8879-78A0333F50A6}"/>
    <cellStyle name="Normal 4 2 2 2 9 14" xfId="25538" xr:uid="{EF8A2A23-2D21-48B7-A9B0-32BEAEEB5659}"/>
    <cellStyle name="Normal 4 2 2 2 9 15" xfId="25539" xr:uid="{06A3AB7E-A42D-4340-B380-BA4E0C8E0315}"/>
    <cellStyle name="Normal 4 2 2 2 9 16" xfId="25540" xr:uid="{DBAAC925-2D44-4BA6-BE0E-FA0F728730BC}"/>
    <cellStyle name="Normal 4 2 2 2 9 17" xfId="25541" xr:uid="{B1F10A1D-0DFF-42E8-9976-78E83B968610}"/>
    <cellStyle name="Normal 4 2 2 2 9 18" xfId="25542" xr:uid="{4D9616E3-3143-4475-8976-BDD2F19D7466}"/>
    <cellStyle name="Normal 4 2 2 2 9 19" xfId="25543" xr:uid="{ECF917B7-751E-4A70-A347-94545E9E4887}"/>
    <cellStyle name="Normal 4 2 2 2 9 2" xfId="5700" xr:uid="{9883D072-7975-401E-8AB0-364EEAD67DD1}"/>
    <cellStyle name="Normal 4 2 2 2 9 20" xfId="25544" xr:uid="{FCBB0193-C3E8-49AE-A7BA-70549220E759}"/>
    <cellStyle name="Normal 4 2 2 2 9 21" xfId="25545" xr:uid="{C6D8D390-8C0A-4317-A0A6-2C74C7467112}"/>
    <cellStyle name="Normal 4 2 2 2 9 22" xfId="25546" xr:uid="{67CA45B1-84E7-4550-B77F-EA6F6B6D025F}"/>
    <cellStyle name="Normal 4 2 2 2 9 23" xfId="25547" xr:uid="{CF72AF95-48D4-4D39-B406-95A14DC939EC}"/>
    <cellStyle name="Normal 4 2 2 2 9 24" xfId="25548" xr:uid="{235D3334-E796-42FC-8D9E-161C2C8C7BAA}"/>
    <cellStyle name="Normal 4 2 2 2 9 25" xfId="25549" xr:uid="{A8E78953-29FF-420A-B0D6-7D65532D768D}"/>
    <cellStyle name="Normal 4 2 2 2 9 26" xfId="25550" xr:uid="{0E7630A2-B28B-4AE9-B9E4-E595E681F6CC}"/>
    <cellStyle name="Normal 4 2 2 2 9 27" xfId="25551" xr:uid="{9054B6A4-E5E1-4504-AD1F-0C6E7F516719}"/>
    <cellStyle name="Normal 4 2 2 2 9 28" xfId="25552" xr:uid="{F11072EB-955D-422D-935F-D04E555A0E79}"/>
    <cellStyle name="Normal 4 2 2 2 9 29" xfId="25553" xr:uid="{2022E119-49C3-403D-B31A-A5AE807AF3C0}"/>
    <cellStyle name="Normal 4 2 2 2 9 3" xfId="25554" xr:uid="{F1CAB922-D669-42F0-8161-175BEA3B4EBA}"/>
    <cellStyle name="Normal 4 2 2 2 9 30" xfId="25555" xr:uid="{A5A30B16-E0A0-4DE7-9992-580FBE4F0BC0}"/>
    <cellStyle name="Normal 4 2 2 2 9 31" xfId="25556" xr:uid="{60523556-E91E-4C60-8307-CE0CE4C43C1B}"/>
    <cellStyle name="Normal 4 2 2 2 9 4" xfId="25557" xr:uid="{064C89A8-699F-4163-A876-7D1AB990BD59}"/>
    <cellStyle name="Normal 4 2 2 2 9 5" xfId="25558" xr:uid="{BDCF706C-F883-44B5-B3B9-7C4C14CB8686}"/>
    <cellStyle name="Normal 4 2 2 2 9 6" xfId="25559" xr:uid="{84540548-71E8-4416-9D2E-2698332A02DE}"/>
    <cellStyle name="Normal 4 2 2 2 9 7" xfId="25560" xr:uid="{32AAB7A8-2ED9-40AE-BD23-2A32D66BE3B5}"/>
    <cellStyle name="Normal 4 2 2 2 9 8" xfId="25561" xr:uid="{D1BEEA35-2DC7-4A59-AAC4-727E934C5F88}"/>
    <cellStyle name="Normal 4 2 2 2 9 9" xfId="25562" xr:uid="{76B7C58A-4EAB-4FA3-81D6-A2556789DA4D}"/>
    <cellStyle name="Normal 4 2 2 20" xfId="25563" xr:uid="{3A3BCFE7-1D0A-4D95-9E1D-95C0AC49B045}"/>
    <cellStyle name="Normal 4 2 2 21" xfId="25564" xr:uid="{93E301B0-CA22-45BA-A55D-88C078540B41}"/>
    <cellStyle name="Normal 4 2 2 22" xfId="25565" xr:uid="{A9B69D93-DDA6-48C8-931A-C134EC487E09}"/>
    <cellStyle name="Normal 4 2 2 23" xfId="25566" xr:uid="{0E62BD2D-E713-4680-8030-1A13A7A44790}"/>
    <cellStyle name="Normal 4 2 2 24" xfId="25567" xr:uid="{CEB13D6A-DB6E-442F-ADA0-E5ABF2065ECE}"/>
    <cellStyle name="Normal 4 2 2 25" xfId="25568" xr:uid="{1F00CCF9-3993-42FD-8CC7-BB2A16643540}"/>
    <cellStyle name="Normal 4 2 2 26" xfId="25569" xr:uid="{8D95575C-D068-4F4D-8FD2-5573F10EDDBC}"/>
    <cellStyle name="Normal 4 2 2 27" xfId="25570" xr:uid="{63C475DA-A60F-41C7-B55C-F10A130154CE}"/>
    <cellStyle name="Normal 4 2 2 28" xfId="25571" xr:uid="{9EF8E9A5-C5B7-494A-9972-46C1D9DFB508}"/>
    <cellStyle name="Normal 4 2 2 29" xfId="25572" xr:uid="{4281F27B-739C-494F-AA84-8A31478218E5}"/>
    <cellStyle name="Normal 4 2 2 3" xfId="5701" xr:uid="{880CB740-8690-4774-BF11-8586DBDA55F9}"/>
    <cellStyle name="Normal 4 2 2 3 10" xfId="25573" xr:uid="{DFF68863-163F-437D-A835-5882E7B956D0}"/>
    <cellStyle name="Normal 4 2 2 3 10 2" xfId="25574" xr:uid="{2C30348A-86B2-43E7-9BD8-6B39008FD95A}"/>
    <cellStyle name="Normal 4 2 2 3 11" xfId="25575" xr:uid="{132F338E-FD0D-45F1-BEA1-855931332324}"/>
    <cellStyle name="Normal 4 2 2 3 2" xfId="5702" xr:uid="{8CEB50CD-00A6-4FF8-AA5F-785B6AA2E9C2}"/>
    <cellStyle name="Normal 4 2 2 3 2 10" xfId="25576" xr:uid="{ED85E5CD-85B0-45FA-BD83-BB7CE131A5CA}"/>
    <cellStyle name="Normal 4 2 2 3 2 11" xfId="25577" xr:uid="{4B18893A-B106-4BF7-88CD-77632489A249}"/>
    <cellStyle name="Normal 4 2 2 3 2 12" xfId="25578" xr:uid="{99D8D2EB-E6B3-4F36-8D57-19E03F64956F}"/>
    <cellStyle name="Normal 4 2 2 3 2 13" xfId="25579" xr:uid="{775CA732-BC10-4F8F-9C5E-0CCFBEF5B4C5}"/>
    <cellStyle name="Normal 4 2 2 3 2 14" xfId="25580" xr:uid="{8896E02E-58E6-4CFE-B5F5-4A9C76D9171D}"/>
    <cellStyle name="Normal 4 2 2 3 2 15" xfId="25581" xr:uid="{A822136F-28B1-4F71-AB00-318067D01485}"/>
    <cellStyle name="Normal 4 2 2 3 2 16" xfId="25582" xr:uid="{ACD404BD-F9E8-4BCE-9CAB-01EC738CDAF3}"/>
    <cellStyle name="Normal 4 2 2 3 2 17" xfId="25583" xr:uid="{542F38E5-8BD4-4E16-9F3D-6B2C5A20859E}"/>
    <cellStyle name="Normal 4 2 2 3 2 18" xfId="25584" xr:uid="{E4607ACB-73FF-437E-8E25-2A943BE93CCF}"/>
    <cellStyle name="Normal 4 2 2 3 2 19" xfId="25585" xr:uid="{208F2423-7BE9-493F-82C5-F8BE5F05CDCF}"/>
    <cellStyle name="Normal 4 2 2 3 2 2" xfId="5703" xr:uid="{EC155DCA-0ECC-455A-BFCB-87F8EB70ACE3}"/>
    <cellStyle name="Normal 4 2 2 3 2 20" xfId="25586" xr:uid="{E1777C49-F6C8-4E74-99D5-C05EDC9FE6E2}"/>
    <cellStyle name="Normal 4 2 2 3 2 21" xfId="25587" xr:uid="{3A0BBFCD-447F-43AE-A255-E0269AEC13C2}"/>
    <cellStyle name="Normal 4 2 2 3 2 22" xfId="25588" xr:uid="{8B71D8E7-3595-47EF-BE73-EDB8AF1ABF69}"/>
    <cellStyle name="Normal 4 2 2 3 2 23" xfId="25589" xr:uid="{E2740757-54D6-4433-A246-A4C7407D59F5}"/>
    <cellStyle name="Normal 4 2 2 3 2 24" xfId="25590" xr:uid="{54E2292C-1E26-45DF-8C34-F1DF7EAB1038}"/>
    <cellStyle name="Normal 4 2 2 3 2 25" xfId="25591" xr:uid="{7E04B4E2-58AE-4578-93BF-54873722625B}"/>
    <cellStyle name="Normal 4 2 2 3 2 26" xfId="25592" xr:uid="{1F207384-0240-4E3A-B134-154633033843}"/>
    <cellStyle name="Normal 4 2 2 3 2 27" xfId="25593" xr:uid="{7427033D-53C1-412C-8CDB-A7088544A8E5}"/>
    <cellStyle name="Normal 4 2 2 3 2 28" xfId="25594" xr:uid="{1EFD3B60-A742-4A88-BA70-794F5888122B}"/>
    <cellStyle name="Normal 4 2 2 3 2 29" xfId="25595" xr:uid="{C136342D-0340-42F8-927E-10E8F1C7DD93}"/>
    <cellStyle name="Normal 4 2 2 3 2 3" xfId="25596" xr:uid="{2D7C678F-387F-49E3-A025-5ECB934E17EE}"/>
    <cellStyle name="Normal 4 2 2 3 2 30" xfId="25597" xr:uid="{4D665A43-9E7B-4C3B-9E5B-B32578A71F94}"/>
    <cellStyle name="Normal 4 2 2 3 2 31" xfId="25598" xr:uid="{C083D56D-1ABF-4F45-B489-FC83C5D8AFB8}"/>
    <cellStyle name="Normal 4 2 2 3 2 4" xfId="25599" xr:uid="{637F99A9-249D-4FA2-942E-C70AD58C45DE}"/>
    <cellStyle name="Normal 4 2 2 3 2 5" xfId="25600" xr:uid="{EB70BD13-3AD6-4A90-9044-810B7F58FD5C}"/>
    <cellStyle name="Normal 4 2 2 3 2 6" xfId="25601" xr:uid="{65738293-17BE-4ADC-8E0B-AB35026D0BF7}"/>
    <cellStyle name="Normal 4 2 2 3 2 7" xfId="25602" xr:uid="{0B23F551-E858-483D-9F75-9545F8F9955A}"/>
    <cellStyle name="Normal 4 2 2 3 2 8" xfId="25603" xr:uid="{25D983C6-C56B-4B17-80B1-234B8F8D9367}"/>
    <cellStyle name="Normal 4 2 2 3 2 9" xfId="25604" xr:uid="{753BF076-FD53-42FE-AA2C-15C6186CE62A}"/>
    <cellStyle name="Normal 4 2 2 3 3" xfId="5704" xr:uid="{DD4DEA6C-10A0-4E7F-A782-6BE4DAE36EDE}"/>
    <cellStyle name="Normal 4 2 2 3 3 10" xfId="25605" xr:uid="{881EC922-ED36-4642-A73F-E9578CDFC43F}"/>
    <cellStyle name="Normal 4 2 2 3 3 11" xfId="25606" xr:uid="{5E56F86F-CEDF-4EBE-AE82-174FA85702A8}"/>
    <cellStyle name="Normal 4 2 2 3 3 12" xfId="25607" xr:uid="{36E898E6-D7D0-4C6C-A039-BA9B6F789497}"/>
    <cellStyle name="Normal 4 2 2 3 3 13" xfId="25608" xr:uid="{4CF33562-57A9-4383-8DDD-9F1D65AC8352}"/>
    <cellStyle name="Normal 4 2 2 3 3 14" xfId="25609" xr:uid="{74949A80-D340-434D-81EE-2B1FF8840CAA}"/>
    <cellStyle name="Normal 4 2 2 3 3 15" xfId="25610" xr:uid="{220B4B96-C103-4B07-90F5-0D715058B8AB}"/>
    <cellStyle name="Normal 4 2 2 3 3 16" xfId="25611" xr:uid="{E22E16E8-40B6-4CF7-A6BF-3C4E0BB5948A}"/>
    <cellStyle name="Normal 4 2 2 3 3 17" xfId="25612" xr:uid="{691CB683-EADA-489C-965E-7C19D8696CC0}"/>
    <cellStyle name="Normal 4 2 2 3 3 18" xfId="25613" xr:uid="{193EC3D6-8CF4-4BE4-8AF8-B32B6B50A1C0}"/>
    <cellStyle name="Normal 4 2 2 3 3 19" xfId="25614" xr:uid="{3FD29312-54CD-41E5-B9F1-A1BCCE2E6E4E}"/>
    <cellStyle name="Normal 4 2 2 3 3 2" xfId="5705" xr:uid="{C93C05C6-4147-496C-87A5-49326EDA4C61}"/>
    <cellStyle name="Normal 4 2 2 3 3 20" xfId="25615" xr:uid="{2B0633E2-6984-4FB6-8550-B9586866B054}"/>
    <cellStyle name="Normal 4 2 2 3 3 21" xfId="25616" xr:uid="{8E52A236-037F-4CA2-BEAB-8ED2E8ACD2F7}"/>
    <cellStyle name="Normal 4 2 2 3 3 22" xfId="25617" xr:uid="{4464BB2C-EF8A-4463-B122-A4151787FE99}"/>
    <cellStyle name="Normal 4 2 2 3 3 23" xfId="25618" xr:uid="{6FBD921E-680C-4C67-94D5-0EFD3F4F6A5A}"/>
    <cellStyle name="Normal 4 2 2 3 3 24" xfId="25619" xr:uid="{78CAC98A-5EBF-491B-9550-23AE76528BBE}"/>
    <cellStyle name="Normal 4 2 2 3 3 25" xfId="25620" xr:uid="{4743BF4F-5520-462F-904B-73B21A6963D7}"/>
    <cellStyle name="Normal 4 2 2 3 3 26" xfId="25621" xr:uid="{5A39B5EA-8F2E-4E7E-A819-47CFAD1477CC}"/>
    <cellStyle name="Normal 4 2 2 3 3 27" xfId="25622" xr:uid="{839BF085-9DA2-49B0-B19F-E882DF3590CE}"/>
    <cellStyle name="Normal 4 2 2 3 3 28" xfId="25623" xr:uid="{FDE0A5A8-13FF-4EB6-B2F8-6B470F6F3088}"/>
    <cellStyle name="Normal 4 2 2 3 3 29" xfId="25624" xr:uid="{C21375E9-8316-48E6-B70C-90CD5289B337}"/>
    <cellStyle name="Normal 4 2 2 3 3 3" xfId="25625" xr:uid="{72E83696-14E7-460D-955D-169B791FB0CA}"/>
    <cellStyle name="Normal 4 2 2 3 3 30" xfId="25626" xr:uid="{63623F95-F38A-46C2-B7DE-248CA4740A02}"/>
    <cellStyle name="Normal 4 2 2 3 3 31" xfId="25627" xr:uid="{D2EBD809-233E-429A-A868-13F9FB221178}"/>
    <cellStyle name="Normal 4 2 2 3 3 4" xfId="25628" xr:uid="{A6B673B2-764C-4267-AE2C-A2425E3EE734}"/>
    <cellStyle name="Normal 4 2 2 3 3 5" xfId="25629" xr:uid="{1E398704-60B5-4B75-889A-0AF50834FECC}"/>
    <cellStyle name="Normal 4 2 2 3 3 6" xfId="25630" xr:uid="{4DDBCB2A-FC41-4940-9216-F5B2B2166C65}"/>
    <cellStyle name="Normal 4 2 2 3 3 7" xfId="25631" xr:uid="{BED93C24-E8F6-4C3C-83C3-281D45395846}"/>
    <cellStyle name="Normal 4 2 2 3 3 8" xfId="25632" xr:uid="{68DE7DE4-5BA3-498B-9D51-3FCB8E6B211E}"/>
    <cellStyle name="Normal 4 2 2 3 3 9" xfId="25633" xr:uid="{D9078FF6-0D6A-4586-BEA3-E98B96D6EEE0}"/>
    <cellStyle name="Normal 4 2 2 3 4" xfId="5706" xr:uid="{13424EDD-29C9-40C8-A0D8-EA5ECD234810}"/>
    <cellStyle name="Normal 4 2 2 3 4 10" xfId="25634" xr:uid="{5A63F668-6499-46A2-946C-348AC41BB76D}"/>
    <cellStyle name="Normal 4 2 2 3 4 11" xfId="25635" xr:uid="{33C40481-FAA2-471F-8667-4B99B7DD5AFB}"/>
    <cellStyle name="Normal 4 2 2 3 4 12" xfId="25636" xr:uid="{2A0B5BAA-D5E5-43EE-84ED-742911D7E158}"/>
    <cellStyle name="Normal 4 2 2 3 4 13" xfId="25637" xr:uid="{9AB308C5-9CCE-46B0-9BD0-C4F5595F803B}"/>
    <cellStyle name="Normal 4 2 2 3 4 14" xfId="25638" xr:uid="{3874182B-130C-4B63-A277-88A91CBE0810}"/>
    <cellStyle name="Normal 4 2 2 3 4 15" xfId="25639" xr:uid="{6BC7188B-1A04-4038-8C81-B33A3C858EFA}"/>
    <cellStyle name="Normal 4 2 2 3 4 16" xfId="25640" xr:uid="{FC1C9663-19C4-45E2-BD4C-1732427B71DB}"/>
    <cellStyle name="Normal 4 2 2 3 4 17" xfId="25641" xr:uid="{ECCC73AA-0A57-4430-AF4F-42B2504D3196}"/>
    <cellStyle name="Normal 4 2 2 3 4 18" xfId="25642" xr:uid="{19AD93FF-1138-4F65-B7CF-B35621FD6F6B}"/>
    <cellStyle name="Normal 4 2 2 3 4 19" xfId="25643" xr:uid="{5552E6F9-151A-4FB5-A5EB-F78FD06FC9D2}"/>
    <cellStyle name="Normal 4 2 2 3 4 2" xfId="5707" xr:uid="{3AE7835A-D63A-491C-ABDF-7EAA57CEB0FA}"/>
    <cellStyle name="Normal 4 2 2 3 4 20" xfId="25644" xr:uid="{CFC89ABE-2D7B-493A-AF59-0010F221F778}"/>
    <cellStyle name="Normal 4 2 2 3 4 21" xfId="25645" xr:uid="{95848897-EB74-42AD-9247-FBEFF03194BB}"/>
    <cellStyle name="Normal 4 2 2 3 4 22" xfId="25646" xr:uid="{9FEFE1B0-DFD4-44FF-889F-994C258C4B67}"/>
    <cellStyle name="Normal 4 2 2 3 4 23" xfId="25647" xr:uid="{2CD50178-3EC7-452D-902D-ADCD31070AFE}"/>
    <cellStyle name="Normal 4 2 2 3 4 24" xfId="25648" xr:uid="{CC00D66D-9606-47E9-B9CA-443EEF869C2D}"/>
    <cellStyle name="Normal 4 2 2 3 4 25" xfId="25649" xr:uid="{953C6AA7-815E-4874-B255-5B9D1BF7D6B9}"/>
    <cellStyle name="Normal 4 2 2 3 4 26" xfId="25650" xr:uid="{2E79400C-F81B-40C1-99F5-74875603CDEC}"/>
    <cellStyle name="Normal 4 2 2 3 4 27" xfId="25651" xr:uid="{C96D3457-5BBB-4E2A-9D9E-46FC4657644E}"/>
    <cellStyle name="Normal 4 2 2 3 4 28" xfId="25652" xr:uid="{602BF1C9-04F5-426C-A1CF-4F752DA48378}"/>
    <cellStyle name="Normal 4 2 2 3 4 29" xfId="25653" xr:uid="{04618102-D24C-4230-ADD5-6B6B37F6E5D9}"/>
    <cellStyle name="Normal 4 2 2 3 4 3" xfId="25654" xr:uid="{1A6C754F-474C-454A-ADC4-0A8F7B01256F}"/>
    <cellStyle name="Normal 4 2 2 3 4 30" xfId="25655" xr:uid="{CA19D0A0-2D61-4525-AE02-E77262F8A6B6}"/>
    <cellStyle name="Normal 4 2 2 3 4 31" xfId="25656" xr:uid="{D3F83E76-A3AA-476F-82A8-B9E4C1D3D1AB}"/>
    <cellStyle name="Normal 4 2 2 3 4 4" xfId="25657" xr:uid="{80FE259C-99CE-4FA1-992C-DE317641152C}"/>
    <cellStyle name="Normal 4 2 2 3 4 5" xfId="25658" xr:uid="{0A584669-DABC-4821-BDCE-CC242437CBE0}"/>
    <cellStyle name="Normal 4 2 2 3 4 6" xfId="25659" xr:uid="{42E6FE21-F427-4B0E-84E6-D6F70D57A473}"/>
    <cellStyle name="Normal 4 2 2 3 4 7" xfId="25660" xr:uid="{57D67E55-676A-4975-A66D-322C4A96E26B}"/>
    <cellStyle name="Normal 4 2 2 3 4 8" xfId="25661" xr:uid="{49C67C8F-C273-434D-9E03-01C691EDE2CE}"/>
    <cellStyle name="Normal 4 2 2 3 4 9" xfId="25662" xr:uid="{4B081A44-948F-42F3-A647-E7D05A9DC57A}"/>
    <cellStyle name="Normal 4 2 2 3 5" xfId="5708" xr:uid="{3D7A05E7-3465-4DFF-944E-F9A427D1E4FB}"/>
    <cellStyle name="Normal 4 2 2 3 5 10" xfId="25663" xr:uid="{9963F636-F145-4AE8-BA62-E81D428DF22F}"/>
    <cellStyle name="Normal 4 2 2 3 5 11" xfId="25664" xr:uid="{29CA4C8B-2C52-428B-861F-3E304EDBDE9C}"/>
    <cellStyle name="Normal 4 2 2 3 5 12" xfId="25665" xr:uid="{ADD625DD-F3C6-4DE2-A76F-75FA46268D1A}"/>
    <cellStyle name="Normal 4 2 2 3 5 13" xfId="25666" xr:uid="{36E4958F-681A-49D3-A5B3-865C46199B78}"/>
    <cellStyle name="Normal 4 2 2 3 5 14" xfId="25667" xr:uid="{72792DD7-87AE-44B9-B872-250DF01CF7BF}"/>
    <cellStyle name="Normal 4 2 2 3 5 15" xfId="25668" xr:uid="{DFE57503-005B-466B-A143-F48ABDEF84AC}"/>
    <cellStyle name="Normal 4 2 2 3 5 16" xfId="25669" xr:uid="{26DB3079-AF1C-4A5A-8190-1B491F0467AA}"/>
    <cellStyle name="Normal 4 2 2 3 5 17" xfId="25670" xr:uid="{1B196ADE-D4C2-4620-9F06-A6CED11FB5FD}"/>
    <cellStyle name="Normal 4 2 2 3 5 18" xfId="25671" xr:uid="{CAFC57A7-03AA-46C9-9509-37D87743EF38}"/>
    <cellStyle name="Normal 4 2 2 3 5 19" xfId="25672" xr:uid="{B9A5FB55-69FF-45A4-96EC-5EC25C726D2C}"/>
    <cellStyle name="Normal 4 2 2 3 5 2" xfId="5709" xr:uid="{34FA457A-049E-4551-8A38-17D1F7C36542}"/>
    <cellStyle name="Normal 4 2 2 3 5 20" xfId="25673" xr:uid="{8C38940F-8865-4BE2-BD37-A98D0D9D6818}"/>
    <cellStyle name="Normal 4 2 2 3 5 21" xfId="25674" xr:uid="{15962745-2A8F-4F4C-B3C1-EE46568FCDD2}"/>
    <cellStyle name="Normal 4 2 2 3 5 22" xfId="25675" xr:uid="{2EF11ED8-F581-4397-A07C-78E5DF74F52B}"/>
    <cellStyle name="Normal 4 2 2 3 5 23" xfId="25676" xr:uid="{F9FC46A4-4629-401D-900F-30708D168BA6}"/>
    <cellStyle name="Normal 4 2 2 3 5 24" xfId="25677" xr:uid="{D9AF283D-9A11-4051-9615-66B96557B218}"/>
    <cellStyle name="Normal 4 2 2 3 5 25" xfId="25678" xr:uid="{F5C88EBB-CF57-415C-B251-B67D68DAEC14}"/>
    <cellStyle name="Normal 4 2 2 3 5 26" xfId="25679" xr:uid="{097D0F12-6BF4-4FA9-9FD0-F14227FEAF99}"/>
    <cellStyle name="Normal 4 2 2 3 5 27" xfId="25680" xr:uid="{554A93EE-738B-436B-AA3D-EBC2933479A7}"/>
    <cellStyle name="Normal 4 2 2 3 5 28" xfId="25681" xr:uid="{47EF7A81-701C-4142-9853-5C18C4FA7049}"/>
    <cellStyle name="Normal 4 2 2 3 5 29" xfId="25682" xr:uid="{AAC26289-7811-46E0-8FD0-55C46AD6DD4F}"/>
    <cellStyle name="Normal 4 2 2 3 5 3" xfId="25683" xr:uid="{62510A6D-07D3-480B-A736-8B081C08C651}"/>
    <cellStyle name="Normal 4 2 2 3 5 30" xfId="25684" xr:uid="{D127EB4B-F6E8-4031-8E3A-397019E994FF}"/>
    <cellStyle name="Normal 4 2 2 3 5 31" xfId="25685" xr:uid="{B2174C4D-92F3-45DE-80E4-FB5C7CE2AE34}"/>
    <cellStyle name="Normal 4 2 2 3 5 4" xfId="25686" xr:uid="{212E1D4E-CA6A-4F7C-A8FA-EFBEAFA44A50}"/>
    <cellStyle name="Normal 4 2 2 3 5 5" xfId="25687" xr:uid="{B0FE8675-1497-4E58-8913-923915D6CA60}"/>
    <cellStyle name="Normal 4 2 2 3 5 6" xfId="25688" xr:uid="{D5706D59-82B3-4272-9E2D-B9795E0669BB}"/>
    <cellStyle name="Normal 4 2 2 3 5 7" xfId="25689" xr:uid="{05C86831-FB7E-4201-9F81-A277237E35DA}"/>
    <cellStyle name="Normal 4 2 2 3 5 8" xfId="25690" xr:uid="{AA62DA1B-26B4-468F-A326-5CDE3997DA69}"/>
    <cellStyle name="Normal 4 2 2 3 5 9" xfId="25691" xr:uid="{DF96F6CE-ED1E-497D-ADF8-A0ED01D4B763}"/>
    <cellStyle name="Normal 4 2 2 3 6" xfId="5710" xr:uid="{6AB56372-0AE2-4153-99A3-6D9D1382DE04}"/>
    <cellStyle name="Normal 4 2 2 3 6 10" xfId="25692" xr:uid="{CE1D6B0A-9DCB-43EA-BCB5-90B79CBE55EF}"/>
    <cellStyle name="Normal 4 2 2 3 6 11" xfId="25693" xr:uid="{D3C4B290-E72E-4C78-88D1-6F544C4460D1}"/>
    <cellStyle name="Normal 4 2 2 3 6 12" xfId="25694" xr:uid="{5F6622A0-882E-428F-86A9-0FAAC05C4F7E}"/>
    <cellStyle name="Normal 4 2 2 3 6 13" xfId="25695" xr:uid="{E60D7214-1B2E-4C84-AB89-2245D2C91CD3}"/>
    <cellStyle name="Normal 4 2 2 3 6 14" xfId="25696" xr:uid="{0A9F2A80-303C-4758-8D52-02FF130DE3C5}"/>
    <cellStyle name="Normal 4 2 2 3 6 15" xfId="25697" xr:uid="{3239360B-D86D-407B-9245-94D307E40D6D}"/>
    <cellStyle name="Normal 4 2 2 3 6 16" xfId="25698" xr:uid="{6483266A-58F6-474E-87B1-83F626BB466A}"/>
    <cellStyle name="Normal 4 2 2 3 6 17" xfId="25699" xr:uid="{619A49AE-81C4-4433-9AD8-9AD52DBDF894}"/>
    <cellStyle name="Normal 4 2 2 3 6 18" xfId="25700" xr:uid="{ACDADAAE-59BE-4EBC-9351-85DA5D07FD58}"/>
    <cellStyle name="Normal 4 2 2 3 6 19" xfId="25701" xr:uid="{1DA1ADF9-D1B5-4DE0-9BC7-2FCDD5806A64}"/>
    <cellStyle name="Normal 4 2 2 3 6 2" xfId="5711" xr:uid="{54F5C461-7D78-44B8-B442-1332D5FBEAFD}"/>
    <cellStyle name="Normal 4 2 2 3 6 20" xfId="25702" xr:uid="{2ED0BC0A-3837-4EBB-B8BF-4C1B3FDA3F42}"/>
    <cellStyle name="Normal 4 2 2 3 6 21" xfId="25703" xr:uid="{E588BFC5-750E-4EFA-B2CB-B4A110BD72A2}"/>
    <cellStyle name="Normal 4 2 2 3 6 22" xfId="25704" xr:uid="{2628011D-FDD1-44BA-A970-0AEED9AA7AAA}"/>
    <cellStyle name="Normal 4 2 2 3 6 23" xfId="25705" xr:uid="{BEE25D6E-8028-42F8-8BBB-E040EDD5CAB5}"/>
    <cellStyle name="Normal 4 2 2 3 6 24" xfId="25706" xr:uid="{F2851450-D473-4C83-A7E4-1D0490C5F956}"/>
    <cellStyle name="Normal 4 2 2 3 6 25" xfId="25707" xr:uid="{4724F270-6A56-49E5-B2A9-E2F02C8085E7}"/>
    <cellStyle name="Normal 4 2 2 3 6 26" xfId="25708" xr:uid="{31C7F9D7-76D7-4A83-A0DA-5937AE5FC7F2}"/>
    <cellStyle name="Normal 4 2 2 3 6 27" xfId="25709" xr:uid="{920F3450-2AF1-4F66-89C3-AC43A4292F7F}"/>
    <cellStyle name="Normal 4 2 2 3 6 28" xfId="25710" xr:uid="{F1B5C539-0CE0-460D-96DF-CC84318D607D}"/>
    <cellStyle name="Normal 4 2 2 3 6 29" xfId="25711" xr:uid="{318395F2-3C3D-40DC-B961-12C3225C6701}"/>
    <cellStyle name="Normal 4 2 2 3 6 3" xfId="25712" xr:uid="{7CD0C3F9-5EA0-43E2-8E11-A0BD70F25199}"/>
    <cellStyle name="Normal 4 2 2 3 6 30" xfId="25713" xr:uid="{D9FF31C1-EA6E-4371-9F7A-CC6B6696027D}"/>
    <cellStyle name="Normal 4 2 2 3 6 31" xfId="25714" xr:uid="{E71EAC1A-9D17-4082-9BFB-CE51ECD06504}"/>
    <cellStyle name="Normal 4 2 2 3 6 4" xfId="25715" xr:uid="{12BD631A-CA52-496D-8E8A-6160A283EFC3}"/>
    <cellStyle name="Normal 4 2 2 3 6 5" xfId="25716" xr:uid="{DD195C37-7487-4941-986E-4D17B06F7AEF}"/>
    <cellStyle name="Normal 4 2 2 3 6 6" xfId="25717" xr:uid="{C18434B2-F2FF-4EC6-9A0B-C2085ECD5EA8}"/>
    <cellStyle name="Normal 4 2 2 3 6 7" xfId="25718" xr:uid="{AB92B7B2-90AC-487C-9FA9-B9C3872528BA}"/>
    <cellStyle name="Normal 4 2 2 3 6 8" xfId="25719" xr:uid="{A041D0D8-7E3C-475C-B60F-D13AEB4B6E38}"/>
    <cellStyle name="Normal 4 2 2 3 6 9" xfId="25720" xr:uid="{69A8204F-2217-4685-AEE5-C023DE0079DF}"/>
    <cellStyle name="Normal 4 2 2 3 7" xfId="5712" xr:uid="{F2994152-14B8-4355-87ED-A223E25CC26C}"/>
    <cellStyle name="Normal 4 2 2 3 7 10" xfId="25721" xr:uid="{F23EE7A9-4F56-4F22-A677-5DF982A4EA9A}"/>
    <cellStyle name="Normal 4 2 2 3 7 11" xfId="25722" xr:uid="{0CC3CA40-3BC1-4137-8EAC-073943C53BAC}"/>
    <cellStyle name="Normal 4 2 2 3 7 12" xfId="25723" xr:uid="{6ED8C30A-E06E-44AF-B4FC-F94B1DD15B3B}"/>
    <cellStyle name="Normal 4 2 2 3 7 13" xfId="25724" xr:uid="{7FB13CA4-6F38-4400-ABE2-4EEE0A9167D1}"/>
    <cellStyle name="Normal 4 2 2 3 7 14" xfId="25725" xr:uid="{9318D5F3-B796-4F55-B257-78DA2C63FFD0}"/>
    <cellStyle name="Normal 4 2 2 3 7 15" xfId="25726" xr:uid="{7BB38715-60B5-45E4-9896-8BE83A64BEE0}"/>
    <cellStyle name="Normal 4 2 2 3 7 16" xfId="25727" xr:uid="{074EAB4C-71D8-432D-99EC-E9CFD91D1D14}"/>
    <cellStyle name="Normal 4 2 2 3 7 17" xfId="25728" xr:uid="{3D95E21C-13DE-4B40-B71F-DA400C94A347}"/>
    <cellStyle name="Normal 4 2 2 3 7 18" xfId="25729" xr:uid="{BB83B8AD-6722-405F-BF13-44FCD56667C6}"/>
    <cellStyle name="Normal 4 2 2 3 7 19" xfId="25730" xr:uid="{2D171EA6-D68B-4760-BDA8-38B79593D469}"/>
    <cellStyle name="Normal 4 2 2 3 7 2" xfId="5713" xr:uid="{33F47482-7A8E-469B-897D-A87CD3D7C7A6}"/>
    <cellStyle name="Normal 4 2 2 3 7 20" xfId="25731" xr:uid="{E2C612B3-96CA-477E-973B-BC94BCE804F1}"/>
    <cellStyle name="Normal 4 2 2 3 7 21" xfId="25732" xr:uid="{EF78EC40-5C09-4B6E-AADB-A056BB3EE7A3}"/>
    <cellStyle name="Normal 4 2 2 3 7 22" xfId="25733" xr:uid="{83545FBE-5C63-4741-9A52-C469CD27B3F7}"/>
    <cellStyle name="Normal 4 2 2 3 7 23" xfId="25734" xr:uid="{7899CA06-E480-45F9-9636-C949D4DC1265}"/>
    <cellStyle name="Normal 4 2 2 3 7 24" xfId="25735" xr:uid="{C18FF659-3128-4943-A338-F22EB163602D}"/>
    <cellStyle name="Normal 4 2 2 3 7 25" xfId="25736" xr:uid="{CCA217A7-3B5C-4800-8AAC-3751544A8008}"/>
    <cellStyle name="Normal 4 2 2 3 7 26" xfId="25737" xr:uid="{B3B5E0DF-B4CA-4488-98F2-9FFCCBAD80D5}"/>
    <cellStyle name="Normal 4 2 2 3 7 27" xfId="25738" xr:uid="{E05B3054-7BC4-40D5-9E46-DC94AC7C12FA}"/>
    <cellStyle name="Normal 4 2 2 3 7 28" xfId="25739" xr:uid="{87C1B687-AA21-4369-803B-DDD66E515F26}"/>
    <cellStyle name="Normal 4 2 2 3 7 29" xfId="25740" xr:uid="{AE2EAE7F-DDF6-4518-B3FB-CDA177B2FCE9}"/>
    <cellStyle name="Normal 4 2 2 3 7 3" xfId="25741" xr:uid="{8CB6BA62-DE96-4A70-9FD5-8FEF7A4310AF}"/>
    <cellStyle name="Normal 4 2 2 3 7 30" xfId="25742" xr:uid="{13B2D69E-8250-451D-ACFD-F71A29B2A2FE}"/>
    <cellStyle name="Normal 4 2 2 3 7 31" xfId="25743" xr:uid="{DE2D1A40-3788-4D11-80CB-B9AA14111D3D}"/>
    <cellStyle name="Normal 4 2 2 3 7 4" xfId="25744" xr:uid="{2BB46FE2-C251-4525-8DA5-EB17BD9BB289}"/>
    <cellStyle name="Normal 4 2 2 3 7 5" xfId="25745" xr:uid="{4E65BA75-A2FC-4849-AD5D-4ACED50FD5D7}"/>
    <cellStyle name="Normal 4 2 2 3 7 6" xfId="25746" xr:uid="{5C56D0F6-FD68-45B9-A415-790E6D428CCF}"/>
    <cellStyle name="Normal 4 2 2 3 7 7" xfId="25747" xr:uid="{3ACC18A0-873B-467E-B258-9142F95D55EF}"/>
    <cellStyle name="Normal 4 2 2 3 7 8" xfId="25748" xr:uid="{0A2981E2-34CF-46EB-B7F3-D589724415C3}"/>
    <cellStyle name="Normal 4 2 2 3 7 9" xfId="25749" xr:uid="{473A7CBB-74CE-4036-852F-69BDE714D13A}"/>
    <cellStyle name="Normal 4 2 2 3 8" xfId="5714" xr:uid="{22A6E6F2-993F-4035-896D-6329A6147E4C}"/>
    <cellStyle name="Normal 4 2 2 3 8 10" xfId="25750" xr:uid="{87317167-FBE5-422C-8AC1-A97E4A8062B5}"/>
    <cellStyle name="Normal 4 2 2 3 8 11" xfId="25751" xr:uid="{3310A96C-8CA4-42F4-83D4-18AB31D2C989}"/>
    <cellStyle name="Normal 4 2 2 3 8 12" xfId="25752" xr:uid="{595FDE95-F8C0-4947-AE24-5FBDB2F29F7D}"/>
    <cellStyle name="Normal 4 2 2 3 8 13" xfId="25753" xr:uid="{CD647288-7AAA-40D7-9396-A8118997B6ED}"/>
    <cellStyle name="Normal 4 2 2 3 8 14" xfId="25754" xr:uid="{854BBD99-BBE8-4903-BFD2-9AA5D0641B95}"/>
    <cellStyle name="Normal 4 2 2 3 8 15" xfId="25755" xr:uid="{FE88A20D-7C40-4F20-9946-28D944E83799}"/>
    <cellStyle name="Normal 4 2 2 3 8 16" xfId="25756" xr:uid="{E3B899C6-6C78-4E69-A3BE-E0CAE3CF7815}"/>
    <cellStyle name="Normal 4 2 2 3 8 17" xfId="25757" xr:uid="{BA758578-F17E-45AD-8388-F77E99E1C20F}"/>
    <cellStyle name="Normal 4 2 2 3 8 18" xfId="25758" xr:uid="{C934150E-B3FB-421D-972C-4CBAD3C0ECA2}"/>
    <cellStyle name="Normal 4 2 2 3 8 19" xfId="25759" xr:uid="{791BFAB8-0C88-4B93-8286-027C52E84D90}"/>
    <cellStyle name="Normal 4 2 2 3 8 2" xfId="5715" xr:uid="{E90F5D7C-B754-45C3-B616-55D33D713A00}"/>
    <cellStyle name="Normal 4 2 2 3 8 20" xfId="25760" xr:uid="{AD8A25ED-D592-470F-8C27-77C2722A745E}"/>
    <cellStyle name="Normal 4 2 2 3 8 21" xfId="25761" xr:uid="{EE31C744-AC4F-46A4-980D-8B852F1E3701}"/>
    <cellStyle name="Normal 4 2 2 3 8 22" xfId="25762" xr:uid="{2A7F9376-91A8-4329-9DE9-874C1AB33C6D}"/>
    <cellStyle name="Normal 4 2 2 3 8 23" xfId="25763" xr:uid="{411E8B46-C533-4B53-9A58-EC7BD5F0166A}"/>
    <cellStyle name="Normal 4 2 2 3 8 24" xfId="25764" xr:uid="{3DD8849A-4A6D-498F-A968-CAA86BCFF5D0}"/>
    <cellStyle name="Normal 4 2 2 3 8 25" xfId="25765" xr:uid="{CE889DC4-E06E-48AC-B8F9-95B9DEDCFD43}"/>
    <cellStyle name="Normal 4 2 2 3 8 26" xfId="25766" xr:uid="{2245C6C2-20E3-4690-B57C-6905B50E2609}"/>
    <cellStyle name="Normal 4 2 2 3 8 27" xfId="25767" xr:uid="{3A9A26EB-47BE-4F59-BDFE-B4B38AAA19F3}"/>
    <cellStyle name="Normal 4 2 2 3 8 28" xfId="25768" xr:uid="{22B1216A-D61F-415B-909D-461782FC1310}"/>
    <cellStyle name="Normal 4 2 2 3 8 29" xfId="25769" xr:uid="{5F484358-0AAE-4BEF-889D-52730FFA2480}"/>
    <cellStyle name="Normal 4 2 2 3 8 3" xfId="25770" xr:uid="{15AA0E96-DEA1-42FF-83E1-45C8BEECC884}"/>
    <cellStyle name="Normal 4 2 2 3 8 30" xfId="25771" xr:uid="{ECAA77EE-CAB1-4B98-89B7-34025B97FAF6}"/>
    <cellStyle name="Normal 4 2 2 3 8 31" xfId="25772" xr:uid="{90BFFDF9-7401-4605-85DD-083D42B019F3}"/>
    <cellStyle name="Normal 4 2 2 3 8 4" xfId="25773" xr:uid="{364C32DD-C988-4C79-924B-831BDF6A915A}"/>
    <cellStyle name="Normal 4 2 2 3 8 5" xfId="25774" xr:uid="{37B6C94C-FBFD-4B78-86A4-CB224476DBA3}"/>
    <cellStyle name="Normal 4 2 2 3 8 6" xfId="25775" xr:uid="{BC26B765-44D4-40CC-B8AF-884B784018FE}"/>
    <cellStyle name="Normal 4 2 2 3 8 7" xfId="25776" xr:uid="{24A45A71-BCF6-4158-8DFF-30378FEADF36}"/>
    <cellStyle name="Normal 4 2 2 3 8 8" xfId="25777" xr:uid="{44ACF1E9-0603-4AC9-824C-667BE1CE4F7A}"/>
    <cellStyle name="Normal 4 2 2 3 8 9" xfId="25778" xr:uid="{94B3F1CD-0CCF-486C-9892-46DA0A2CFC75}"/>
    <cellStyle name="Normal 4 2 2 3 9" xfId="5716" xr:uid="{DE826E7B-D748-4739-8D50-0B8024E7DCBD}"/>
    <cellStyle name="Normal 4 2 2 3 9 10" xfId="25779" xr:uid="{EDA28008-2654-4A87-B682-D75931ED3CA7}"/>
    <cellStyle name="Normal 4 2 2 3 9 11" xfId="25780" xr:uid="{8F0C63AA-63A7-4301-950C-DA90CEF9FF80}"/>
    <cellStyle name="Normal 4 2 2 3 9 12" xfId="25781" xr:uid="{7DF6ED59-E424-44BD-AC44-1071E2A77619}"/>
    <cellStyle name="Normal 4 2 2 3 9 13" xfId="25782" xr:uid="{FB7A7C4A-B736-41E5-95F4-3C6B2FFF94E4}"/>
    <cellStyle name="Normal 4 2 2 3 9 14" xfId="25783" xr:uid="{B2FA7C7D-C829-406E-8746-F7002DE0C320}"/>
    <cellStyle name="Normal 4 2 2 3 9 15" xfId="25784" xr:uid="{BC4455AA-9B5A-43F2-99E6-FD7CDC4468DB}"/>
    <cellStyle name="Normal 4 2 2 3 9 16" xfId="25785" xr:uid="{F3AD4CED-17C7-4067-8AFF-147BC31DF603}"/>
    <cellStyle name="Normal 4 2 2 3 9 17" xfId="25786" xr:uid="{2156F63F-B000-49D2-BE3C-97C14872FDAE}"/>
    <cellStyle name="Normal 4 2 2 3 9 18" xfId="25787" xr:uid="{F999DA72-17C2-44EA-986A-B6674DBE1374}"/>
    <cellStyle name="Normal 4 2 2 3 9 19" xfId="25788" xr:uid="{7E5EDF48-C812-42A3-B442-951C4E459BA2}"/>
    <cellStyle name="Normal 4 2 2 3 9 2" xfId="5717" xr:uid="{8F3EFB76-0AA1-4EF7-BE47-CFAB4A567BE7}"/>
    <cellStyle name="Normal 4 2 2 3 9 20" xfId="25789" xr:uid="{880DD424-37EC-4BD3-AC1D-2150EB071B6E}"/>
    <cellStyle name="Normal 4 2 2 3 9 21" xfId="25790" xr:uid="{9D809AFA-BA47-41E8-B787-2D03A8FD4D8E}"/>
    <cellStyle name="Normal 4 2 2 3 9 22" xfId="25791" xr:uid="{2A670AC2-B2CD-4857-BB63-DDDDC731DC16}"/>
    <cellStyle name="Normal 4 2 2 3 9 23" xfId="25792" xr:uid="{920C1C05-6F54-446C-BDCC-086699E4BB77}"/>
    <cellStyle name="Normal 4 2 2 3 9 24" xfId="25793" xr:uid="{E0FA9185-B398-415A-9883-B69D2A60E559}"/>
    <cellStyle name="Normal 4 2 2 3 9 25" xfId="25794" xr:uid="{293144D8-7BA4-429B-9C03-2D56554F520C}"/>
    <cellStyle name="Normal 4 2 2 3 9 26" xfId="25795" xr:uid="{E58B6B15-E53D-4444-B57A-541B03D2F5E0}"/>
    <cellStyle name="Normal 4 2 2 3 9 27" xfId="25796" xr:uid="{9289E535-92E8-49CB-A5D3-736563C35046}"/>
    <cellStyle name="Normal 4 2 2 3 9 28" xfId="25797" xr:uid="{5B50BA88-8895-41EB-AB49-62F50D4E9FB9}"/>
    <cellStyle name="Normal 4 2 2 3 9 29" xfId="25798" xr:uid="{3F41DC2F-A3D3-4A64-BCC4-8673265785BD}"/>
    <cellStyle name="Normal 4 2 2 3 9 3" xfId="25799" xr:uid="{44D272F5-F9B0-4718-9D52-935C17C9BCE5}"/>
    <cellStyle name="Normal 4 2 2 3 9 30" xfId="25800" xr:uid="{3C2C8016-8CF8-49FD-AF7D-4D20BC0D5F6B}"/>
    <cellStyle name="Normal 4 2 2 3 9 31" xfId="25801" xr:uid="{787611FB-D65A-49AF-BDB6-DA4D5F111A83}"/>
    <cellStyle name="Normal 4 2 2 3 9 4" xfId="25802" xr:uid="{926C1A65-D6F6-44B7-8D0B-E1056A9D5947}"/>
    <cellStyle name="Normal 4 2 2 3 9 5" xfId="25803" xr:uid="{E842AE96-1ACA-4C66-B91D-C1B7F097E57A}"/>
    <cellStyle name="Normal 4 2 2 3 9 6" xfId="25804" xr:uid="{888E491A-F82E-4A71-8E14-F41BF62D4DC6}"/>
    <cellStyle name="Normal 4 2 2 3 9 7" xfId="25805" xr:uid="{163F24B8-6857-4EB8-9757-DC4C75DFA7D7}"/>
    <cellStyle name="Normal 4 2 2 3 9 8" xfId="25806" xr:uid="{609AB4E8-ACFD-4BFF-B77A-45D6570BF91A}"/>
    <cellStyle name="Normal 4 2 2 3 9 9" xfId="25807" xr:uid="{9C63EA06-DDAF-478A-B828-DFB4C0152093}"/>
    <cellStyle name="Normal 4 2 2 30" xfId="25808" xr:uid="{48E0EE25-B8B0-4026-9B17-6B62A0F48EB7}"/>
    <cellStyle name="Normal 4 2 2 31" xfId="25809" xr:uid="{F49FA8AB-4597-46E7-8C67-A1B3F9D3A102}"/>
    <cellStyle name="Normal 4 2 2 32" xfId="25810" xr:uid="{BE69ACC6-DDC0-4909-A3F9-1F4D7ACE3C61}"/>
    <cellStyle name="Normal 4 2 2 33" xfId="25811" xr:uid="{A83DB021-E96C-434F-9F3C-99F1FDE2DF4D}"/>
    <cellStyle name="Normal 4 2 2 34" xfId="25812" xr:uid="{3FB2D3BB-330C-4E30-9190-992CBE138E05}"/>
    <cellStyle name="Normal 4 2 2 34 2" xfId="25813" xr:uid="{C74BAC50-AE10-4FC5-AE4C-9D209F1549FA}"/>
    <cellStyle name="Normal 4 2 2 34 2 2" xfId="25814" xr:uid="{41ACC694-964A-4FC9-A0CF-13AD3BF27716}"/>
    <cellStyle name="Normal 4 2 2 34 3" xfId="25815" xr:uid="{BC72B4E8-1560-41EC-AA88-56D3A66F43AC}"/>
    <cellStyle name="Normal 4 2 2 35" xfId="25816" xr:uid="{60504FFB-0966-4B1A-AB80-06309F7BFD00}"/>
    <cellStyle name="Normal 4 2 2 36" xfId="25817" xr:uid="{3A6AB2BA-8DFD-4720-B3D0-94577D76B909}"/>
    <cellStyle name="Normal 4 2 2 36 2" xfId="25818" xr:uid="{FDA30441-0BD8-450B-83B2-0B968678AD89}"/>
    <cellStyle name="Normal 4 2 2 37" xfId="25819" xr:uid="{5442B019-18C0-42A8-813B-CE42FFA1E4BB}"/>
    <cellStyle name="Normal 4 2 2 38" xfId="25820" xr:uid="{F3CF45F9-2840-4F7F-B26F-2E8C40204E50}"/>
    <cellStyle name="Normal 4 2 2 39" xfId="25821" xr:uid="{7FAD7872-EBF8-425C-98DA-2F5E84A879FE}"/>
    <cellStyle name="Normal 4 2 2 4" xfId="5718" xr:uid="{A40B71A0-8F69-4840-BCA0-0C2C596381BF}"/>
    <cellStyle name="Normal 4 2 2 4 2" xfId="25822" xr:uid="{DFB0BA66-67F8-441D-95DE-234A3CB7C9B4}"/>
    <cellStyle name="Normal 4 2 2 4 2 2" xfId="25823" xr:uid="{A6351668-89C7-4AA4-93CF-87098AA8F370}"/>
    <cellStyle name="Normal 4 2 2 4 3" xfId="25824" xr:uid="{44B4B01B-CBB3-4619-9307-25F9459B44FE}"/>
    <cellStyle name="Normal 4 2 2 5" xfId="5719" xr:uid="{D1C8E428-E9C5-43D6-BC5A-49A74E6224D1}"/>
    <cellStyle name="Normal 4 2 2 5 2" xfId="25825" xr:uid="{718E84D4-25C4-4E3A-BA7F-EE362AE8960C}"/>
    <cellStyle name="Normal 4 2 2 5 2 2" xfId="25826" xr:uid="{65C51F88-2863-4B4C-83AF-A6E3640C90E0}"/>
    <cellStyle name="Normal 4 2 2 5 3" xfId="25827" xr:uid="{FD1E8703-E4B8-482A-9710-A62593C5A8DC}"/>
    <cellStyle name="Normal 4 2 2 6" xfId="5720" xr:uid="{64D20B36-6CA6-4742-B265-A7E35E40315A}"/>
    <cellStyle name="Normal 4 2 2 6 2" xfId="25828" xr:uid="{981959C9-4075-4CDA-9E1B-FB5DB187AEA7}"/>
    <cellStyle name="Normal 4 2 2 6 2 2" xfId="25829" xr:uid="{7978197B-5A50-4C20-8746-C0E8B824FE83}"/>
    <cellStyle name="Normal 4 2 2 6 3" xfId="25830" xr:uid="{CFAD275C-49C8-409D-A299-A85F1ECF175F}"/>
    <cellStyle name="Normal 4 2 2 7" xfId="5721" xr:uid="{04F9E007-A42D-4C51-ACD1-E268978E56F9}"/>
    <cellStyle name="Normal 4 2 2 7 2" xfId="25831" xr:uid="{44209963-A5EB-49B4-BAAF-6E45FD6312DD}"/>
    <cellStyle name="Normal 4 2 2 7 2 2" xfId="25832" xr:uid="{6C280F05-0CDE-490A-8409-1FEE0AB6C89B}"/>
    <cellStyle name="Normal 4 2 2 7 3" xfId="25833" xr:uid="{A8087813-4D44-4BF6-929C-BC198B3C40A8}"/>
    <cellStyle name="Normal 4 2 2 8" xfId="5722" xr:uid="{C4576825-2240-4A30-AC74-322C5AAC0B38}"/>
    <cellStyle name="Normal 4 2 2 8 2" xfId="25834" xr:uid="{585A642A-9801-4538-A48C-184361AFA4B4}"/>
    <cellStyle name="Normal 4 2 2 8 2 2" xfId="25835" xr:uid="{BF25D8E7-3971-437F-A5D5-D8225C250148}"/>
    <cellStyle name="Normal 4 2 2 8 3" xfId="25836" xr:uid="{1A695425-E2F0-40D7-B4BC-53B456F07B01}"/>
    <cellStyle name="Normal 4 2 2 9" xfId="5723" xr:uid="{BD1EC322-B87F-4147-84C0-F9D7F98D2CAA}"/>
    <cellStyle name="Normal 4 2 2 9 2" xfId="25837" xr:uid="{64583DA7-9C4E-458E-864D-242D30220A7A}"/>
    <cellStyle name="Normal 4 2 2 9 2 2" xfId="25838" xr:uid="{9AF5FD3F-8C19-4C9B-9286-07ADD060A591}"/>
    <cellStyle name="Normal 4 2 2 9 3" xfId="25839" xr:uid="{531A2172-85C2-4FF6-A837-132BBEEE667B}"/>
    <cellStyle name="Normal 4 2 20" xfId="5724" xr:uid="{48ABFB0A-4E42-43A5-9696-27803E5B8078}"/>
    <cellStyle name="Normal 4 2 20 10" xfId="25840" xr:uid="{D1C18DB2-03AC-4770-881F-79F275D28750}"/>
    <cellStyle name="Normal 4 2 20 11" xfId="25841" xr:uid="{2ED3D89D-AF5F-4C49-A6D7-CFCF4EE2F5A3}"/>
    <cellStyle name="Normal 4 2 20 12" xfId="25842" xr:uid="{6D05455F-D9D0-4014-9001-1B81E220A5CA}"/>
    <cellStyle name="Normal 4 2 20 13" xfId="25843" xr:uid="{1825332D-6617-4CA9-B60D-A7E4F84FF0F0}"/>
    <cellStyle name="Normal 4 2 20 14" xfId="25844" xr:uid="{194DBE5F-21F1-4BD0-99FE-5452D7061D41}"/>
    <cellStyle name="Normal 4 2 20 15" xfId="25845" xr:uid="{AE16E906-F5FF-43F2-A14D-E51CAB8781DA}"/>
    <cellStyle name="Normal 4 2 20 16" xfId="25846" xr:uid="{97D3B840-B3DB-4C26-8749-D823761911D6}"/>
    <cellStyle name="Normal 4 2 20 17" xfId="25847" xr:uid="{D8462300-4B66-4632-B7E0-3DDB91D0AF63}"/>
    <cellStyle name="Normal 4 2 20 18" xfId="25848" xr:uid="{EEE50FEE-86D1-4A15-A56D-6FCADD67A90B}"/>
    <cellStyle name="Normal 4 2 20 19" xfId="25849" xr:uid="{57A6D9CE-E6A2-44CD-B863-7AB020CC758A}"/>
    <cellStyle name="Normal 4 2 20 2" xfId="5725" xr:uid="{4B344598-8CDE-4D91-94CA-257E0B92E0E1}"/>
    <cellStyle name="Normal 4 2 20 20" xfId="25850" xr:uid="{15617A8B-BF2E-4904-89FF-A34FE0A105C3}"/>
    <cellStyle name="Normal 4 2 20 21" xfId="25851" xr:uid="{B980251C-A8F9-4C05-8EBE-BD69665E17D3}"/>
    <cellStyle name="Normal 4 2 20 22" xfId="25852" xr:uid="{BC7EA983-374C-49BF-A9CD-09919E33504F}"/>
    <cellStyle name="Normal 4 2 20 23" xfId="25853" xr:uid="{1FAA43DE-2FDC-4D18-A112-8C3064C62303}"/>
    <cellStyle name="Normal 4 2 20 24" xfId="25854" xr:uid="{12533A91-3EDB-418F-9415-ABF1F79F870D}"/>
    <cellStyle name="Normal 4 2 20 25" xfId="25855" xr:uid="{480C09D9-32DA-410E-A8EA-8A47C68A0062}"/>
    <cellStyle name="Normal 4 2 20 26" xfId="25856" xr:uid="{6412AE11-3499-4A8A-9360-121C8143D745}"/>
    <cellStyle name="Normal 4 2 20 27" xfId="25857" xr:uid="{CC87202F-F9DC-468E-B22C-FF4EC794B398}"/>
    <cellStyle name="Normal 4 2 20 28" xfId="25858" xr:uid="{54A30D2B-D7B4-4909-A701-2C27947683C2}"/>
    <cellStyle name="Normal 4 2 20 29" xfId="25859" xr:uid="{7F0DF756-18EA-4A3F-8C70-648804F86BCF}"/>
    <cellStyle name="Normal 4 2 20 3" xfId="25860" xr:uid="{F1EB0C8D-40C3-4E3A-B7C3-75BE91B434CA}"/>
    <cellStyle name="Normal 4 2 20 30" xfId="25861" xr:uid="{3DA5E7E8-D75A-4927-B750-8E236012AB84}"/>
    <cellStyle name="Normal 4 2 20 31" xfId="25862" xr:uid="{21381E83-419F-4B74-8683-E44A13B5534B}"/>
    <cellStyle name="Normal 4 2 20 4" xfId="25863" xr:uid="{21BD7C9E-60BC-4A33-B94E-1F0370992D90}"/>
    <cellStyle name="Normal 4 2 20 5" xfId="25864" xr:uid="{20B29DB1-8BFF-49A5-B4C5-8D77B8141269}"/>
    <cellStyle name="Normal 4 2 20 6" xfId="25865" xr:uid="{A268C896-DC2F-42FB-9F2D-94DC02620B79}"/>
    <cellStyle name="Normal 4 2 20 7" xfId="25866" xr:uid="{88CAB348-5030-43CE-8517-C4CB3B755A43}"/>
    <cellStyle name="Normal 4 2 20 8" xfId="25867" xr:uid="{2A8F1D3D-E519-4006-B04D-67E324C40044}"/>
    <cellStyle name="Normal 4 2 20 9" xfId="25868" xr:uid="{C171BA30-BFFB-4E7B-9A74-1C788482DDB4}"/>
    <cellStyle name="Normal 4 2 21" xfId="5726" xr:uid="{C3C4A5B5-51C1-4CE5-B6B6-7E999C703968}"/>
    <cellStyle name="Normal 4 2 21 10" xfId="25869" xr:uid="{74C1255F-A6D9-4BDB-B90D-4D12DB2491E4}"/>
    <cellStyle name="Normal 4 2 21 11" xfId="25870" xr:uid="{F9F59A1E-E420-4737-903F-E00A534AFC28}"/>
    <cellStyle name="Normal 4 2 21 12" xfId="25871" xr:uid="{30704D14-F92F-4A8D-99D9-C3D2F2572F7E}"/>
    <cellStyle name="Normal 4 2 21 13" xfId="25872" xr:uid="{3B5E6E7F-34DA-457D-9E27-0B2633F3AB33}"/>
    <cellStyle name="Normal 4 2 21 14" xfId="25873" xr:uid="{719BA7FD-42D2-43FE-A8A4-CE1F35B9E74B}"/>
    <cellStyle name="Normal 4 2 21 15" xfId="25874" xr:uid="{EFCC2112-E4C0-40F7-94AE-88BD59842A32}"/>
    <cellStyle name="Normal 4 2 21 16" xfId="25875" xr:uid="{09594576-7CAB-4CBD-8787-A8B0449C9333}"/>
    <cellStyle name="Normal 4 2 21 17" xfId="25876" xr:uid="{7708A3AC-6A55-4683-BEFB-7D5437BBBF3E}"/>
    <cellStyle name="Normal 4 2 21 18" xfId="25877" xr:uid="{02878257-F93C-4FD8-A4B6-9B5F0BA47BE6}"/>
    <cellStyle name="Normal 4 2 21 19" xfId="25878" xr:uid="{52EC510D-D1D3-41F6-9309-32216DAE712C}"/>
    <cellStyle name="Normal 4 2 21 2" xfId="5727" xr:uid="{CF379BCA-B58F-49C3-8357-89988FA618BB}"/>
    <cellStyle name="Normal 4 2 21 20" xfId="25879" xr:uid="{B3882207-D15E-4050-9BF4-7BEB277CA52A}"/>
    <cellStyle name="Normal 4 2 21 21" xfId="25880" xr:uid="{25EEC541-CDA3-4D4B-ADEE-D95A61943488}"/>
    <cellStyle name="Normal 4 2 21 22" xfId="25881" xr:uid="{ABE27808-8EA7-4782-8DA8-54655EA21C20}"/>
    <cellStyle name="Normal 4 2 21 23" xfId="25882" xr:uid="{D7B2D1E0-37CA-4C1B-970E-8DD6394DB651}"/>
    <cellStyle name="Normal 4 2 21 24" xfId="25883" xr:uid="{0772333B-89B7-4898-8F4C-8DD877E6B6CD}"/>
    <cellStyle name="Normal 4 2 21 25" xfId="25884" xr:uid="{7C3B86D9-CF02-4F0C-8697-188D70952BF9}"/>
    <cellStyle name="Normal 4 2 21 26" xfId="25885" xr:uid="{9F3B10F9-4115-4B41-A9CE-E33D86A7FBFA}"/>
    <cellStyle name="Normal 4 2 21 27" xfId="25886" xr:uid="{9DB99BE6-9778-4CEA-B506-477B1D8D917C}"/>
    <cellStyle name="Normal 4 2 21 28" xfId="25887" xr:uid="{5B86E752-0A5F-49E8-B5F0-0B36C727D13C}"/>
    <cellStyle name="Normal 4 2 21 29" xfId="25888" xr:uid="{5F9896B2-1B78-496D-8454-127982D2F01A}"/>
    <cellStyle name="Normal 4 2 21 3" xfId="25889" xr:uid="{5A499A0F-3355-4827-821D-5E2923A11B9A}"/>
    <cellStyle name="Normal 4 2 21 30" xfId="25890" xr:uid="{FEDDB28C-EB33-49A6-A10B-AA7CE14C1F20}"/>
    <cellStyle name="Normal 4 2 21 31" xfId="25891" xr:uid="{E225352C-94BA-4496-B8FD-D743983930D5}"/>
    <cellStyle name="Normal 4 2 21 4" xfId="25892" xr:uid="{CD5828DE-8FC3-4722-9083-D9864DBE66DC}"/>
    <cellStyle name="Normal 4 2 21 5" xfId="25893" xr:uid="{7931E8BF-D7A1-406A-9CBA-0A7940790219}"/>
    <cellStyle name="Normal 4 2 21 6" xfId="25894" xr:uid="{CD3EC211-A030-4D41-A3D6-6D2351A8ED9B}"/>
    <cellStyle name="Normal 4 2 21 7" xfId="25895" xr:uid="{76B21B1D-35E3-4DD9-8F3C-C8D581F5ED1E}"/>
    <cellStyle name="Normal 4 2 21 8" xfId="25896" xr:uid="{C673D690-110E-4726-B8C3-F7F59ECDAC82}"/>
    <cellStyle name="Normal 4 2 21 9" xfId="25897" xr:uid="{573CDC0A-7954-449D-A3CC-852D846D2B3A}"/>
    <cellStyle name="Normal 4 2 22" xfId="5728" xr:uid="{43445F25-6674-4D5D-98F9-F60DB7849865}"/>
    <cellStyle name="Normal 4 2 22 2" xfId="25898" xr:uid="{E350A92F-87D8-4751-AC64-C7C6A0783898}"/>
    <cellStyle name="Normal 4 2 22 2 2" xfId="25899" xr:uid="{84468559-C466-422C-ABA2-7B6F0AC88D56}"/>
    <cellStyle name="Normal 4 2 22 3" xfId="25900" xr:uid="{0628BC74-E6C0-457F-8220-770272E4B750}"/>
    <cellStyle name="Normal 4 2 23" xfId="5729" xr:uid="{9A36D544-6E8B-406C-812E-191127B7B060}"/>
    <cellStyle name="Normal 4 2 23 2" xfId="25901" xr:uid="{6C5E6243-0507-42D2-B6E1-970E6768D4BC}"/>
    <cellStyle name="Normal 4 2 23 2 2" xfId="25902" xr:uid="{65101C25-0CA6-4F37-8DDC-A37793F1AF74}"/>
    <cellStyle name="Normal 4 2 23 2 2 2" xfId="25903" xr:uid="{28078482-210B-427A-A11B-5C7B61C1C507}"/>
    <cellStyle name="Normal 4 2 23 2 3" xfId="25904" xr:uid="{9BAFAA2A-5049-4AF8-89BC-63843F1CD39C}"/>
    <cellStyle name="Normal 4 2 23 3" xfId="25905" xr:uid="{1B2FF358-4E60-4095-A622-94BEB01F71AC}"/>
    <cellStyle name="Normal 4 2 23 4" xfId="25906" xr:uid="{3D22625F-5F1F-431F-9132-6919C06DC574}"/>
    <cellStyle name="Normal 4 2 23 5" xfId="25907" xr:uid="{5EF7BAB5-1186-41D1-A96F-97CC19BB255C}"/>
    <cellStyle name="Normal 4 2 23 5 2" xfId="25908" xr:uid="{9BAA37CE-9739-4CD3-8A0E-C48C514D2249}"/>
    <cellStyle name="Normal 4 2 23 6" xfId="25909" xr:uid="{C5B2E952-EF7F-4E25-880D-BBB68F10B9FF}"/>
    <cellStyle name="Normal 4 2 24" xfId="25910" xr:uid="{A79C6C34-F7B9-4188-9FD0-04AA1EFA89CE}"/>
    <cellStyle name="Normal 4 2 25" xfId="25911" xr:uid="{92B82401-C57D-4C4D-8C7A-1D2C194DF7FD}"/>
    <cellStyle name="Normal 4 2 26" xfId="25912" xr:uid="{F6BEEE5D-AFAB-4B34-A7CF-3EBC92472656}"/>
    <cellStyle name="Normal 4 2 27" xfId="25913" xr:uid="{6F404A9F-72FA-4D62-9728-9AF0716F1152}"/>
    <cellStyle name="Normal 4 2 28" xfId="25914" xr:uid="{186EB10E-E26E-4FA5-866C-DA02DAFDD313}"/>
    <cellStyle name="Normal 4 2 29" xfId="25915" xr:uid="{143B097B-D7E2-440A-A7C4-C1BFA054BB7B}"/>
    <cellStyle name="Normal 4 2 3" xfId="5730" xr:uid="{B74F1005-9803-49C2-B247-48C3F85980DA}"/>
    <cellStyle name="Normal 4 2 3 10" xfId="25916" xr:uid="{C8C3290A-0E85-443E-B674-F2A8C4CA30F4}"/>
    <cellStyle name="Normal 4 2 3 11" xfId="25917" xr:uid="{E609D08A-2002-4EBE-97E7-309CD4199A8C}"/>
    <cellStyle name="Normal 4 2 3 12" xfId="25918" xr:uid="{0A2E729C-CC2C-4D93-B61D-1BA1089D83BB}"/>
    <cellStyle name="Normal 4 2 3 13" xfId="25919" xr:uid="{1DAE2D84-B801-462E-8DA4-F59A7DBED8C8}"/>
    <cellStyle name="Normal 4 2 3 14" xfId="25920" xr:uid="{7390AB62-8215-449D-878C-B501B0AEB491}"/>
    <cellStyle name="Normal 4 2 3 15" xfId="25921" xr:uid="{B18815DC-856C-4FEB-A6F9-7BFEE77A384B}"/>
    <cellStyle name="Normal 4 2 3 16" xfId="25922" xr:uid="{FDED1696-0159-4BD1-8CC7-0E57B577B5AC}"/>
    <cellStyle name="Normal 4 2 3 17" xfId="25923" xr:uid="{735956B0-1372-41A2-855D-BD8E7677B45C}"/>
    <cellStyle name="Normal 4 2 3 18" xfId="25924" xr:uid="{00981FCE-1E15-42FC-8F9C-660390208810}"/>
    <cellStyle name="Normal 4 2 3 19" xfId="25925" xr:uid="{5B8C3858-15ED-4377-88B5-11039E9E2831}"/>
    <cellStyle name="Normal 4 2 3 2" xfId="5731" xr:uid="{E38BDA97-72E7-4A4C-B05B-84AB53A4BD5E}"/>
    <cellStyle name="Normal 4 2 3 20" xfId="25926" xr:uid="{3B10587E-CBE8-43E7-8CB6-0D54EF18E7ED}"/>
    <cellStyle name="Normal 4 2 3 21" xfId="25927" xr:uid="{8E7C3023-0BE9-49B4-B3B4-85CA03B287C7}"/>
    <cellStyle name="Normal 4 2 3 22" xfId="25928" xr:uid="{9F3D24E2-68F6-491D-8B1A-C5B75A51F09B}"/>
    <cellStyle name="Normal 4 2 3 23" xfId="25929" xr:uid="{6321FAC5-343A-4F1A-97D5-DB7165A7B884}"/>
    <cellStyle name="Normal 4 2 3 24" xfId="25930" xr:uid="{A39427D1-31F7-4F3F-A724-F81437D1A685}"/>
    <cellStyle name="Normal 4 2 3 25" xfId="25931" xr:uid="{9F606EBD-8774-4863-AF35-7ADD5542BC8A}"/>
    <cellStyle name="Normal 4 2 3 26" xfId="25932" xr:uid="{1A2FE40C-790D-41A2-8346-E2263318F9DC}"/>
    <cellStyle name="Normal 4 2 3 27" xfId="25933" xr:uid="{944C2806-BC30-466C-A1F5-A2C2B671CA06}"/>
    <cellStyle name="Normal 4 2 3 28" xfId="25934" xr:uid="{E2174869-FB4E-4F95-BB91-F5F3946B1CD3}"/>
    <cellStyle name="Normal 4 2 3 29" xfId="25935" xr:uid="{2EB9219E-96A8-48D3-81CB-A0D9D1402025}"/>
    <cellStyle name="Normal 4 2 3 3" xfId="25936" xr:uid="{F96C6370-DD4C-43B5-8807-129E61EC9B2D}"/>
    <cellStyle name="Normal 4 2 3 30" xfId="25937" xr:uid="{C304B0A6-D788-48CF-BF99-23AFDA975511}"/>
    <cellStyle name="Normal 4 2 3 31" xfId="25938" xr:uid="{B5A12007-E40A-49BF-A3D7-622A875DA859}"/>
    <cellStyle name="Normal 4 2 3 4" xfId="25939" xr:uid="{0306F580-32ED-4C5A-A114-38AC1E99F1E5}"/>
    <cellStyle name="Normal 4 2 3 5" xfId="25940" xr:uid="{DDD95A9D-CFB6-45BD-835E-07C2A9CF4977}"/>
    <cellStyle name="Normal 4 2 3 6" xfId="25941" xr:uid="{9EFF6E69-8732-4FCB-B9CA-26C390E58F38}"/>
    <cellStyle name="Normal 4 2 3 7" xfId="25942" xr:uid="{3765F9E7-E7BD-4681-B41C-9384E5EEF24A}"/>
    <cellStyle name="Normal 4 2 3 8" xfId="25943" xr:uid="{42573D35-3CF8-4AD8-ACF3-37E0AE5596A4}"/>
    <cellStyle name="Normal 4 2 3 9" xfId="25944" xr:uid="{0CB2D73D-1D38-4131-BBFC-6EC76E5FF411}"/>
    <cellStyle name="Normal 4 2 30" xfId="25945" xr:uid="{87FEA7D9-2A4C-480A-BA76-A5739FB20AC8}"/>
    <cellStyle name="Normal 4 2 31" xfId="25946" xr:uid="{9D4908F2-BF56-4DA3-85AE-067C28F0EA3D}"/>
    <cellStyle name="Normal 4 2 32" xfId="25947" xr:uid="{121F054E-7DCE-4552-B3C8-1CA97F2D7298}"/>
    <cellStyle name="Normal 4 2 33" xfId="25948" xr:uid="{A6EA798B-D68D-4BEE-86B6-8CB523CD66CA}"/>
    <cellStyle name="Normal 4 2 34" xfId="25949" xr:uid="{84D76018-7242-4D77-8D8E-3739967B94C1}"/>
    <cellStyle name="Normal 4 2 35" xfId="25950" xr:uid="{DD1B67AE-4A37-47ED-9EE5-0783706BD477}"/>
    <cellStyle name="Normal 4 2 36" xfId="25951" xr:uid="{74F5AB0A-B932-4DDD-8BA5-B9651899F4D4}"/>
    <cellStyle name="Normal 4 2 37" xfId="25952" xr:uid="{48BBFB66-E488-48EF-B881-9B7CA815772B}"/>
    <cellStyle name="Normal 4 2 38" xfId="25953" xr:uid="{827E6F58-81DC-4DD2-80E9-BA070BA3C2D5}"/>
    <cellStyle name="Normal 4 2 39" xfId="25954" xr:uid="{15D852A7-07EA-48D6-8572-648AD75B4148}"/>
    <cellStyle name="Normal 4 2 4" xfId="5732" xr:uid="{E53D320C-853A-4063-A08E-BF4499FCA141}"/>
    <cellStyle name="Normal 4 2 4 10" xfId="25955" xr:uid="{21B6AA4B-09EA-4C93-9096-E66E66732EE0}"/>
    <cellStyle name="Normal 4 2 4 11" xfId="25956" xr:uid="{0F9BF2AD-E68B-495D-B336-32DF07D2D3E6}"/>
    <cellStyle name="Normal 4 2 4 12" xfId="25957" xr:uid="{292B611F-4863-4A86-87D7-867360565879}"/>
    <cellStyle name="Normal 4 2 4 13" xfId="25958" xr:uid="{C9E017B2-F87D-4D5A-A409-4D84F2E2C0F9}"/>
    <cellStyle name="Normal 4 2 4 14" xfId="25959" xr:uid="{0DF34258-CC1C-4061-9433-FA321E5221A2}"/>
    <cellStyle name="Normal 4 2 4 15" xfId="25960" xr:uid="{1F1CB9AA-D4AB-4A8A-A282-634DD2E5811E}"/>
    <cellStyle name="Normal 4 2 4 16" xfId="25961" xr:uid="{E1412C7D-B3F4-4F7B-AF0A-2947657BF45C}"/>
    <cellStyle name="Normal 4 2 4 17" xfId="25962" xr:uid="{A80B26A7-A2E2-4F42-A01B-F70060458F8D}"/>
    <cellStyle name="Normal 4 2 4 18" xfId="25963" xr:uid="{2AB3706D-DCCA-453E-9093-029A530B3C85}"/>
    <cellStyle name="Normal 4 2 4 19" xfId="25964" xr:uid="{8E807CAC-6EC3-4C9C-A9CA-2737BB17E34F}"/>
    <cellStyle name="Normal 4 2 4 2" xfId="5733" xr:uid="{6E30F587-2D90-4460-8858-0780BF8B2393}"/>
    <cellStyle name="Normal 4 2 4 20" xfId="25965" xr:uid="{3C2ED284-1108-4BB3-BD62-10EEEC98A764}"/>
    <cellStyle name="Normal 4 2 4 21" xfId="25966" xr:uid="{51ECF9E8-89EF-4BE6-A4C0-BB3C876C8F03}"/>
    <cellStyle name="Normal 4 2 4 22" xfId="25967" xr:uid="{F63018B1-8C64-4B13-95D4-7DD97261042B}"/>
    <cellStyle name="Normal 4 2 4 23" xfId="25968" xr:uid="{D12B040C-14C8-4686-85B5-5E55D6BC459F}"/>
    <cellStyle name="Normal 4 2 4 24" xfId="25969" xr:uid="{3C6F1407-57FA-4E20-9D1B-0F5AD9C66B5F}"/>
    <cellStyle name="Normal 4 2 4 25" xfId="25970" xr:uid="{202C50F8-A145-41BF-A421-569FD34C1B4D}"/>
    <cellStyle name="Normal 4 2 4 26" xfId="25971" xr:uid="{42627242-D7D7-4BF8-9A63-D8E68C44F273}"/>
    <cellStyle name="Normal 4 2 4 27" xfId="25972" xr:uid="{C47A916D-1B8F-4D05-B972-F1CD35D04AA9}"/>
    <cellStyle name="Normal 4 2 4 28" xfId="25973" xr:uid="{8610271E-09A0-4B6A-9A67-86774A2E7562}"/>
    <cellStyle name="Normal 4 2 4 29" xfId="25974" xr:uid="{ED44ECEE-5A5C-47DB-A8F4-D74B404FA9E4}"/>
    <cellStyle name="Normal 4 2 4 3" xfId="25975" xr:uid="{BC783F37-08FB-47A2-BFFE-EE57BF7442BA}"/>
    <cellStyle name="Normal 4 2 4 30" xfId="25976" xr:uid="{5F9AEA41-AA94-4B97-9B9E-D4DFF8D99CFD}"/>
    <cellStyle name="Normal 4 2 4 31" xfId="25977" xr:uid="{69F3A985-4032-4BB4-869B-B73718E0FCD9}"/>
    <cellStyle name="Normal 4 2 4 4" xfId="25978" xr:uid="{BF954F0B-5ADF-4CBE-AE33-51E0CFC9DA18}"/>
    <cellStyle name="Normal 4 2 4 5" xfId="25979" xr:uid="{1A6AB7AA-47DC-4812-AC95-A4FCCD127C56}"/>
    <cellStyle name="Normal 4 2 4 6" xfId="25980" xr:uid="{4E4FD5B2-5639-4C02-AFE7-CD9F1DAB37E3}"/>
    <cellStyle name="Normal 4 2 4 7" xfId="25981" xr:uid="{8E110B4F-DFCF-4A79-927D-678683F72F59}"/>
    <cellStyle name="Normal 4 2 4 8" xfId="25982" xr:uid="{38CF21E3-6065-48DA-B51A-D3C10F6377BD}"/>
    <cellStyle name="Normal 4 2 4 9" xfId="25983" xr:uid="{EFD45697-A9EC-4261-BF1E-927BB5EC9652}"/>
    <cellStyle name="Normal 4 2 40" xfId="25984" xr:uid="{13E9AC8C-5687-46BA-9D5D-AE94DCDD5104}"/>
    <cellStyle name="Normal 4 2 41" xfId="25985" xr:uid="{AA9D4335-6654-482C-9345-145F47EF92BC}"/>
    <cellStyle name="Normal 4 2 42" xfId="25986" xr:uid="{442E981E-2B15-434B-95B5-E5B4B1FEED51}"/>
    <cellStyle name="Normal 4 2 43" xfId="25987" xr:uid="{6FC88FA3-E29C-4871-98C0-666198762E83}"/>
    <cellStyle name="Normal 4 2 44" xfId="25988" xr:uid="{C3FF9A49-5424-475A-8E0C-C9901EE04ADA}"/>
    <cellStyle name="Normal 4 2 45" xfId="25989" xr:uid="{4F8E5BB7-2350-4D82-9E03-106FFA28A99A}"/>
    <cellStyle name="Normal 4 2 45 2" xfId="25990" xr:uid="{0E539B1E-738D-4BA2-BD39-7369B8B804DF}"/>
    <cellStyle name="Normal 4 2 45 2 2" xfId="25991" xr:uid="{3FCDDD23-6CC7-4500-8E9A-7B9C3328A8FA}"/>
    <cellStyle name="Normal 4 2 45 3" xfId="25992" xr:uid="{E9ED8CE3-4F47-4582-80C1-56DF464AEB7D}"/>
    <cellStyle name="Normal 4 2 46" xfId="25993" xr:uid="{BE58CBD1-937F-4790-8132-4773B811F608}"/>
    <cellStyle name="Normal 4 2 47" xfId="25994" xr:uid="{75E3DC86-81A9-4793-BCFB-876A980CEAE6}"/>
    <cellStyle name="Normal 4 2 47 2" xfId="25995" xr:uid="{06A1E6C2-5329-43A6-B68C-F68D7BB92E19}"/>
    <cellStyle name="Normal 4 2 48" xfId="25996" xr:uid="{FF8386E4-4B65-4823-8A2A-2EBC97D67ED2}"/>
    <cellStyle name="Normal 4 2 49" xfId="25997" xr:uid="{DF80AA38-7C19-470B-AA38-8A56FF1BA921}"/>
    <cellStyle name="Normal 4 2 5" xfId="5734" xr:uid="{1C7A0D5D-2248-4D9B-9C3B-73C24AF12968}"/>
    <cellStyle name="Normal 4 2 5 10" xfId="25998" xr:uid="{FDD26C3E-111D-4BA6-ACE6-4B5208F318B5}"/>
    <cellStyle name="Normal 4 2 5 11" xfId="25999" xr:uid="{4F99F80D-5487-4D81-85EA-4FC43F73752E}"/>
    <cellStyle name="Normal 4 2 5 12" xfId="26000" xr:uid="{5682AA75-7499-4237-B8BE-056E394AA741}"/>
    <cellStyle name="Normal 4 2 5 13" xfId="26001" xr:uid="{BAA12133-F341-4D41-B07E-9909870D5536}"/>
    <cellStyle name="Normal 4 2 5 14" xfId="26002" xr:uid="{633D1731-5BC8-483B-AF02-27A3C84E5678}"/>
    <cellStyle name="Normal 4 2 5 15" xfId="26003" xr:uid="{55E65B86-3F00-4719-AD3D-DDA44DA8DD43}"/>
    <cellStyle name="Normal 4 2 5 16" xfId="26004" xr:uid="{FFC75487-1815-47CE-9DF9-58F77EB4D929}"/>
    <cellStyle name="Normal 4 2 5 17" xfId="26005" xr:uid="{83F56671-357C-48B2-BE39-488B225228CE}"/>
    <cellStyle name="Normal 4 2 5 18" xfId="26006" xr:uid="{17BBF187-7397-4DC9-90F7-E8A91F7A8F7C}"/>
    <cellStyle name="Normal 4 2 5 19" xfId="26007" xr:uid="{3E863EFF-47DB-4311-BD22-9CF8A3649C14}"/>
    <cellStyle name="Normal 4 2 5 2" xfId="5735" xr:uid="{ECAC546E-898F-44EB-9619-7C94CF891D90}"/>
    <cellStyle name="Normal 4 2 5 20" xfId="26008" xr:uid="{9E898EA8-50AC-4D0D-9ECC-D4E4ABECD261}"/>
    <cellStyle name="Normal 4 2 5 21" xfId="26009" xr:uid="{D827582E-DB51-4CE0-A49E-3C79DD4A9FBB}"/>
    <cellStyle name="Normal 4 2 5 22" xfId="26010" xr:uid="{FD0A33F9-3100-4012-ACC4-2A32EFB07CDD}"/>
    <cellStyle name="Normal 4 2 5 23" xfId="26011" xr:uid="{28A04275-8217-4104-AA4C-8D81E3828F2D}"/>
    <cellStyle name="Normal 4 2 5 24" xfId="26012" xr:uid="{71E19E4B-14C6-4DC6-BC4A-5752F1192405}"/>
    <cellStyle name="Normal 4 2 5 25" xfId="26013" xr:uid="{3B716434-EB68-460E-A896-F3352D7498C2}"/>
    <cellStyle name="Normal 4 2 5 26" xfId="26014" xr:uid="{456DE89F-6FF4-4724-B83D-14A8C30DB4FC}"/>
    <cellStyle name="Normal 4 2 5 27" xfId="26015" xr:uid="{0A799556-AB75-4C33-B7B6-BC50BAF15651}"/>
    <cellStyle name="Normal 4 2 5 28" xfId="26016" xr:uid="{366A2812-848D-41DC-8909-D9ED068DD4EC}"/>
    <cellStyle name="Normal 4 2 5 29" xfId="26017" xr:uid="{A5869463-2943-4F9D-93CA-093FAC9BCB34}"/>
    <cellStyle name="Normal 4 2 5 3" xfId="26018" xr:uid="{0CF774D0-D3E3-4125-95B0-D9FA807779DA}"/>
    <cellStyle name="Normal 4 2 5 30" xfId="26019" xr:uid="{AD07F1FF-F299-4EA1-976F-65F49B8175B4}"/>
    <cellStyle name="Normal 4 2 5 31" xfId="26020" xr:uid="{73BAEA2A-0BD4-4261-B00A-1AA07BFCDC74}"/>
    <cellStyle name="Normal 4 2 5 4" xfId="26021" xr:uid="{A6534344-F9C5-4A20-8BC4-93E4D1AF53D5}"/>
    <cellStyle name="Normal 4 2 5 5" xfId="26022" xr:uid="{02786496-DD7E-42FA-BD67-D059FCF59249}"/>
    <cellStyle name="Normal 4 2 5 6" xfId="26023" xr:uid="{D46EBB15-1A3F-4182-8C55-BC455D59E154}"/>
    <cellStyle name="Normal 4 2 5 7" xfId="26024" xr:uid="{4E359EEC-C8AF-4947-A307-02CA0FD253F4}"/>
    <cellStyle name="Normal 4 2 5 8" xfId="26025" xr:uid="{3DFA1C9C-186C-443A-8288-79477CB98EC6}"/>
    <cellStyle name="Normal 4 2 5 9" xfId="26026" xr:uid="{3729C27C-9727-42F7-88BA-28CE1DB876F3}"/>
    <cellStyle name="Normal 4 2 50" xfId="26027" xr:uid="{55787592-7155-40CE-9F30-12FCF623D888}"/>
    <cellStyle name="Normal 4 2 51" xfId="26028" xr:uid="{AD46ED50-776E-4014-9DF6-2FCA94D2A935}"/>
    <cellStyle name="Normal 4 2 52" xfId="26029" xr:uid="{ADA53DC5-5EA0-4F05-88DA-8ABF436DD1BD}"/>
    <cellStyle name="Normal 4 2 53" xfId="26030" xr:uid="{858CD88A-C532-4E55-9A68-DD57C7E3D511}"/>
    <cellStyle name="Normal 4 2 54" xfId="26031" xr:uid="{D548B78F-CC08-4BEE-AF35-931023EC7BB3}"/>
    <cellStyle name="Normal 4 2 55" xfId="26032" xr:uid="{7575987B-8A47-44FE-91F5-9ABAA8EFCB3B}"/>
    <cellStyle name="Normal 4 2 56" xfId="26033" xr:uid="{1658B8BD-D82D-4E41-99E2-478E99D54A4C}"/>
    <cellStyle name="Normal 4 2 57" xfId="26034" xr:uid="{AD7193C7-9031-4950-8C23-4BE73CC31661}"/>
    <cellStyle name="Normal 4 2 58" xfId="26035" xr:uid="{B33133AC-73D3-4DC8-A35B-B0F05378C4BE}"/>
    <cellStyle name="Normal 4 2 59" xfId="26036" xr:uid="{94259915-F778-4404-B60F-7D938A304D59}"/>
    <cellStyle name="Normal 4 2 6" xfId="5736" xr:uid="{AEA55621-D7E7-4CF2-B32B-07571375BE66}"/>
    <cellStyle name="Normal 4 2 6 10" xfId="26037" xr:uid="{AE60895E-EF21-4168-8015-1273545703F0}"/>
    <cellStyle name="Normal 4 2 6 11" xfId="26038" xr:uid="{5C67FFCD-AF6F-4D56-AC79-26E776F94E10}"/>
    <cellStyle name="Normal 4 2 6 12" xfId="26039" xr:uid="{7FF81971-D16E-4815-A39A-A472C80D9208}"/>
    <cellStyle name="Normal 4 2 6 13" xfId="26040" xr:uid="{919282E9-9934-4C82-8FC3-DB35615E170F}"/>
    <cellStyle name="Normal 4 2 6 14" xfId="26041" xr:uid="{F496DF28-6A32-4ABE-B49B-E065CCBC39AF}"/>
    <cellStyle name="Normal 4 2 6 15" xfId="26042" xr:uid="{10C5A2A7-8E90-4297-997C-54C56FA36139}"/>
    <cellStyle name="Normal 4 2 6 16" xfId="26043" xr:uid="{F4F664AC-23D0-499E-8211-B4EB29BDD1B7}"/>
    <cellStyle name="Normal 4 2 6 17" xfId="26044" xr:uid="{DB793235-2225-4535-8524-8952BDFB1F0A}"/>
    <cellStyle name="Normal 4 2 6 18" xfId="26045" xr:uid="{3BEE04A2-E5E4-4AB7-818E-840242DF475D}"/>
    <cellStyle name="Normal 4 2 6 19" xfId="26046" xr:uid="{D9E29957-D96E-4FC1-AECC-29C4AFFA9B93}"/>
    <cellStyle name="Normal 4 2 6 2" xfId="5737" xr:uid="{7D8E739D-5685-482E-9063-DBA98AC8D1B9}"/>
    <cellStyle name="Normal 4 2 6 20" xfId="26047" xr:uid="{15D4C8E9-33F5-4D01-9B01-431C516FCF13}"/>
    <cellStyle name="Normal 4 2 6 21" xfId="26048" xr:uid="{2A46D7B6-A9DD-474B-AA92-FE2171F2CE33}"/>
    <cellStyle name="Normal 4 2 6 22" xfId="26049" xr:uid="{CE2219EC-A5D8-4BDE-8507-BD28FAA4F791}"/>
    <cellStyle name="Normal 4 2 6 23" xfId="26050" xr:uid="{8EDBF190-DBA1-4D5A-9C35-42ADF5EA979B}"/>
    <cellStyle name="Normal 4 2 6 24" xfId="26051" xr:uid="{EF3AB112-2DA4-4C83-8291-E72143037311}"/>
    <cellStyle name="Normal 4 2 6 25" xfId="26052" xr:uid="{E6481EF4-CB63-4859-B659-5F6E572E5CB6}"/>
    <cellStyle name="Normal 4 2 6 26" xfId="26053" xr:uid="{25D8FEBC-E4BC-4D87-8F45-83E982493826}"/>
    <cellStyle name="Normal 4 2 6 27" xfId="26054" xr:uid="{AC9B3867-0B42-410C-BB8B-D6783D030D83}"/>
    <cellStyle name="Normal 4 2 6 28" xfId="26055" xr:uid="{3C00039C-1B16-455D-914B-AA0F5D0FB474}"/>
    <cellStyle name="Normal 4 2 6 29" xfId="26056" xr:uid="{91A29060-BDA9-4C8F-BCCE-29E3CE51251A}"/>
    <cellStyle name="Normal 4 2 6 3" xfId="26057" xr:uid="{91CEF73B-FA9B-4EB0-A07B-CB010DD580A6}"/>
    <cellStyle name="Normal 4 2 6 30" xfId="26058" xr:uid="{689A1CCF-E48A-44FF-836A-697284905FB9}"/>
    <cellStyle name="Normal 4 2 6 31" xfId="26059" xr:uid="{A6B53EC2-9610-486F-A9CB-050821E5BC0A}"/>
    <cellStyle name="Normal 4 2 6 4" xfId="26060" xr:uid="{7626F8C5-AF18-4992-AE40-4B990DF62C58}"/>
    <cellStyle name="Normal 4 2 6 5" xfId="26061" xr:uid="{D4E488DB-F0A0-4957-9221-48C11707A6BA}"/>
    <cellStyle name="Normal 4 2 6 6" xfId="26062" xr:uid="{EA76AEE9-8897-4F26-AD26-DC8A06F99EC5}"/>
    <cellStyle name="Normal 4 2 6 7" xfId="26063" xr:uid="{E8EB68BE-D8E1-4403-BBAB-03745C26BFDF}"/>
    <cellStyle name="Normal 4 2 6 8" xfId="26064" xr:uid="{2CDD7B39-4983-499F-A42A-041A8F4E2738}"/>
    <cellStyle name="Normal 4 2 6 9" xfId="26065" xr:uid="{552AE4CC-A981-4FEB-AAF1-CECA2C2FCB5C}"/>
    <cellStyle name="Normal 4 2 60" xfId="26066" xr:uid="{7EE8402F-80C6-4870-9DD2-64F5557D40E8}"/>
    <cellStyle name="Normal 4 2 61" xfId="26067" xr:uid="{D9D73C95-6529-4093-B2CF-B6BDF2928EF0}"/>
    <cellStyle name="Normal 4 2 62" xfId="26068" xr:uid="{3D8286BB-6889-4DA5-A49D-CF6E45426070}"/>
    <cellStyle name="Normal 4 2 63" xfId="26069" xr:uid="{DAAF01B6-5ECD-494B-890C-7FC6D40205F3}"/>
    <cellStyle name="Normal 4 2 64" xfId="26070" xr:uid="{E027F5AF-655B-4083-BAEA-EAB43E3F3566}"/>
    <cellStyle name="Normal 4 2 65" xfId="26071" xr:uid="{3C5F1570-0E38-4DA0-AFC0-C402A5FBB263}"/>
    <cellStyle name="Normal 4 2 66" xfId="26072" xr:uid="{7CE874B5-CDDE-4F62-9746-53E3BB2230C0}"/>
    <cellStyle name="Normal 4 2 67" xfId="26073" xr:uid="{8A287307-0B56-4CF5-BB1A-207C1F9DE146}"/>
    <cellStyle name="Normal 4 2 68" xfId="26074" xr:uid="{4A24AF55-7874-4CE2-86B2-FC0D2E731490}"/>
    <cellStyle name="Normal 4 2 69" xfId="26075" xr:uid="{D41D9C1A-6930-4A9F-97F3-A51A4E6927E6}"/>
    <cellStyle name="Normal 4 2 7" xfId="5738" xr:uid="{AFAEC581-A324-4CFB-B87F-34CE2B5ED368}"/>
    <cellStyle name="Normal 4 2 7 10" xfId="26076" xr:uid="{14ADBB1E-38B4-4D46-B473-73BB1F0FD707}"/>
    <cellStyle name="Normal 4 2 7 11" xfId="26077" xr:uid="{D7EE8E0F-F2A7-4822-88B6-B9D9482C00F3}"/>
    <cellStyle name="Normal 4 2 7 12" xfId="26078" xr:uid="{CEABC5F8-672F-4588-B9EA-8FD62A21DCA6}"/>
    <cellStyle name="Normal 4 2 7 13" xfId="26079" xr:uid="{C64058E1-F4AE-4D1F-8C22-1F114CCF86C8}"/>
    <cellStyle name="Normal 4 2 7 14" xfId="26080" xr:uid="{C4D72B65-7A29-4E93-B5DB-6BDB2F16ABD4}"/>
    <cellStyle name="Normal 4 2 7 15" xfId="26081" xr:uid="{F063F709-8225-43F2-BF55-BA8EF079C08B}"/>
    <cellStyle name="Normal 4 2 7 16" xfId="26082" xr:uid="{FC5266AF-EC89-4591-9A13-98E9B64ABC31}"/>
    <cellStyle name="Normal 4 2 7 17" xfId="26083" xr:uid="{37F8CFB8-DF74-4B51-9460-B0C5CDC9A7C4}"/>
    <cellStyle name="Normal 4 2 7 18" xfId="26084" xr:uid="{790E2E9F-BD52-4ED0-9FEE-4C6FFF9D38EC}"/>
    <cellStyle name="Normal 4 2 7 19" xfId="26085" xr:uid="{9D48BE00-F9E8-477D-A938-2A4B2018D753}"/>
    <cellStyle name="Normal 4 2 7 2" xfId="5739" xr:uid="{98C9FBF8-FE9A-437C-8A77-E9B53EB693E8}"/>
    <cellStyle name="Normal 4 2 7 20" xfId="26086" xr:uid="{3BC58282-DE90-41AB-94EC-7395142F27DB}"/>
    <cellStyle name="Normal 4 2 7 21" xfId="26087" xr:uid="{953E495A-6D2B-4BF1-A2F5-121F44E143C6}"/>
    <cellStyle name="Normal 4 2 7 22" xfId="26088" xr:uid="{BD5D4883-ED41-447C-BAEC-EC41BEA3A2DA}"/>
    <cellStyle name="Normal 4 2 7 23" xfId="26089" xr:uid="{2BF089AA-B3A9-4508-80D3-471BFBBAB676}"/>
    <cellStyle name="Normal 4 2 7 24" xfId="26090" xr:uid="{C7F11AC4-CECB-424A-87EF-F71AE734420C}"/>
    <cellStyle name="Normal 4 2 7 25" xfId="26091" xr:uid="{85BBC8CF-0171-4447-94FE-34680B1C71E2}"/>
    <cellStyle name="Normal 4 2 7 26" xfId="26092" xr:uid="{AC5B72FB-91D1-48CC-BC2B-F52FED05F38D}"/>
    <cellStyle name="Normal 4 2 7 27" xfId="26093" xr:uid="{646A7562-A78F-438D-BEC4-1D9D4703670F}"/>
    <cellStyle name="Normal 4 2 7 28" xfId="26094" xr:uid="{180DC078-413B-4047-A811-BCFB3D28C2D1}"/>
    <cellStyle name="Normal 4 2 7 29" xfId="26095" xr:uid="{F23945A9-192F-4524-921A-10C0D909BC8E}"/>
    <cellStyle name="Normal 4 2 7 3" xfId="26096" xr:uid="{B543FE30-DE66-47CB-9B21-439E36ADDCA1}"/>
    <cellStyle name="Normal 4 2 7 30" xfId="26097" xr:uid="{14C02AD9-D08B-4A6F-8826-4FF319A1B5BA}"/>
    <cellStyle name="Normal 4 2 7 31" xfId="26098" xr:uid="{24FBBCD9-4FBD-431C-949C-C08585B6F73E}"/>
    <cellStyle name="Normal 4 2 7 4" xfId="26099" xr:uid="{F90CB9B1-45C9-4969-9A73-FD7979FC2D03}"/>
    <cellStyle name="Normal 4 2 7 5" xfId="26100" xr:uid="{8EFCEE14-81DF-4339-84C5-8BB2EE681E4F}"/>
    <cellStyle name="Normal 4 2 7 6" xfId="26101" xr:uid="{180F2021-60E4-4541-A54B-CE4641B9CF45}"/>
    <cellStyle name="Normal 4 2 7 7" xfId="26102" xr:uid="{05F20E27-D362-4D77-A046-6C704DE6A883}"/>
    <cellStyle name="Normal 4 2 7 8" xfId="26103" xr:uid="{160F458D-CD9B-43C5-8F56-5AC9E912C68E}"/>
    <cellStyle name="Normal 4 2 7 9" xfId="26104" xr:uid="{F853BB0D-B528-422E-84C7-47EF27353196}"/>
    <cellStyle name="Normal 4 2 70" xfId="26105" xr:uid="{73E468BE-E944-4F66-93A4-52ED8F21814F}"/>
    <cellStyle name="Normal 4 2 71" xfId="26106" xr:uid="{4AFB9ABF-AAC3-4FF7-8D61-37E13BEA432F}"/>
    <cellStyle name="Normal 4 2 72" xfId="26107" xr:uid="{7839447C-5C48-48C9-B162-E8EB14E19071}"/>
    <cellStyle name="Normal 4 2 73" xfId="26108" xr:uid="{202C8EC6-EA7D-42E5-B4A1-82B3FCC8A730}"/>
    <cellStyle name="Normal 4 2 8" xfId="5740" xr:uid="{E338E020-E632-406A-9A51-29EF0FF2523A}"/>
    <cellStyle name="Normal 4 2 8 10" xfId="26109" xr:uid="{80891C5C-3732-4D0A-AECE-6DA5021B93DF}"/>
    <cellStyle name="Normal 4 2 8 11" xfId="26110" xr:uid="{EF6CFD47-0B65-452F-83AD-D9ED9C680968}"/>
    <cellStyle name="Normal 4 2 8 12" xfId="26111" xr:uid="{82B7DDFC-1402-490A-88AC-B0C23F06BCB1}"/>
    <cellStyle name="Normal 4 2 8 13" xfId="26112" xr:uid="{A6327DD8-E275-44F6-8A9F-A9369B4DE7DF}"/>
    <cellStyle name="Normal 4 2 8 14" xfId="26113" xr:uid="{B6ABB8D6-D09B-4CE3-B97A-AFC288C6799E}"/>
    <cellStyle name="Normal 4 2 8 15" xfId="26114" xr:uid="{009B0E09-19B1-46FB-ACA4-1A22EC0AD0CF}"/>
    <cellStyle name="Normal 4 2 8 16" xfId="26115" xr:uid="{C2AA595A-E7C7-4DA1-85B5-3C1CD3D9F9E7}"/>
    <cellStyle name="Normal 4 2 8 17" xfId="26116" xr:uid="{1A316F7B-3CE8-4E00-B59D-2C9DA868EF3D}"/>
    <cellStyle name="Normal 4 2 8 18" xfId="26117" xr:uid="{E3BC1DC8-44BE-4F27-AF54-B5CD83BAF957}"/>
    <cellStyle name="Normal 4 2 8 19" xfId="26118" xr:uid="{FB26A8DB-4709-443E-8621-42F31C9C0081}"/>
    <cellStyle name="Normal 4 2 8 2" xfId="5741" xr:uid="{9900D3C1-7AB5-4A51-B70A-AE38CD03E806}"/>
    <cellStyle name="Normal 4 2 8 20" xfId="26119" xr:uid="{494E5CCD-8008-4E3F-9B71-9059A4A8E6E3}"/>
    <cellStyle name="Normal 4 2 8 21" xfId="26120" xr:uid="{E27DF35F-E745-4B85-9835-279B7548028D}"/>
    <cellStyle name="Normal 4 2 8 22" xfId="26121" xr:uid="{EE4CBE69-4E12-4225-A896-0261524AC7DE}"/>
    <cellStyle name="Normal 4 2 8 23" xfId="26122" xr:uid="{9AF3FC44-FD43-469C-9B2A-2932814D18ED}"/>
    <cellStyle name="Normal 4 2 8 24" xfId="26123" xr:uid="{943C9FBF-1D79-4F1D-AAF1-2C7E3B9778A6}"/>
    <cellStyle name="Normal 4 2 8 25" xfId="26124" xr:uid="{1AFF90F1-6EFD-4321-B403-64845426275E}"/>
    <cellStyle name="Normal 4 2 8 26" xfId="26125" xr:uid="{888FE7D7-C656-48AE-91BB-C1E265D34C90}"/>
    <cellStyle name="Normal 4 2 8 27" xfId="26126" xr:uid="{269C5FD8-7495-4510-B624-87414A8AFF1D}"/>
    <cellStyle name="Normal 4 2 8 28" xfId="26127" xr:uid="{D2B51269-7F06-4B6F-B684-B3169DA8BB06}"/>
    <cellStyle name="Normal 4 2 8 29" xfId="26128" xr:uid="{4B4F470C-734C-42CB-87D1-3A4D95084E25}"/>
    <cellStyle name="Normal 4 2 8 3" xfId="26129" xr:uid="{4275FE90-3BF0-408F-8178-3C3F541BAF32}"/>
    <cellStyle name="Normal 4 2 8 30" xfId="26130" xr:uid="{FBD024D4-86E9-468E-AE5A-119A28456538}"/>
    <cellStyle name="Normal 4 2 8 31" xfId="26131" xr:uid="{E039EA2C-30A5-4BBD-9DF7-C75044EA82BE}"/>
    <cellStyle name="Normal 4 2 8 4" xfId="26132" xr:uid="{B2326124-70C8-4126-9B17-B46BDD210393}"/>
    <cellStyle name="Normal 4 2 8 5" xfId="26133" xr:uid="{685509EA-23D9-4030-ACA6-2B92617E661B}"/>
    <cellStyle name="Normal 4 2 8 6" xfId="26134" xr:uid="{E1581EB3-E722-4936-9C9A-04924036FD43}"/>
    <cellStyle name="Normal 4 2 8 7" xfId="26135" xr:uid="{0F659213-9D21-4671-8AA2-1CB6C0BB1FCD}"/>
    <cellStyle name="Normal 4 2 8 8" xfId="26136" xr:uid="{F00E5930-2EF9-4E8B-AB05-522AF4925126}"/>
    <cellStyle name="Normal 4 2 8 9" xfId="26137" xr:uid="{BB9EC7B6-5A27-49CA-B0EF-F707E0D88525}"/>
    <cellStyle name="Normal 4 2 9" xfId="5742" xr:uid="{586D08C1-2FD3-4FC7-BA97-B88F336FC681}"/>
    <cellStyle name="Normal 4 2 9 10" xfId="26138" xr:uid="{FCDD3811-3766-494C-A6F5-821873AAAF0E}"/>
    <cellStyle name="Normal 4 2 9 11" xfId="26139" xr:uid="{0DFF7CED-EFAF-473A-9AC2-30DD463772C3}"/>
    <cellStyle name="Normal 4 2 9 12" xfId="26140" xr:uid="{5808DF32-E579-4880-BB6D-EA5ABEDE38EF}"/>
    <cellStyle name="Normal 4 2 9 13" xfId="26141" xr:uid="{E5927612-CFC5-44CA-98B6-AB3D0904271E}"/>
    <cellStyle name="Normal 4 2 9 14" xfId="26142" xr:uid="{0BD85CA5-3C0E-42EA-A9F7-15844A9CFA81}"/>
    <cellStyle name="Normal 4 2 9 15" xfId="26143" xr:uid="{60C1053C-A88F-4478-859C-4EBD14461C72}"/>
    <cellStyle name="Normal 4 2 9 16" xfId="26144" xr:uid="{A1C0CC06-26F3-453A-AA67-7E1791D167AE}"/>
    <cellStyle name="Normal 4 2 9 17" xfId="26145" xr:uid="{1A6C9437-0FE1-4178-8653-708D48FE939C}"/>
    <cellStyle name="Normal 4 2 9 18" xfId="26146" xr:uid="{7F28FC9E-366A-4C48-8B91-FDF45D5FC2A5}"/>
    <cellStyle name="Normal 4 2 9 19" xfId="26147" xr:uid="{CEF4FD8D-6C5D-47B9-9CB1-C8F5F3B1BD9B}"/>
    <cellStyle name="Normal 4 2 9 2" xfId="5743" xr:uid="{2A7D64AE-D186-4BAE-8EED-5A8D387C86CC}"/>
    <cellStyle name="Normal 4 2 9 20" xfId="26148" xr:uid="{8599E197-5D7A-42BC-8ADB-8F3B35B1A933}"/>
    <cellStyle name="Normal 4 2 9 21" xfId="26149" xr:uid="{023AC32D-24BE-4DE9-B950-0BBCA5B04955}"/>
    <cellStyle name="Normal 4 2 9 22" xfId="26150" xr:uid="{63965970-E275-4F94-B99D-E23A67DA1309}"/>
    <cellStyle name="Normal 4 2 9 23" xfId="26151" xr:uid="{504073F4-A18E-4533-8B32-F3FB21E59CFA}"/>
    <cellStyle name="Normal 4 2 9 24" xfId="26152" xr:uid="{76BED0FD-B391-468C-A9B1-F1A1FCD6BCC4}"/>
    <cellStyle name="Normal 4 2 9 25" xfId="26153" xr:uid="{79C499E2-8498-4E8E-B712-246EA422CB6B}"/>
    <cellStyle name="Normal 4 2 9 26" xfId="26154" xr:uid="{C63E20FC-C757-4810-A669-4385E1B49C21}"/>
    <cellStyle name="Normal 4 2 9 27" xfId="26155" xr:uid="{8466D120-7B94-40F3-8011-98F25C5BD690}"/>
    <cellStyle name="Normal 4 2 9 28" xfId="26156" xr:uid="{DC42ED54-8567-4069-B329-7735A29B130A}"/>
    <cellStyle name="Normal 4 2 9 29" xfId="26157" xr:uid="{A3E095EC-BDE5-4605-B49E-50B9248B0AED}"/>
    <cellStyle name="Normal 4 2 9 3" xfId="26158" xr:uid="{2619BB3B-3223-4DFE-8E73-C77E354FB607}"/>
    <cellStyle name="Normal 4 2 9 30" xfId="26159" xr:uid="{BAEA2E8B-2A4C-4173-90BB-1B90F319A6C0}"/>
    <cellStyle name="Normal 4 2 9 31" xfId="26160" xr:uid="{A01349F0-6C7F-406E-8063-D34251572E63}"/>
    <cellStyle name="Normal 4 2 9 4" xfId="26161" xr:uid="{865E65F6-B512-47D1-BD23-60C7B1C54A04}"/>
    <cellStyle name="Normal 4 2 9 5" xfId="26162" xr:uid="{5145F6B1-E84C-45CC-89CD-C8DA0C07D371}"/>
    <cellStyle name="Normal 4 2 9 6" xfId="26163" xr:uid="{0339F99F-E6E6-4CDE-85A9-886DC8261874}"/>
    <cellStyle name="Normal 4 2 9 7" xfId="26164" xr:uid="{9B6C3CA6-40DE-4254-8E70-169F9913C85F}"/>
    <cellStyle name="Normal 4 2 9 8" xfId="26165" xr:uid="{D4E67503-1690-4AF9-B693-3B013E1AF414}"/>
    <cellStyle name="Normal 4 2 9 9" xfId="26166" xr:uid="{EC09030D-FD35-4FE5-83D0-17203239111C}"/>
    <cellStyle name="Normal 4 20" xfId="5744" xr:uid="{1C1B42F0-51D5-48E7-8A0E-CAE752F6638C}"/>
    <cellStyle name="Normal 4 20 2" xfId="26167" xr:uid="{C02C5F70-BBF2-4101-BBF8-730772B7022E}"/>
    <cellStyle name="Normal 4 20 2 2" xfId="26168" xr:uid="{5ADC9428-A732-4898-9998-0C40EF3DB280}"/>
    <cellStyle name="Normal 4 20 3" xfId="26169" xr:uid="{3630B233-B75C-4EE8-BA2C-766D5FB1FD54}"/>
    <cellStyle name="Normal 4 21" xfId="5745" xr:uid="{E88920B2-E553-4B54-8E44-3B0BD0C16C21}"/>
    <cellStyle name="Normal 4 21 2" xfId="26170" xr:uid="{7AE31921-7B5C-4ADF-B226-7E7CCC9E5B2A}"/>
    <cellStyle name="Normal 4 21 2 2" xfId="26171" xr:uid="{0C918E61-B041-4CEA-B58D-ED022E129A22}"/>
    <cellStyle name="Normal 4 21 3" xfId="26172" xr:uid="{3E5861C4-FF52-4951-8A59-BFE2E36258C8}"/>
    <cellStyle name="Normal 4 22" xfId="5746" xr:uid="{12495896-C6F9-4E2B-B951-6D33A6433520}"/>
    <cellStyle name="Normal 4 22 10" xfId="26173" xr:uid="{B36E69C2-A5F2-4D53-A972-71A419DCAEF6}"/>
    <cellStyle name="Normal 4 22 11" xfId="26174" xr:uid="{A5AE4F30-D8C0-4570-B464-EEB5D10865B3}"/>
    <cellStyle name="Normal 4 22 2" xfId="5747" xr:uid="{5EFC7722-F886-4CC1-BCB9-5C32C16FFA8B}"/>
    <cellStyle name="Normal 4 22 3" xfId="26175" xr:uid="{5A5676AB-FCE3-4AE2-A81C-A564354E7F51}"/>
    <cellStyle name="Normal 4 22 4" xfId="26176" xr:uid="{67FEBAD2-DF2D-4ABA-9C05-22D2AC43943B}"/>
    <cellStyle name="Normal 4 22 5" xfId="26177" xr:uid="{57AC792E-B97D-44C4-9BC0-80C527CBB56E}"/>
    <cellStyle name="Normal 4 22 6" xfId="26178" xr:uid="{EA77DDF7-FBF4-4994-8594-5DDEB2813E5F}"/>
    <cellStyle name="Normal 4 22 7" xfId="26179" xr:uid="{BE58403B-50C2-46A7-8A7F-A2EE93D75B54}"/>
    <cellStyle name="Normal 4 22 8" xfId="26180" xr:uid="{3DA8633D-0C68-48DD-9026-0E9AA091BF1A}"/>
    <cellStyle name="Normal 4 22 9" xfId="26181" xr:uid="{11486CD2-B0A9-4CF9-8F5D-2A1DE9193410}"/>
    <cellStyle name="Normal 4 23" xfId="5748" xr:uid="{5C4DD8E2-BDB0-424C-B1CB-249D2B6E74C0}"/>
    <cellStyle name="Normal 4 23 10" xfId="26182" xr:uid="{46F9C78A-71CA-488F-BC1D-CF21F5CBF626}"/>
    <cellStyle name="Normal 4 23 11" xfId="26183" xr:uid="{34691BEB-2F7D-41BC-812F-7BDC0ABCBCF6}"/>
    <cellStyle name="Normal 4 23 2" xfId="5749" xr:uid="{215F6A47-67E9-4BE1-A24C-DCA33AC7BAFE}"/>
    <cellStyle name="Normal 4 23 3" xfId="26184" xr:uid="{E06EC991-6E74-4A3E-B42F-B5671632F72F}"/>
    <cellStyle name="Normal 4 23 4" xfId="26185" xr:uid="{93C4988F-6278-459E-ADEF-90A840ED22D9}"/>
    <cellStyle name="Normal 4 23 5" xfId="26186" xr:uid="{A072324C-316F-43DF-9DED-C35E05ACE82D}"/>
    <cellStyle name="Normal 4 23 6" xfId="26187" xr:uid="{C6390884-EDEF-45A5-9AA6-68AB2E4BE662}"/>
    <cellStyle name="Normal 4 23 7" xfId="26188" xr:uid="{1708463E-5BBC-48EC-8F37-1BF64EE1B9AE}"/>
    <cellStyle name="Normal 4 23 8" xfId="26189" xr:uid="{79B4579E-45D9-4CFC-AEA5-642656AA5386}"/>
    <cellStyle name="Normal 4 23 9" xfId="26190" xr:uid="{1FD331BF-99F4-4DEE-8051-9BBD84C0448F}"/>
    <cellStyle name="Normal 4 24" xfId="26191" xr:uid="{244A096D-AF34-4E0A-89DC-D188A671DE94}"/>
    <cellStyle name="Normal 4 25" xfId="26192" xr:uid="{10F6CFCB-B71C-4D97-BDBF-45B8EFF6F44E}"/>
    <cellStyle name="Normal 4 26" xfId="26193" xr:uid="{B29A373D-F38B-4A9D-BFF7-24F25E941E20}"/>
    <cellStyle name="Normal 4 27" xfId="26194" xr:uid="{4F820DDA-D70A-4EA6-8CCA-59C46DD3A95F}"/>
    <cellStyle name="Normal 4 28" xfId="26195" xr:uid="{6E6E358E-7F07-4688-9893-1C8D91DDDB03}"/>
    <cellStyle name="Normal 4 29" xfId="26196" xr:uid="{B34FA72E-7F78-4042-9F21-7EB61D11A731}"/>
    <cellStyle name="Normal 4 3" xfId="5750" xr:uid="{DB2EB1F7-CF35-4ABF-9F42-6011E67FFD2C}"/>
    <cellStyle name="Normal 4 3 2" xfId="26197" xr:uid="{FE462A97-680C-4E39-93C9-FBE5E8BB8E2A}"/>
    <cellStyle name="Normal 4 3 2 2" xfId="26198" xr:uid="{B6DC0183-B046-4EFF-B6AF-723B39987D77}"/>
    <cellStyle name="Normal 4 3 3" xfId="26199" xr:uid="{A4C7CC22-2DA9-4197-B0C4-9C86DB863C3E}"/>
    <cellStyle name="Normal 4 30" xfId="26200" xr:uid="{6BB0AA63-218B-4039-9701-96FC814F4902}"/>
    <cellStyle name="Normal 4 31" xfId="26201" xr:uid="{A030789C-6A68-463B-8044-5C731DB4FE60}"/>
    <cellStyle name="Normal 4 32" xfId="26202" xr:uid="{4AB10D88-42B7-442D-9567-8C92FE03B038}"/>
    <cellStyle name="Normal 4 33" xfId="26203" xr:uid="{44B5330B-73CC-46D2-8E73-B820E0154657}"/>
    <cellStyle name="Normal 4 34" xfId="26204" xr:uid="{149202AD-6234-4ECF-9E1E-F668F3E51C05}"/>
    <cellStyle name="Normal 4 35" xfId="26205" xr:uid="{A0390DD2-6F44-4EE7-89EC-DCBC8E100CD4}"/>
    <cellStyle name="Normal 4 36" xfId="26206" xr:uid="{3FAFE0AB-CB52-4CD1-811E-EDE4A263603F}"/>
    <cellStyle name="Normal 4 37" xfId="26207" xr:uid="{7E2230A0-0399-4BAB-A3CD-F1E1EB2A46AC}"/>
    <cellStyle name="Normal 4 38" xfId="26208" xr:uid="{3BBA14F0-3778-4D0C-8BA1-6751C7822508}"/>
    <cellStyle name="Normal 4 39" xfId="26209" xr:uid="{0B9427D2-FDDC-4E39-99CA-FB7564224BD1}"/>
    <cellStyle name="Normal 4 4" xfId="5751" xr:uid="{BD854162-B0E4-41EE-8D1A-341B047A78B9}"/>
    <cellStyle name="Normal 4 4 2" xfId="26210" xr:uid="{57CC0609-481E-47BE-B1CA-A888AC079E32}"/>
    <cellStyle name="Normal 4 4 2 2" xfId="26211" xr:uid="{10C7A3C3-D5DB-493A-AC94-66FE4F41EE15}"/>
    <cellStyle name="Normal 4 4 3" xfId="26212" xr:uid="{1E08226C-7D11-4FE2-9BBB-87EC569CA83E}"/>
    <cellStyle name="Normal 4 40" xfId="26213" xr:uid="{6152C9CA-82CB-4378-8C22-225B1E923D08}"/>
    <cellStyle name="Normal 4 41" xfId="26214" xr:uid="{430D0601-4B69-44AD-934C-E71273EC7901}"/>
    <cellStyle name="Normal 4 42" xfId="26215" xr:uid="{0AF6A15D-47C0-4817-BEDE-1C30299C5972}"/>
    <cellStyle name="Normal 4 43" xfId="26216" xr:uid="{AD8AAE99-8FD5-438D-B603-70E73D5451D7}"/>
    <cellStyle name="Normal 4 44" xfId="26217" xr:uid="{15FA9712-0B98-492A-B441-72B8E04690B5}"/>
    <cellStyle name="Normal 4 45" xfId="26218" xr:uid="{859D2745-8B81-4CCE-9B55-662372EA9970}"/>
    <cellStyle name="Normal 4 46" xfId="26219" xr:uid="{F81917CE-3657-4C0F-9A60-9DF0904846E6}"/>
    <cellStyle name="Normal 4 47" xfId="26220" xr:uid="{5D08ADB7-18C4-4938-8657-890DD1865AC3}"/>
    <cellStyle name="Normal 4 48" xfId="26221" xr:uid="{0B4AD28A-93EC-42EE-B7D2-B76D4A7DC942}"/>
    <cellStyle name="Normal 4 49" xfId="26222" xr:uid="{D0046517-33D5-45CE-87A4-92B3578A1638}"/>
    <cellStyle name="Normal 4 5" xfId="5752" xr:uid="{C601A4FE-A0CD-4632-A139-F9689419E3B2}"/>
    <cellStyle name="Normal 4 5 2" xfId="26223" xr:uid="{EB3AC3F8-CF40-4F39-9163-39E703D46EB0}"/>
    <cellStyle name="Normal 4 5 2 2" xfId="26224" xr:uid="{AD1D9EA9-4AC4-4AC9-BC8C-9DBEA6BD3906}"/>
    <cellStyle name="Normal 4 5 3" xfId="26225" xr:uid="{E8368BCA-BBCA-47D7-A2C2-A9EAB764AE4E}"/>
    <cellStyle name="Normal 4 50" xfId="26226" xr:uid="{F78E593E-7503-45A8-85BD-711E93048A6D}"/>
    <cellStyle name="Normal 4 51" xfId="26227" xr:uid="{9515E9BB-76E9-4934-9137-A4E0DD63C9E6}"/>
    <cellStyle name="Normal 4 6" xfId="5753" xr:uid="{53CAEE30-34C9-46D3-B570-1C15EB549BB0}"/>
    <cellStyle name="Normal 4 6 2" xfId="26228" xr:uid="{F99EC23E-8B0C-454A-8323-8619D6C1BB06}"/>
    <cellStyle name="Normal 4 6 2 2" xfId="26229" xr:uid="{542F9884-C238-4E08-A475-49D2BC5B9F6E}"/>
    <cellStyle name="Normal 4 6 3" xfId="26230" xr:uid="{AD63A661-0972-45D4-A745-FF17EC8C987A}"/>
    <cellStyle name="Normal 4 7" xfId="5754" xr:uid="{BE079D3F-1630-490E-80BE-FFCE8BBE9983}"/>
    <cellStyle name="Normal 4 7 2" xfId="26231" xr:uid="{5C7E45AE-2BBF-4308-A243-66621948E027}"/>
    <cellStyle name="Normal 4 7 2 2" xfId="26232" xr:uid="{F3A6D624-6185-4328-BF38-D040B20F26C0}"/>
    <cellStyle name="Normal 4 7 3" xfId="26233" xr:uid="{E8E2AE5C-1B69-4597-9F92-9CA5761FCEAC}"/>
    <cellStyle name="Normal 4 8" xfId="5755" xr:uid="{BF348D28-E16A-4253-A5A0-72884BCFFC31}"/>
    <cellStyle name="Normal 4 8 2" xfId="26234" xr:uid="{98DB8F2F-2B8A-4EE2-8296-232626B18FCC}"/>
    <cellStyle name="Normal 4 8 2 2" xfId="26235" xr:uid="{C916A690-C633-4F8E-854B-ED2B042B3BE8}"/>
    <cellStyle name="Normal 4 8 3" xfId="26236" xr:uid="{4A9E86EF-9395-4057-99A0-CDD8893BED06}"/>
    <cellStyle name="Normal 4 9" xfId="5756" xr:uid="{67CF8191-0BAB-4DB6-9F4A-D5D4EC56C068}"/>
    <cellStyle name="Normal 4 9 2" xfId="26237" xr:uid="{991BC84E-0F0A-4F2A-89E9-1C3D5A4E2D8A}"/>
    <cellStyle name="Normal 4 9 2 2" xfId="26238" xr:uid="{EAC6F5E6-24D7-46C3-82D7-9549657EE5F3}"/>
    <cellStyle name="Normal 4 9 3" xfId="26239" xr:uid="{DF9296F6-5C11-481F-B6FB-27DB0DD921F7}"/>
    <cellStyle name="Normal 4_Acc.14115000" xfId="46138" xr:uid="{F70AD512-E0DF-4157-80CC-C9DDA0A0A15A}"/>
    <cellStyle name="Normal 40" xfId="44701" xr:uid="{25E4F0B6-2C80-42C1-920D-0DAA3343E34E}"/>
    <cellStyle name="Normal 40 2" xfId="46139" xr:uid="{5A48CF0A-286B-41C3-98C8-A5088B2F4638}"/>
    <cellStyle name="Normal 40 2 2" xfId="46140" xr:uid="{01FF7853-47EF-4BA4-B2B1-460F6648AAC0}"/>
    <cellStyle name="Normal 40 2 3" xfId="46141" xr:uid="{17EAB091-C4E9-4215-9AE7-2BFAF5FBD1ED}"/>
    <cellStyle name="Normal 40 2 4" xfId="46142" xr:uid="{61381B60-81E8-4804-A16B-F671FC246EF1}"/>
    <cellStyle name="Normal 40 2 5" xfId="46143" xr:uid="{82980700-611B-44A2-BA21-659F0B1FA2DD}"/>
    <cellStyle name="Normal 40 3" xfId="46144" xr:uid="{5E1A6D78-AF7C-4AF0-A11A-07D6252AC118}"/>
    <cellStyle name="Normal 40 4" xfId="46145" xr:uid="{F2048A2D-3FA5-4B9E-81EF-9EFB90E0C89C}"/>
    <cellStyle name="Normal 40 5" xfId="46146" xr:uid="{30248DAC-5EDE-4BE5-B2B3-3AD7E9511E5A}"/>
    <cellStyle name="Normal 40 6" xfId="46147" xr:uid="{26557283-3490-41C6-90B0-62A1D56CCB2A}"/>
    <cellStyle name="Normal 41" xfId="44702" xr:uid="{FD6D74FC-6A4E-4CE5-B777-F6EBB4B05B05}"/>
    <cellStyle name="Normal 41 2" xfId="46148" xr:uid="{72EF7277-59B2-409F-AED3-D8527821C13B}"/>
    <cellStyle name="Normal 41 2 2" xfId="46149" xr:uid="{1A3FA069-927A-4389-B427-03978026D2BE}"/>
    <cellStyle name="Normal 41 2 3" xfId="46150" xr:uid="{7A00D1AB-4D40-46EB-A08F-D946ABD60C46}"/>
    <cellStyle name="Normal 41 2 4" xfId="46151" xr:uid="{2568484B-4907-40FA-B97D-BB3A3959DA7B}"/>
    <cellStyle name="Normal 41 2 5" xfId="46152" xr:uid="{F2898AA1-8FDD-4A46-89BC-A4360DD909A6}"/>
    <cellStyle name="Normal 41 3" xfId="46153" xr:uid="{D23A838B-F77C-4D2C-B369-49F465789F50}"/>
    <cellStyle name="Normal 41 4" xfId="46154" xr:uid="{E339BC57-11D5-4432-90C1-FFED4DAC94DC}"/>
    <cellStyle name="Normal 41 5" xfId="46155" xr:uid="{59466ED8-2D4C-44D2-9B4D-C3E18F8F2F79}"/>
    <cellStyle name="Normal 41 6" xfId="46156" xr:uid="{77502549-1031-402C-9341-7FF5C0C92B49}"/>
    <cellStyle name="Normal 42" xfId="44703" xr:uid="{97BDD0D1-ABB9-4C75-A344-53272EBC2437}"/>
    <cellStyle name="Normal 42 2" xfId="46157" xr:uid="{4B6DF57C-58C1-4929-9AC1-9C45F1645D18}"/>
    <cellStyle name="Normal 42 2 2" xfId="46158" xr:uid="{729D14DE-4B5B-45D6-9861-028038A60A31}"/>
    <cellStyle name="Normal 42 2 3" xfId="46159" xr:uid="{9400B205-CD7E-4C71-B052-4FDCE95B5103}"/>
    <cellStyle name="Normal 42 2 4" xfId="46160" xr:uid="{94F2EA53-BC58-4BAC-A883-DB9D815908B1}"/>
    <cellStyle name="Normal 42 2 5" xfId="46161" xr:uid="{1FBE8E31-5384-42F1-BCD2-843F9833CBB0}"/>
    <cellStyle name="Normal 42 3" xfId="46162" xr:uid="{98310A62-68C0-4DE1-985F-A80739A6E28E}"/>
    <cellStyle name="Normal 42 4" xfId="46163" xr:uid="{9A4CBF5C-C885-4092-B7FB-2DE92A677F51}"/>
    <cellStyle name="Normal 42 5" xfId="46164" xr:uid="{13DAD549-7E6F-4398-8DC5-20E6044D942A}"/>
    <cellStyle name="Normal 42 6" xfId="46165" xr:uid="{1096EC02-B65E-4257-ABFC-BEEE25647034}"/>
    <cellStyle name="Normal 43" xfId="44704" xr:uid="{39DEC176-6CC6-4D07-A736-6F1831CDA9B1}"/>
    <cellStyle name="Normal 43 2" xfId="46166" xr:uid="{1C871197-B438-4004-A000-0258CB72956C}"/>
    <cellStyle name="Normal 43 2 2" xfId="46167" xr:uid="{6F40E129-18B7-4FA4-8D97-BCB7CB6124F6}"/>
    <cellStyle name="Normal 43 2 3" xfId="46168" xr:uid="{E25979E3-48E0-44C0-843C-6A03868315EA}"/>
    <cellStyle name="Normal 43 2 4" xfId="46169" xr:uid="{7790D7E9-C0C0-4227-B636-4BDE57774BFD}"/>
    <cellStyle name="Normal 43 2 5" xfId="46170" xr:uid="{BCE631CA-9944-411A-B98B-C30481118487}"/>
    <cellStyle name="Normal 43 3" xfId="46171" xr:uid="{6D1263C2-6B6F-4742-82E0-70D82EA78EB9}"/>
    <cellStyle name="Normal 43 4" xfId="46172" xr:uid="{BEE24FD9-F9FE-4132-919A-E751B27B4CA3}"/>
    <cellStyle name="Normal 43 5" xfId="46173" xr:uid="{A8E1F29B-F211-4F2B-B37A-C534D2290C84}"/>
    <cellStyle name="Normal 43 6" xfId="46174" xr:uid="{9FDD8FD4-69B7-4E5A-8657-B027068E825B}"/>
    <cellStyle name="Normal 44" xfId="44705" xr:uid="{12D2CDB1-5660-4656-BCE0-003655EC7EB6}"/>
    <cellStyle name="Normal 44 2" xfId="46175" xr:uid="{4F682B43-B86D-4EE0-9FA3-E26542CE0493}"/>
    <cellStyle name="Normal 44 2 2" xfId="46176" xr:uid="{C5DD785C-5865-4694-BA53-FBCB0F27947D}"/>
    <cellStyle name="Normal 44 2 3" xfId="46177" xr:uid="{B09FCB10-4415-4F08-951A-444DBB7340BA}"/>
    <cellStyle name="Normal 44 2 4" xfId="46178" xr:uid="{3684633E-30F7-42D3-B311-8A3DC502CA45}"/>
    <cellStyle name="Normal 44 2 5" xfId="46179" xr:uid="{EB072AD9-02AD-4ED4-9FD9-6865E5DAABC6}"/>
    <cellStyle name="Normal 44 3" xfId="46180" xr:uid="{B945B5C1-5B59-420B-847A-0A9184DDEF15}"/>
    <cellStyle name="Normal 44 4" xfId="46181" xr:uid="{EBD44583-12E8-4A70-B91E-E31A200B0137}"/>
    <cellStyle name="Normal 44 5" xfId="46182" xr:uid="{2E9C70E7-AEC4-43BB-A3F6-11556299E0A1}"/>
    <cellStyle name="Normal 44 6" xfId="46183" xr:uid="{2D81261D-99C2-4887-BC68-A306ADBE6405}"/>
    <cellStyle name="Normal 45" xfId="44706" xr:uid="{1A103220-4C4F-4F33-883B-39D6A3DC8A8C}"/>
    <cellStyle name="Normal 45 2" xfId="46184" xr:uid="{683700B7-181A-4A6E-99DB-66703DFAA2EE}"/>
    <cellStyle name="Normal 45 2 2" xfId="46185" xr:uid="{005C5D6D-E753-41C6-9FC0-306AB6021F48}"/>
    <cellStyle name="Normal 45 2 3" xfId="46186" xr:uid="{191F6B23-A20D-40CC-B025-4FD7835E01FF}"/>
    <cellStyle name="Normal 45 2 4" xfId="46187" xr:uid="{4EE72223-7852-4380-95E7-042B44EFBE6A}"/>
    <cellStyle name="Normal 45 2 5" xfId="46188" xr:uid="{875692B8-21D6-4868-910E-42404A6520EC}"/>
    <cellStyle name="Normal 45 3" xfId="46189" xr:uid="{1E28888C-EBD4-491C-A1A0-945300414477}"/>
    <cellStyle name="Normal 45 4" xfId="46190" xr:uid="{103ADC60-FD68-4CE7-BB7D-89BB8F8FD669}"/>
    <cellStyle name="Normal 45 5" xfId="46191" xr:uid="{45178D57-C184-4449-849E-6E622EB7550F}"/>
    <cellStyle name="Normal 45 6" xfId="46192" xr:uid="{4781E0A7-0112-4D16-962F-A9A459A039AB}"/>
    <cellStyle name="Normal 46" xfId="44707" xr:uid="{214963FF-CAA8-42EC-BE03-80894CFCC1B0}"/>
    <cellStyle name="Normal 46 2" xfId="46193" xr:uid="{74F77927-EEA5-463E-BC91-8EBD1B468625}"/>
    <cellStyle name="Normal 46 3" xfId="46194" xr:uid="{B7E69EF4-F2BE-425F-AC8C-D6CC756C12E7}"/>
    <cellStyle name="Normal 46 4" xfId="46195" xr:uid="{0E266928-13AE-404D-8E15-BF157E6DF7C6}"/>
    <cellStyle name="Normal 46 5" xfId="46196" xr:uid="{F998F83B-B020-4FAB-9049-CA04690617A3}"/>
    <cellStyle name="Normal 47" xfId="44708" xr:uid="{2FC1B2E7-6F14-4DF6-8BC8-0FF946316CBA}"/>
    <cellStyle name="Normal 47 2" xfId="46197" xr:uid="{B0A4B040-F71F-454B-814D-9B8E47641FAD}"/>
    <cellStyle name="Normal 47 2 2" xfId="46198" xr:uid="{54A3A995-9C95-47AD-93B7-EA6EC0DAB35C}"/>
    <cellStyle name="Normal 47 2 3" xfId="46199" xr:uid="{012075B0-CE1A-468E-B59B-D30D1E37D9EB}"/>
    <cellStyle name="Normal 47 2 4" xfId="46200" xr:uid="{49C94D04-FA33-4C84-94D6-9912C9D101B9}"/>
    <cellStyle name="Normal 47 2 5" xfId="46201" xr:uid="{735B48E6-C59B-4DEA-A5FC-2542ADB120BB}"/>
    <cellStyle name="Normal 47 3" xfId="46202" xr:uid="{70236EED-48BD-4B95-B941-664DECA2617D}"/>
    <cellStyle name="Normal 47 4" xfId="46203" xr:uid="{5614289C-E3D9-4A1E-8ADA-3BF2710C0CF9}"/>
    <cellStyle name="Normal 47 5" xfId="46204" xr:uid="{B326FEE8-BDF7-47C3-AA32-E1A535343908}"/>
    <cellStyle name="Normal 47 6" xfId="46205" xr:uid="{8E09A3EF-5BF7-4FE8-B4E7-8064CEDCA0C1}"/>
    <cellStyle name="Normal 48" xfId="44709" xr:uid="{56CE308A-B70F-47A6-A9CC-55E6D75E76F9}"/>
    <cellStyle name="Normal 48 2" xfId="46206" xr:uid="{4E9E47D3-73B5-43C0-80B1-9FB5C0F58C13}"/>
    <cellStyle name="Normal 48 2 2" xfId="46207" xr:uid="{5C5EE23E-D832-4475-908F-AF4033269E18}"/>
    <cellStyle name="Normal 48 2 3" xfId="46208" xr:uid="{1E9D267C-A6AA-4B3A-B7AE-EC84BB3CB00F}"/>
    <cellStyle name="Normal 48 2 4" xfId="46209" xr:uid="{DB99044C-4CA0-4712-8CE5-9137332122BD}"/>
    <cellStyle name="Normal 48 2 5" xfId="46210" xr:uid="{BBE7DDE0-C077-4A97-B736-F02158D51025}"/>
    <cellStyle name="Normal 48 3" xfId="46211" xr:uid="{7EDDB39F-77B7-48B6-9DB7-1DEC34FD262B}"/>
    <cellStyle name="Normal 48 4" xfId="46212" xr:uid="{33370D99-880A-48E7-BE02-0F6A66D59194}"/>
    <cellStyle name="Normal 48 5" xfId="46213" xr:uid="{CC4A94C1-C37D-4626-8685-3C678826495A}"/>
    <cellStyle name="Normal 48 6" xfId="46214" xr:uid="{2017C51B-07C2-4912-AEE9-17B3EED98237}"/>
    <cellStyle name="Normal 49" xfId="44710" xr:uid="{03290696-65C6-4BFD-BD0D-5A9D21A7FDD7}"/>
    <cellStyle name="Normal 49 2" xfId="46215" xr:uid="{F8CC75B9-F4D0-40D2-A18F-56028C9FF05C}"/>
    <cellStyle name="Normal 49 2 2" xfId="46216" xr:uid="{AFB251B7-033D-4AB7-A77C-7768CFC2B0D6}"/>
    <cellStyle name="Normal 49 2 3" xfId="46217" xr:uid="{0B543ECA-9A92-419B-9D54-2AFC17BBFF67}"/>
    <cellStyle name="Normal 49 2 4" xfId="46218" xr:uid="{6E3AE046-2ED2-419D-B1B6-397AA4D77D7B}"/>
    <cellStyle name="Normal 49 2 5" xfId="46219" xr:uid="{E62D3BDC-BC11-4967-AC61-CAAE1340A386}"/>
    <cellStyle name="Normal 49 3" xfId="46220" xr:uid="{B0F923D8-780A-4794-BD1A-66EBDEC91982}"/>
    <cellStyle name="Normal 49 4" xfId="46221" xr:uid="{1ACEE999-D5ED-474E-973A-D0C1D841DAA8}"/>
    <cellStyle name="Normal 49 5" xfId="46222" xr:uid="{D51F3DD2-BE43-4F43-8F7F-A7170BC02A82}"/>
    <cellStyle name="Normal 49 6" xfId="46223" xr:uid="{4D62DF1E-86BA-4513-B630-FCB0FB105109}"/>
    <cellStyle name="Normal 5" xfId="434" xr:uid="{1FAE9F90-8D4F-410B-A887-1C2434469A88}"/>
    <cellStyle name="Normal 5 10" xfId="5757" xr:uid="{4534DB91-6F44-49CC-9BBB-002DEC73D0FD}"/>
    <cellStyle name="Normal 5 10 2" xfId="26240" xr:uid="{F72FCCED-E841-43FE-9CAE-821138086122}"/>
    <cellStyle name="Normal 5 10 2 2" xfId="26241" xr:uid="{B03C53F2-A338-4C67-A8F7-3B736E4863E3}"/>
    <cellStyle name="Normal 5 10 3" xfId="26242" xr:uid="{DA8E876A-3295-4513-A679-CE04BB67C289}"/>
    <cellStyle name="Normal 5 11" xfId="5758" xr:uid="{B8FA048F-E865-42AA-871A-8AA2EFAB73AA}"/>
    <cellStyle name="Normal 5 11 2" xfId="26243" xr:uid="{BACA7EA9-49F8-4A7D-8287-20C99FAC8F87}"/>
    <cellStyle name="Normal 5 11 2 2" xfId="26244" xr:uid="{E9F05DB4-F27C-46C9-86EB-F18D020B016A}"/>
    <cellStyle name="Normal 5 11 3" xfId="26245" xr:uid="{A1D04AC4-3326-474F-AC37-5500E8BB27A6}"/>
    <cellStyle name="Normal 5 12" xfId="5759" xr:uid="{94C02108-2882-40A1-AB0A-2EB2738ECC5B}"/>
    <cellStyle name="Normal 5 12 2" xfId="26246" xr:uid="{5EDAF138-242A-4B84-BD9D-A71E924960BB}"/>
    <cellStyle name="Normal 5 12 2 2" xfId="26247" xr:uid="{1DCBDCCA-44E7-47C3-BC34-BFFB13EB404D}"/>
    <cellStyle name="Normal 5 12 3" xfId="26248" xr:uid="{8C5C908B-86B9-48C0-BC23-704B7E3A4A7E}"/>
    <cellStyle name="Normal 5 13" xfId="5760" xr:uid="{44288085-7A2F-47CA-A13B-C78C39FC5E75}"/>
    <cellStyle name="Normal 5 13 2" xfId="26249" xr:uid="{407B5DB2-F81C-49DE-9148-9E17EC274EBA}"/>
    <cellStyle name="Normal 5 13 2 2" xfId="26250" xr:uid="{E88D3B2B-A9B9-44E8-9083-1E03FD514068}"/>
    <cellStyle name="Normal 5 13 3" xfId="26251" xr:uid="{75B7B0A3-D0F2-4710-96D3-70973FF38D75}"/>
    <cellStyle name="Normal 5 14" xfId="5761" xr:uid="{9F2D3D25-0E12-4459-BFE4-E4F1B513A9E2}"/>
    <cellStyle name="Normal 5 14 2" xfId="26252" xr:uid="{180966C3-7733-4E61-8656-EF7ED5460546}"/>
    <cellStyle name="Normal 5 14 2 2" xfId="26253" xr:uid="{7D5AE52C-62FA-405C-9ACF-2F0188419C3B}"/>
    <cellStyle name="Normal 5 14 3" xfId="26254" xr:uid="{D655AF81-11F0-420F-BEB8-D68747889AD0}"/>
    <cellStyle name="Normal 5 15" xfId="5762" xr:uid="{8B5B8CF4-BF26-4664-A04D-69234CA4B19A}"/>
    <cellStyle name="Normal 5 15 2" xfId="26255" xr:uid="{E256726B-7587-4FBB-A7D3-146B85768977}"/>
    <cellStyle name="Normal 5 15 2 2" xfId="26256" xr:uid="{A140B228-C781-4348-A87C-BBBBF10B984A}"/>
    <cellStyle name="Normal 5 15 3" xfId="26257" xr:uid="{910626C0-9736-4D41-B08C-DCB526CD1E0A}"/>
    <cellStyle name="Normal 5 16" xfId="5763" xr:uid="{430EBC28-8620-4487-B352-036B2689D4CA}"/>
    <cellStyle name="Normal 5 16 2" xfId="26258" xr:uid="{7CEE495A-25F3-4E45-81A8-CC297F5154D6}"/>
    <cellStyle name="Normal 5 16 2 2" xfId="26259" xr:uid="{A69D334D-C73A-457F-A5DA-2679DB6FCF5D}"/>
    <cellStyle name="Normal 5 16 3" xfId="26260" xr:uid="{21FE4006-001E-43CE-9955-CFBF7A833F52}"/>
    <cellStyle name="Normal 5 17" xfId="5764" xr:uid="{1598682E-F469-4341-9A27-B639EE667C7A}"/>
    <cellStyle name="Normal 5 17 2" xfId="26261" xr:uid="{29C17B64-54B7-4576-91BA-BEBC8C6BBD82}"/>
    <cellStyle name="Normal 5 17 2 2" xfId="26262" xr:uid="{EE5D59D1-DC22-43DA-BD4F-072E73DBE16B}"/>
    <cellStyle name="Normal 5 17 3" xfId="26263" xr:uid="{7F2B1EBA-1EDB-4277-9FC4-9BC4B328BBA6}"/>
    <cellStyle name="Normal 5 18" xfId="5765" xr:uid="{8430AC80-0A3B-4D7D-9926-5F59C81A8A2E}"/>
    <cellStyle name="Normal 5 18 2" xfId="26264" xr:uid="{A3919B60-D06A-493B-8FF6-5B0246088B9F}"/>
    <cellStyle name="Normal 5 18 2 2" xfId="26265" xr:uid="{EF5DE46C-74B9-4F91-A89B-4067BF5EED53}"/>
    <cellStyle name="Normal 5 18 3" xfId="26266" xr:uid="{3CC4FBC2-0D10-4375-8AA0-A19010261EF9}"/>
    <cellStyle name="Normal 5 19" xfId="5766" xr:uid="{27D21620-C802-4B30-BEF8-00F07C94F6AC}"/>
    <cellStyle name="Normal 5 19 2" xfId="26267" xr:uid="{0FCCEBC8-F181-482C-9A93-124AEF7AF8B2}"/>
    <cellStyle name="Normal 5 19 2 2" xfId="26268" xr:uid="{A28AA34D-C5B0-4991-8455-776ADC7A61B0}"/>
    <cellStyle name="Normal 5 19 3" xfId="26269" xr:uid="{137B4747-D3FF-4335-B6B6-56EC73FE631E}"/>
    <cellStyle name="Normal 5 2" xfId="5767" xr:uid="{AD3948CA-D37D-4BEA-A922-24E92C957735}"/>
    <cellStyle name="Normal 5 2 2" xfId="26270" xr:uid="{D1DC6222-8719-483B-AC58-D90F8A9BA795}"/>
    <cellStyle name="Normal 5 2 2 2" xfId="26271" xr:uid="{21F87A9F-1F94-4B7C-815C-7E6DB3882D3E}"/>
    <cellStyle name="Normal 5 2 3" xfId="26272" xr:uid="{149DC2A6-699F-41FB-A2A7-18A8DFDFC524}"/>
    <cellStyle name="Normal 5 2 4 3" xfId="46224" xr:uid="{561ED68E-8977-41B0-BB98-8D27ED2CB507}"/>
    <cellStyle name="Normal 5 2 4 4" xfId="46225" xr:uid="{9A2B89BB-AE22-4725-83B5-8792D9AEEA49}"/>
    <cellStyle name="Normal 5 20" xfId="5768" xr:uid="{16B7B280-5328-4611-9097-A75C3AC1EAC3}"/>
    <cellStyle name="Normal 5 20 2" xfId="26273" xr:uid="{D5C77C30-39AE-4AC2-ADB9-C23D57530B7A}"/>
    <cellStyle name="Normal 5 20 2 2" xfId="26274" xr:uid="{5EC7F563-D732-4FB6-A7C0-24D75FE009C6}"/>
    <cellStyle name="Normal 5 20 3" xfId="26275" xr:uid="{6DD8FECB-58D0-4B92-B6D5-00C3458CD3C0}"/>
    <cellStyle name="Normal 5 21" xfId="5769" xr:uid="{18A6951D-88C4-4E86-9360-649AD8C61864}"/>
    <cellStyle name="Normal 5 21 2" xfId="26276" xr:uid="{3FE55B91-9427-4A98-BA19-5DB658325E9B}"/>
    <cellStyle name="Normal 5 21 2 2" xfId="26277" xr:uid="{8336D863-48BD-4AE0-9368-65DE9B0B952D}"/>
    <cellStyle name="Normal 5 21 3" xfId="26278" xr:uid="{C0C4658C-5BFA-480E-B7E5-2354C7951177}"/>
    <cellStyle name="Normal 5 22" xfId="5770" xr:uid="{5458C87F-DB75-4855-AD81-226A35A71029}"/>
    <cellStyle name="Normal 5 22 2" xfId="26279" xr:uid="{59D43D12-999A-4FB6-8884-AB32F28EDA91}"/>
    <cellStyle name="Normal 5 22 2 2" xfId="26280" xr:uid="{0D143783-AD30-4699-BEC5-C5AFDB049473}"/>
    <cellStyle name="Normal 5 22 3" xfId="26281" xr:uid="{5726F212-E242-45C0-BA66-72FF9AE8B6FA}"/>
    <cellStyle name="Normal 5 23" xfId="5771" xr:uid="{2CA45907-EA78-488F-854F-D0E7E1255FBA}"/>
    <cellStyle name="Normal 5 23 2" xfId="26282" xr:uid="{7A492B6C-AF24-4A61-97F1-E72B9512F398}"/>
    <cellStyle name="Normal 5 23 2 2" xfId="26283" xr:uid="{8C735FB7-4927-44C6-98AC-32927701063D}"/>
    <cellStyle name="Normal 5 23 3" xfId="26284" xr:uid="{94FDBDD2-C55B-4BE1-BDEC-22C3070D17BC}"/>
    <cellStyle name="Normal 5 24" xfId="5772" xr:uid="{A9999EDB-3BE3-4913-BE67-60EF9E9C76DC}"/>
    <cellStyle name="Normal 5 24 2" xfId="26285" xr:uid="{4485FCD2-3F3C-4DC4-9C58-7F12B0062702}"/>
    <cellStyle name="Normal 5 24 2 2" xfId="26286" xr:uid="{A7E855C2-1154-4849-A6EA-8FF23111ADF6}"/>
    <cellStyle name="Normal 5 24 3" xfId="26287" xr:uid="{3D350DDB-4E07-47A0-8BFB-732B3C4FF341}"/>
    <cellStyle name="Normal 5 25" xfId="5773" xr:uid="{CAE665F9-9FCF-4986-8EE0-2F65CC8CE54B}"/>
    <cellStyle name="Normal 5 25 2" xfId="26288" xr:uid="{52639462-A64C-4162-A2EF-BB3EB2F88765}"/>
    <cellStyle name="Normal 5 25 2 2" xfId="26289" xr:uid="{66BAD80D-FEA4-4326-8C12-31F796870936}"/>
    <cellStyle name="Normal 5 25 3" xfId="26290" xr:uid="{845E84EB-1AD4-4366-9BA7-C7949B15B41B}"/>
    <cellStyle name="Normal 5 26" xfId="5774" xr:uid="{E113B402-A946-49DF-8698-313FF16A146D}"/>
    <cellStyle name="Normal 5 26 2" xfId="26291" xr:uid="{284366F2-F639-4B4B-A19A-AC16E50D1309}"/>
    <cellStyle name="Normal 5 26 2 2" xfId="26292" xr:uid="{3779CEBF-167F-4013-80FC-67893F818184}"/>
    <cellStyle name="Normal 5 26 3" xfId="26293" xr:uid="{0DAE8A4A-0454-4212-BE9A-EFE7374FF7EA}"/>
    <cellStyle name="Normal 5 27" xfId="5775" xr:uid="{A27FEA99-490E-4097-A699-025558F74437}"/>
    <cellStyle name="Normal 5 27 2" xfId="26294" xr:uid="{988E382F-6697-4E13-BD51-93E91CBE6FCB}"/>
    <cellStyle name="Normal 5 27 2 2" xfId="26295" xr:uid="{F706C0DE-491B-45DB-AD39-951038F97E5C}"/>
    <cellStyle name="Normal 5 27 3" xfId="26296" xr:uid="{27AD609C-AEDA-44D3-A8D7-AE720EF2100D}"/>
    <cellStyle name="Normal 5 28" xfId="5776" xr:uid="{8918C6EF-9D86-4A3D-AFB9-89389A2AC675}"/>
    <cellStyle name="Normal 5 28 2" xfId="26297" xr:uid="{2CFCC721-8FB6-4F3C-AE03-FCD3A1494653}"/>
    <cellStyle name="Normal 5 28 2 2" xfId="26298" xr:uid="{880D028E-DC06-4F61-A91A-74A43E657BA8}"/>
    <cellStyle name="Normal 5 28 3" xfId="26299" xr:uid="{A0D69B5C-2B4E-4A5A-A181-15938FD7F01E}"/>
    <cellStyle name="Normal 5 29" xfId="5777" xr:uid="{509BF255-21A7-4906-B086-012F25F26204}"/>
    <cellStyle name="Normal 5 29 2" xfId="26300" xr:uid="{B2EFED06-5E64-4B37-9989-1ACE403D49F2}"/>
    <cellStyle name="Normal 5 29 2 2" xfId="26301" xr:uid="{3F0E7C4E-5339-4C8C-9628-2E82302C17AB}"/>
    <cellStyle name="Normal 5 29 3" xfId="26302" xr:uid="{AA27CC71-501C-4D1E-949C-C45BDC10FBF9}"/>
    <cellStyle name="Normal 5 3" xfId="5778" xr:uid="{A0426496-7526-431C-B1BE-C427AD074A12}"/>
    <cellStyle name="Normal 5 3 2" xfId="26303" xr:uid="{67421631-6C15-49AF-9E80-305852FA9CE7}"/>
    <cellStyle name="Normal 5 3 2 2" xfId="26304" xr:uid="{9811F0BE-0772-4786-800D-798461198D56}"/>
    <cellStyle name="Normal 5 3 3" xfId="26305" xr:uid="{0A3B901A-81C3-4DA7-AC94-36A59EB46286}"/>
    <cellStyle name="Normal 5 30" xfId="5779" xr:uid="{7D3F5F73-144D-4305-8070-C5EEF139369C}"/>
    <cellStyle name="Normal 5 30 2" xfId="26306" xr:uid="{EF870726-BF30-4CB7-89F4-604087AA31E8}"/>
    <cellStyle name="Normal 5 30 2 2" xfId="26307" xr:uid="{E7CF0F11-BC49-4D58-A225-A798B5CB17CC}"/>
    <cellStyle name="Normal 5 30 3" xfId="26308" xr:uid="{2F8E4F37-782A-46E5-B7FB-C8F4DD4B0104}"/>
    <cellStyle name="Normal 5 31" xfId="5780" xr:uid="{4F13FE05-0CAA-4939-A5C1-E4977CB496D0}"/>
    <cellStyle name="Normal 5 31 2" xfId="26309" xr:uid="{C223D05F-B6D0-4D2F-8D67-CD3F9357F5CB}"/>
    <cellStyle name="Normal 5 31 2 2" xfId="26310" xr:uid="{AF1E426D-BD75-4542-9F23-8126218631CC}"/>
    <cellStyle name="Normal 5 31 3" xfId="26311" xr:uid="{4B394D04-D2C8-49A2-8CAA-C738C079877C}"/>
    <cellStyle name="Normal 5 32" xfId="5781" xr:uid="{9C7AABF9-2503-4521-99BB-5DC155031F2B}"/>
    <cellStyle name="Normal 5 32 2" xfId="26312" xr:uid="{D6404BFC-1C22-46DA-BE93-7728719E3DA9}"/>
    <cellStyle name="Normal 5 32 2 2" xfId="26313" xr:uid="{B46CE7ED-B8A9-4CE7-A828-F8A37113CF2F}"/>
    <cellStyle name="Normal 5 32 3" xfId="26314" xr:uid="{7BC69881-E013-4879-90B9-C6ED3131687E}"/>
    <cellStyle name="Normal 5 33" xfId="5782" xr:uid="{8EFF99FC-2246-4729-942A-AC594BEA4CE7}"/>
    <cellStyle name="Normal 5 33 2" xfId="26315" xr:uid="{4F4D2254-BEA9-4551-BCEC-697BEB1ECB7E}"/>
    <cellStyle name="Normal 5 33 2 2" xfId="26316" xr:uid="{BBBE6548-6F77-411D-AFC5-3B2C1F5EEB98}"/>
    <cellStyle name="Normal 5 33 3" xfId="26317" xr:uid="{68DDB7F6-3F4F-49B8-9479-E40D76BF821B}"/>
    <cellStyle name="Normal 5 34" xfId="5783" xr:uid="{52F26FD4-207E-4535-81CF-0A8FA144C8BB}"/>
    <cellStyle name="Normal 5 34 2" xfId="26318" xr:uid="{3283D455-A40B-47C9-A1C9-7F042FAB2A8F}"/>
    <cellStyle name="Normal 5 34 2 2" xfId="26319" xr:uid="{9339A2D7-3875-428E-A654-AF0E3025347A}"/>
    <cellStyle name="Normal 5 34 3" xfId="26320" xr:uid="{56B543B7-CDDF-411D-8C90-7C2D2F19E25C}"/>
    <cellStyle name="Normal 5 35" xfId="5784" xr:uid="{E8D92004-0930-493E-8FCA-50BB30B38E98}"/>
    <cellStyle name="Normal 5 35 2" xfId="5785" xr:uid="{AA9B7FB5-26C9-4F71-9AE6-2BF2D802FE3B}"/>
    <cellStyle name="Normal 5 35 2 2" xfId="26321" xr:uid="{9A2E9180-DBB1-441B-BE30-F5AC6B38D08F}"/>
    <cellStyle name="Normal 5 35 2 2 2" xfId="26322" xr:uid="{03F42697-FE53-45FD-94F2-838A590250B8}"/>
    <cellStyle name="Normal 5 35 2 3" xfId="26323" xr:uid="{9D74D92A-714E-4907-9E4D-91FA9B2456A8}"/>
    <cellStyle name="Normal 5 35 3" xfId="26324" xr:uid="{5E4CBF0D-6AD7-4C51-9439-DF08DD8E52F8}"/>
    <cellStyle name="Normal 5 35 3 2" xfId="26325" xr:uid="{D9E8FA38-9901-4733-BDC0-586B6A0BED23}"/>
    <cellStyle name="Normal 5 35 4" xfId="26326" xr:uid="{894A9088-6243-4541-8888-48E34198DADF}"/>
    <cellStyle name="Normal 5 35 5" xfId="26327" xr:uid="{74FA1636-2A1A-4022-B145-1647A9311426}"/>
    <cellStyle name="Normal 5 35 6" xfId="26328" xr:uid="{EB8923B3-A3D1-4F7B-8D06-5A2883EE7A28}"/>
    <cellStyle name="Normal 5 36" xfId="5786" xr:uid="{767465DC-637B-425F-BF04-0FFB3233388A}"/>
    <cellStyle name="Normal 5 36 2" xfId="5787" xr:uid="{621F271B-F864-4AC0-9C7C-16AE12F5278F}"/>
    <cellStyle name="Normal 5 36 2 2" xfId="5788" xr:uid="{25B053C4-378D-48AC-B52A-3DED0186756A}"/>
    <cellStyle name="Normal 5 36 2 2 2" xfId="26329" xr:uid="{971902B3-42CB-495A-8C17-DFE80EEED401}"/>
    <cellStyle name="Normal 5 36 2 3" xfId="26330" xr:uid="{F2ED69CC-FBCC-4DB2-9FBF-72BB5F6A83B1}"/>
    <cellStyle name="Normal 5 36 3" xfId="26331" xr:uid="{CCC3E480-0F48-4961-8B37-2595FE82BD2B}"/>
    <cellStyle name="Normal 5 36 3 2" xfId="26332" xr:uid="{B989BA71-D1E8-48E8-B547-43B0313BD53A}"/>
    <cellStyle name="Normal 5 36 4" xfId="26333" xr:uid="{CB4AA210-619B-48A1-91F5-432A2901E7D3}"/>
    <cellStyle name="Normal 5 36 5" xfId="26334" xr:uid="{9EBF2997-1AEC-4917-8C89-2EDEE3F36E87}"/>
    <cellStyle name="Normal 5 36 6" xfId="26335" xr:uid="{0878484E-ACDA-4AB2-B13C-A9A70AD25AD3}"/>
    <cellStyle name="Normal 5 37" xfId="5789" xr:uid="{F056804C-7F02-4478-BA83-E236975D2509}"/>
    <cellStyle name="Normal 5 37 2" xfId="5790" xr:uid="{B2746F97-16DD-4D48-9C4B-84FED9DF1FF0}"/>
    <cellStyle name="Normal 5 37 2 2" xfId="5791" xr:uid="{3EC93C89-F548-4075-A5A9-2BEEC1447BB6}"/>
    <cellStyle name="Normal 5 37 2 2 2" xfId="26336" xr:uid="{0FAAFC1A-259D-4174-9D9D-7C38838E8B26}"/>
    <cellStyle name="Normal 5 37 2 3" xfId="26337" xr:uid="{24D38E30-AFF7-431C-A401-FD0C9E2B5A5A}"/>
    <cellStyle name="Normal 5 37 3" xfId="26338" xr:uid="{CA58008B-3926-47D9-BA05-99E18AF339A8}"/>
    <cellStyle name="Normal 5 37 3 2" xfId="26339" xr:uid="{7501FC36-A94D-4752-9A28-CD892C14C7DB}"/>
    <cellStyle name="Normal 5 37 4" xfId="26340" xr:uid="{5AF0B75D-805A-4450-AB53-4D86F5B1EEB5}"/>
    <cellStyle name="Normal 5 37 5" xfId="26341" xr:uid="{0864D432-57FB-4951-9B45-B971DB333159}"/>
    <cellStyle name="Normal 5 37 6" xfId="26342" xr:uid="{FCD81892-E726-4E12-AB42-36E464D4C74E}"/>
    <cellStyle name="Normal 5 38" xfId="5792" xr:uid="{6717CA5D-6A59-4FB9-A042-B39BFD0129D6}"/>
    <cellStyle name="Normal 5 38 2" xfId="5793" xr:uid="{00446BF0-2AB0-46D4-9A0B-CC6A3B11A069}"/>
    <cellStyle name="Normal 5 38 2 2" xfId="26343" xr:uid="{15E7CADF-BB81-40DB-9696-1D30E85F6E0D}"/>
    <cellStyle name="Normal 5 38 2 2 2" xfId="26344" xr:uid="{D23E3B55-5F08-4AF1-A9A0-EA13E12C2A44}"/>
    <cellStyle name="Normal 5 38 2 3" xfId="26345" xr:uid="{BAEF9AFF-C39F-405A-BA7D-C61CB67254D9}"/>
    <cellStyle name="Normal 5 38 3" xfId="5794" xr:uid="{BF7698D0-62D3-479F-8594-0AA4CB017DC9}"/>
    <cellStyle name="Normal 5 38 3 2" xfId="26346" xr:uid="{0C47D564-9E7B-4A3C-93F6-36AFBD5E8215}"/>
    <cellStyle name="Normal 5 38 4" xfId="26347" xr:uid="{E544F2E6-1ADD-4A0A-9F81-0787CE0929D2}"/>
    <cellStyle name="Normal 5 38 5" xfId="26348" xr:uid="{DFCF5230-D7B8-48FB-B3A6-B51447A9B6F1}"/>
    <cellStyle name="Normal 5 38 6" xfId="26349" xr:uid="{50F65A8F-3817-4094-9350-5279612861CE}"/>
    <cellStyle name="Normal 5 39" xfId="5795" xr:uid="{ABDC504F-2888-4E92-9C6F-EF29F9018C06}"/>
    <cellStyle name="Normal 5 39 2" xfId="5796" xr:uid="{8CEEEAB4-272D-4475-A306-6A549C0B10B9}"/>
    <cellStyle name="Normal 5 39 2 2" xfId="26350" xr:uid="{8A23F899-4530-43AA-BFA2-1BAC49AD8D7E}"/>
    <cellStyle name="Normal 5 39 3" xfId="26351" xr:uid="{C09E97DC-0BB8-45E7-B365-775CD3E08CF2}"/>
    <cellStyle name="Normal 5 4" xfId="5797" xr:uid="{9C75B42C-E7C6-410C-9965-C1F450E75076}"/>
    <cellStyle name="Normal 5 4 2" xfId="26352" xr:uid="{CDC823F3-E0EE-4F3B-BD31-FC31D5B7E0C9}"/>
    <cellStyle name="Normal 5 4 2 2" xfId="26353" xr:uid="{A8D42C0A-C049-46A9-8304-43BF29839DE4}"/>
    <cellStyle name="Normal 5 4 3" xfId="26354" xr:uid="{343184B9-D236-4B5E-B68E-D908A8E021AC}"/>
    <cellStyle name="Normal 5 40" xfId="5798" xr:uid="{C7F7CC0C-C88E-4308-A71D-CBECF22C43BE}"/>
    <cellStyle name="Normal 5 40 2" xfId="5799" xr:uid="{32E18653-9603-4F7A-B0D9-D94A35B83B15}"/>
    <cellStyle name="Normal 5 40 2 2" xfId="26355" xr:uid="{3FA5763F-8516-4D0B-8733-FCC7D833CF0B}"/>
    <cellStyle name="Normal 5 40 3" xfId="26356" xr:uid="{5E3850FA-AC8D-429D-99F1-94D33116408F}"/>
    <cellStyle name="Normal 5 41" xfId="5800" xr:uid="{616CAA1F-5C5D-4F09-8C1C-430BA443A11F}"/>
    <cellStyle name="Normal 5 41 2" xfId="26357" xr:uid="{CC7283B7-2F79-4EC4-B2E8-C4AED583B187}"/>
    <cellStyle name="Normal 5 41 2 2" xfId="26358" xr:uid="{4C9B6770-2F5C-475B-BCD2-B1A94B0ED9FF}"/>
    <cellStyle name="Normal 5 41 3" xfId="26359" xr:uid="{3164FF19-4B2D-4334-B85C-00A18EA5E886}"/>
    <cellStyle name="Normal 5 42" xfId="5801" xr:uid="{067D189A-1246-47CB-9C9F-F26CEDDC0D6C}"/>
    <cellStyle name="Normal 5 42 2" xfId="26360" xr:uid="{290ADE0A-9216-4D35-A135-E535985397E5}"/>
    <cellStyle name="Normal 5 42 2 2" xfId="26361" xr:uid="{919E71E9-7C87-4FDE-9E7E-6B63E1E2E169}"/>
    <cellStyle name="Normal 5 42 3" xfId="26362" xr:uid="{27558E62-36BF-4EA8-ADFE-73EB159FA1F8}"/>
    <cellStyle name="Normal 5 43" xfId="5802" xr:uid="{64677850-22CF-41A0-A461-80D621CB23EE}"/>
    <cellStyle name="Normal 5 43 2" xfId="26363" xr:uid="{0B9AE6D4-2F26-41B5-8A0B-C5A212A94D25}"/>
    <cellStyle name="Normal 5 43 2 2" xfId="26364" xr:uid="{E513BAAB-48AC-4B80-91BC-C2F7D8674DDA}"/>
    <cellStyle name="Normal 5 43 3" xfId="26365" xr:uid="{D1A868CE-97C2-45CA-B0E0-8A6A776AF21C}"/>
    <cellStyle name="Normal 5 44" xfId="5803" xr:uid="{C1550462-9E04-47D1-95A1-2B815F95F046}"/>
    <cellStyle name="Normal 5 44 2" xfId="26366" xr:uid="{AF33E12F-A060-466D-96D9-736A942A464B}"/>
    <cellStyle name="Normal 5 44 2 2" xfId="26367" xr:uid="{7822F374-A064-440B-8908-28F8CD486FF9}"/>
    <cellStyle name="Normal 5 44 3" xfId="26368" xr:uid="{50ABE688-8479-477B-B1A5-1229FBD505DC}"/>
    <cellStyle name="Normal 5 45" xfId="5804" xr:uid="{D2BB88A9-1682-4729-B459-1856E1AF2398}"/>
    <cellStyle name="Normal 5 45 2" xfId="26369" xr:uid="{B1621A4C-BDAD-47D2-809F-1CF1E483D056}"/>
    <cellStyle name="Normal 5 45 2 2" xfId="26370" xr:uid="{302F8438-6DF5-4B39-8FA6-CFE2B8A16F88}"/>
    <cellStyle name="Normal 5 45 3" xfId="26371" xr:uid="{E51E632E-61EE-4444-85D4-5F7CD397549D}"/>
    <cellStyle name="Normal 5 46" xfId="5805" xr:uid="{C9056AA3-3F08-4C6D-B0AB-8EFBD565A222}"/>
    <cellStyle name="Normal 5 46 2" xfId="26372" xr:uid="{860F20A6-ACD8-482F-8E92-E8CC5F158C08}"/>
    <cellStyle name="Normal 5 46 2 2" xfId="26373" xr:uid="{4E634AF3-666F-408A-9506-F8A41AF9D126}"/>
    <cellStyle name="Normal 5 46 3" xfId="26374" xr:uid="{1C586F15-255F-49ED-BDAC-8F702D6BE579}"/>
    <cellStyle name="Normal 5 47" xfId="5806" xr:uid="{56F17895-56AE-4252-9D2E-45650D9BF230}"/>
    <cellStyle name="Normal 5 47 2" xfId="26375" xr:uid="{7F05CF5E-282D-4385-82AC-AA9A509A9D87}"/>
    <cellStyle name="Normal 5 47 2 2" xfId="26376" xr:uid="{C255DCA1-5F99-494D-84C8-DD92CEC9AF96}"/>
    <cellStyle name="Normal 5 47 3" xfId="26377" xr:uid="{98158A62-E27F-4B51-A7D6-473A9FE96948}"/>
    <cellStyle name="Normal 5 48" xfId="5807" xr:uid="{4D3854E8-E1C9-4E83-BAE0-0F50C454C916}"/>
    <cellStyle name="Normal 5 48 10" xfId="26378" xr:uid="{09A4BC4A-770A-4171-A5A1-37BA3E6ACE71}"/>
    <cellStyle name="Normal 5 48 11" xfId="26379" xr:uid="{E693E27A-8883-4221-87B4-BF637212E251}"/>
    <cellStyle name="Normal 5 48 12" xfId="26380" xr:uid="{1C70651F-085B-48B4-8CDD-C6064EFB69E3}"/>
    <cellStyle name="Normal 5 48 13" xfId="26381" xr:uid="{152D1D93-1CD9-4432-A63E-F3B035B257B0}"/>
    <cellStyle name="Normal 5 48 2" xfId="5808" xr:uid="{B8FC79F4-BB43-46B4-8FAB-6F6844AAB5A7}"/>
    <cellStyle name="Normal 5 48 2 2" xfId="26382" xr:uid="{9644AB0F-A3F9-49CC-821D-4CD4BC83A31D}"/>
    <cellStyle name="Normal 5 48 3" xfId="26383" xr:uid="{81737C29-7244-4E36-83FE-EC23D61BF0ED}"/>
    <cellStyle name="Normal 5 48 4" xfId="26384" xr:uid="{66F94BE4-2377-46CD-BCA3-13D744BE8663}"/>
    <cellStyle name="Normal 5 48 5" xfId="26385" xr:uid="{BA20947B-ADED-446F-A59B-92BF06A66BA0}"/>
    <cellStyle name="Normal 5 48 6" xfId="26386" xr:uid="{09BEC7D9-632B-47A7-A7EC-8A8001F07DB0}"/>
    <cellStyle name="Normal 5 48 7" xfId="26387" xr:uid="{6425C726-D7B4-45D3-8306-674DBD1A93DE}"/>
    <cellStyle name="Normal 5 48 8" xfId="26388" xr:uid="{C514DA6C-0A06-4EC7-A717-85F3FC124C6C}"/>
    <cellStyle name="Normal 5 48 9" xfId="26389" xr:uid="{0572A100-55DF-47C4-81DF-E5B7C542CE19}"/>
    <cellStyle name="Normal 5 49" xfId="5809" xr:uid="{34746928-F894-4F70-BA39-9D10AE71F727}"/>
    <cellStyle name="Normal 5 49 10" xfId="26390" xr:uid="{8E400778-6A42-4631-BE19-5C5440042B91}"/>
    <cellStyle name="Normal 5 49 11" xfId="26391" xr:uid="{4A55948A-3F9C-4543-8097-E4EC211189D3}"/>
    <cellStyle name="Normal 5 49 2" xfId="5810" xr:uid="{D874AACD-B634-4026-9CCA-FE2F5640101B}"/>
    <cellStyle name="Normal 5 49 3" xfId="26392" xr:uid="{0133FF2C-F276-4B66-B490-F9E50DF37F3D}"/>
    <cellStyle name="Normal 5 49 4" xfId="26393" xr:uid="{FCC521F0-D548-4D0F-9A90-6CA975244039}"/>
    <cellStyle name="Normal 5 49 5" xfId="26394" xr:uid="{DD1ED9B8-DAC3-4D78-876D-8919B4C83153}"/>
    <cellStyle name="Normal 5 49 6" xfId="26395" xr:uid="{4CE73783-2233-48E2-8F48-F2699F018725}"/>
    <cellStyle name="Normal 5 49 7" xfId="26396" xr:uid="{F89F122C-21DA-4F5D-95C1-09157369A03F}"/>
    <cellStyle name="Normal 5 49 8" xfId="26397" xr:uid="{4047E9E2-0BAF-48F3-837B-F5F5D06A59FC}"/>
    <cellStyle name="Normal 5 49 9" xfId="26398" xr:uid="{BA4D7101-182F-4101-BA08-1E5A07485D91}"/>
    <cellStyle name="Normal 5 5" xfId="5811" xr:uid="{07ACB84E-7DD1-483B-9128-62F3E25521EE}"/>
    <cellStyle name="Normal 5 5 2" xfId="26399" xr:uid="{865A37F3-D18C-414D-95AA-71727E60F9D6}"/>
    <cellStyle name="Normal 5 5 2 2" xfId="26400" xr:uid="{1133EB4E-26D6-45F4-B5A0-E948BF85E50A}"/>
    <cellStyle name="Normal 5 5 3" xfId="26401" xr:uid="{63665FD8-FB87-4D82-A5DF-A2A004C5DCEF}"/>
    <cellStyle name="Normal 5 50" xfId="26402" xr:uid="{F5DF7EEC-88AF-4344-8AB4-7DD23974A731}"/>
    <cellStyle name="Normal 5 51" xfId="26403" xr:uid="{30217264-3B45-46ED-96EF-22333580BE38}"/>
    <cellStyle name="Normal 5 52" xfId="26404" xr:uid="{5FDC2D32-EC85-4B94-BB77-72BBEDAF66C8}"/>
    <cellStyle name="Normal 5 53" xfId="26405" xr:uid="{431F94EC-5B0B-4527-84DF-2B664D8ED62F}"/>
    <cellStyle name="Normal 5 54" xfId="26406" xr:uid="{5BE51EF5-15B0-4624-8E60-07DD86A2C83E}"/>
    <cellStyle name="Normal 5 55" xfId="26407" xr:uid="{CA29CB75-2C06-424B-9AC2-707CF816E338}"/>
    <cellStyle name="Normal 5 56" xfId="26408" xr:uid="{1295DB35-DA1E-41F2-BC72-FCB5D687555B}"/>
    <cellStyle name="Normal 5 57" xfId="26409" xr:uid="{429F8345-7CBB-4153-8338-F5DCCD4028A4}"/>
    <cellStyle name="Normal 5 58" xfId="26410" xr:uid="{4949D245-29F7-4EE3-A211-A928361FF041}"/>
    <cellStyle name="Normal 5 59" xfId="26411" xr:uid="{1D01B96E-5A15-4D17-92D9-0335B660CAF8}"/>
    <cellStyle name="Normal 5 6" xfId="5812" xr:uid="{C88A971A-E689-4A89-A30B-9F91DB5BE1D9}"/>
    <cellStyle name="Normal 5 6 2" xfId="26412" xr:uid="{839EE02E-3B72-4383-832E-9E3B9E8195E3}"/>
    <cellStyle name="Normal 5 6 2 2" xfId="26413" xr:uid="{CC6944FC-8B96-4934-9334-488AE06FA7D9}"/>
    <cellStyle name="Normal 5 6 3" xfId="26414" xr:uid="{EBF01882-39B9-4BDB-BDDE-1C5F82234B6A}"/>
    <cellStyle name="Normal 5 60" xfId="26415" xr:uid="{C521E98F-F166-4D0E-8829-F4663F933211}"/>
    <cellStyle name="Normal 5 61" xfId="26416" xr:uid="{25FC1BA1-25B1-49B7-AA1A-594D4A586977}"/>
    <cellStyle name="Normal 5 62" xfId="26417" xr:uid="{8F662A04-0F16-47A9-851B-4FEB029714AF}"/>
    <cellStyle name="Normal 5 63" xfId="26418" xr:uid="{CDF3C0B7-0D30-4429-8BA5-A35DEB67AFD4}"/>
    <cellStyle name="Normal 5 64" xfId="26419" xr:uid="{2DFBFD17-A2E3-4E64-9E61-8923D7BD78B8}"/>
    <cellStyle name="Normal 5 65" xfId="26420" xr:uid="{E5399005-87A3-483D-8C19-1C62313FC86E}"/>
    <cellStyle name="Normal 5 66" xfId="26421" xr:uid="{FD30A85A-F14D-45EA-A53B-C8DD67D25437}"/>
    <cellStyle name="Normal 5 66 2" xfId="26422" xr:uid="{1B8EF492-BA2C-4843-A262-927061E7A116}"/>
    <cellStyle name="Normal 5 67" xfId="26423" xr:uid="{46D3994B-9C22-477F-9B7C-7730C5634A07}"/>
    <cellStyle name="Normal 5 68" xfId="26424" xr:uid="{E538D158-7858-4636-8A0D-85CC8908C85A}"/>
    <cellStyle name="Normal 5 69" xfId="26425" xr:uid="{A23B9990-EF20-49BD-B516-6144B82FDB1D}"/>
    <cellStyle name="Normal 5 7" xfId="5813" xr:uid="{A1C569CF-FDCD-4FDB-A924-F4C820287434}"/>
    <cellStyle name="Normal 5 7 2" xfId="26426" xr:uid="{18C54FD4-58B9-4833-B30B-951BDB4A30A3}"/>
    <cellStyle name="Normal 5 7 2 2" xfId="26427" xr:uid="{1D24A03F-713B-4871-823B-944C64823622}"/>
    <cellStyle name="Normal 5 7 3" xfId="26428" xr:uid="{3DDAA59B-3FBC-46A0-B977-7C9243CE7304}"/>
    <cellStyle name="Normal 5 70" xfId="26429" xr:uid="{D23F7250-493B-473F-9BC1-6F1761DEF5CD}"/>
    <cellStyle name="Normal 5 71" xfId="26430" xr:uid="{8FFFCF3C-B4B1-441C-9121-2EFB4127D8AB}"/>
    <cellStyle name="Normal 5 72" xfId="26431" xr:uid="{6BFD2A45-281E-406F-B8F8-0219AD0D16BC}"/>
    <cellStyle name="Normal 5 73" xfId="26432" xr:uid="{A2FABD76-F4F2-4BF4-A250-30AC8931CE83}"/>
    <cellStyle name="Normal 5 74" xfId="26433" xr:uid="{7EC6209A-8530-45DE-A07C-44ADCE3BAA1E}"/>
    <cellStyle name="Normal 5 75" xfId="26434" xr:uid="{B4E12737-E795-4EA3-97E7-F3FFFF99B243}"/>
    <cellStyle name="Normal 5 76" xfId="26435" xr:uid="{CEA62968-90CC-4701-82A4-DD0ABD934BF7}"/>
    <cellStyle name="Normal 5 77" xfId="26436" xr:uid="{01BF8888-C685-4FA6-9800-CB2A22A022F5}"/>
    <cellStyle name="Normal 5 78" xfId="26437" xr:uid="{4B45F9BA-F0FA-4844-AD45-66995BE6518A}"/>
    <cellStyle name="Normal 5 79" xfId="26438" xr:uid="{49796A3D-37E5-48F2-BBB5-A475FB144530}"/>
    <cellStyle name="Normal 5 8" xfId="5814" xr:uid="{BAAB28F3-09AD-4F8E-8B9E-A0AED4A160AA}"/>
    <cellStyle name="Normal 5 8 2" xfId="26439" xr:uid="{5645098D-2E2C-4FB9-BC07-50EB66ED6834}"/>
    <cellStyle name="Normal 5 8 2 2" xfId="26440" xr:uid="{7E8759B8-D079-4E60-88F6-BEC5F44B4ED2}"/>
    <cellStyle name="Normal 5 8 3" xfId="26441" xr:uid="{8502C0B4-C1FF-4920-BC50-F40868F171FF}"/>
    <cellStyle name="Normal 5 80" xfId="26442" xr:uid="{785AE74F-558B-4A62-BB33-0901746CD347}"/>
    <cellStyle name="Normal 5 81" xfId="26443" xr:uid="{1DB22060-385C-45B6-898B-A2035DA755E7}"/>
    <cellStyle name="Normal 5 82" xfId="26444" xr:uid="{598E744F-E0D3-4263-8684-BB38DDC46235}"/>
    <cellStyle name="Normal 5 83" xfId="26445" xr:uid="{F6768BBD-EA3E-46D9-9440-00C4271080FE}"/>
    <cellStyle name="Normal 5 84" xfId="26446" xr:uid="{0D8B3B0D-4A13-48C2-A326-71428DA80900}"/>
    <cellStyle name="Normal 5 85" xfId="26447" xr:uid="{F0CD04A2-7D38-46EF-812E-649435D7D4F7}"/>
    <cellStyle name="Normal 5 86" xfId="26448" xr:uid="{E6DDF4F7-3BEC-4E4D-B5E0-ABA9E809AEDD}"/>
    <cellStyle name="Normal 5 87" xfId="26449" xr:uid="{FCD371EC-EBBF-4DB3-A7C5-7FBF23F17B11}"/>
    <cellStyle name="Normal 5 88" xfId="26450" xr:uid="{4623249E-10F8-4E79-82CB-3348DC7DD727}"/>
    <cellStyle name="Normal 5 89" xfId="26451" xr:uid="{6B2357E9-0D2E-413D-869A-D9E0CAC926F6}"/>
    <cellStyle name="Normal 5 9" xfId="5815" xr:uid="{AD9B10DD-92F5-4511-B760-FF9800FED7D2}"/>
    <cellStyle name="Normal 5 9 2" xfId="26452" xr:uid="{A4FCCCB0-CEE2-4CC3-AA54-7E83FAD48BF8}"/>
    <cellStyle name="Normal 5 9 2 2" xfId="26453" xr:uid="{ACDF4BE4-7921-4AB9-AF9A-0C61655EBD50}"/>
    <cellStyle name="Normal 5 9 3" xfId="26454" xr:uid="{FF200326-B05C-41AC-B531-4AA1869ED139}"/>
    <cellStyle name="Normal 5 90" xfId="26455" xr:uid="{6CE89204-3515-4D54-9E4B-D60280062322}"/>
    <cellStyle name="Normal 5 91" xfId="26456" xr:uid="{EBDD928F-CAD4-4B2D-9E7B-3210A8A6F9A8}"/>
    <cellStyle name="Normal 5 92" xfId="26457" xr:uid="{2A97B238-9CBA-44CE-B8D0-65D689B645F6}"/>
    <cellStyle name="Normal 5 93" xfId="46850" xr:uid="{D1A2D299-CC1A-4A04-A817-DD14CB553DD1}"/>
    <cellStyle name="Normal 50" xfId="44711" xr:uid="{F103A163-FFFC-4B65-A795-80F6C908CC35}"/>
    <cellStyle name="Normal 50 2" xfId="46226" xr:uid="{5C39D2D6-6803-4A4C-B1ED-A777CB3DE2FA}"/>
    <cellStyle name="Normal 50 2 2" xfId="46227" xr:uid="{B74C42EA-3F29-4588-A5EF-D66BD69101F0}"/>
    <cellStyle name="Normal 50 2 3" xfId="46228" xr:uid="{CDDF0E6C-1E76-4B8E-941C-32CD0CDAD1AC}"/>
    <cellStyle name="Normal 50 2 4" xfId="46229" xr:uid="{594643BD-80F7-497A-BBAE-079B9C74DB24}"/>
    <cellStyle name="Normal 50 2 5" xfId="46230" xr:uid="{56265D16-69B9-4B6F-BF6E-76E6E9ABC19F}"/>
    <cellStyle name="Normal 50 3" xfId="46231" xr:uid="{93F5D405-9D8C-494D-8DC6-BDA8107D1F12}"/>
    <cellStyle name="Normal 50 4" xfId="46232" xr:uid="{0CB11AFA-4EA9-4FCE-84BE-4B8EC2592F43}"/>
    <cellStyle name="Normal 50 5" xfId="46233" xr:uid="{AE97F110-8088-4F05-AA8A-D5049862EFE7}"/>
    <cellStyle name="Normal 50 6" xfId="46234" xr:uid="{703D06F2-5DC6-4370-8E7E-D6D1F863B22E}"/>
    <cellStyle name="Normal 51" xfId="5816" xr:uid="{8D4EF513-DCEC-4A66-95AB-05FD38BC739C}"/>
    <cellStyle name="Normal 51 10" xfId="26458" xr:uid="{A4397321-4FC8-47B1-8FD2-8D121FED0B20}"/>
    <cellStyle name="Normal 51 11" xfId="26459" xr:uid="{377F2DEF-C7FB-4C91-B801-2145090957DD}"/>
    <cellStyle name="Normal 51 12" xfId="26460" xr:uid="{19056527-9B5B-4FF1-A229-B1719B7E3739}"/>
    <cellStyle name="Normal 51 13" xfId="26461" xr:uid="{2C0C6198-EA67-44D2-B31F-022C339C4E10}"/>
    <cellStyle name="Normal 51 14" xfId="26462" xr:uid="{DAB44FC8-590F-4111-B81A-E3E9C8205BA9}"/>
    <cellStyle name="Normal 51 15" xfId="26463" xr:uid="{5A701332-7151-459D-88A3-D061FD68B77A}"/>
    <cellStyle name="Normal 51 16" xfId="26464" xr:uid="{E511E61E-30A5-4199-B058-9B787E85889D}"/>
    <cellStyle name="Normal 51 17" xfId="26465" xr:uid="{8C32E6F0-AA36-49AC-A3E4-DA1AB1BAEA93}"/>
    <cellStyle name="Normal 51 18" xfId="26466" xr:uid="{939611BC-91D5-4181-8C36-38577F21712E}"/>
    <cellStyle name="Normal 51 19" xfId="26467" xr:uid="{DFDD6B55-22F2-4148-B0E7-34478FA3219A}"/>
    <cellStyle name="Normal 51 2" xfId="5817" xr:uid="{E4BC73BC-2F63-4962-A847-BFE6E9BFFA1F}"/>
    <cellStyle name="Normal 51 2 2" xfId="46235" xr:uid="{8944A349-1AC6-407B-952A-D64E857CF1CF}"/>
    <cellStyle name="Normal 51 2 3" xfId="46236" xr:uid="{7BACC8EB-86B3-4EB7-A94D-3ED679ED1E2D}"/>
    <cellStyle name="Normal 51 2 4" xfId="46237" xr:uid="{816F5011-781A-4111-AC20-84DF4D7A6102}"/>
    <cellStyle name="Normal 51 2 5" xfId="46238" xr:uid="{30E7178D-46E8-4ABC-875D-D2714958D10E}"/>
    <cellStyle name="Normal 51 20" xfId="26468" xr:uid="{42ABCC14-0FB6-48DE-99B6-1E6BC9E5C1AA}"/>
    <cellStyle name="Normal 51 21" xfId="26469" xr:uid="{1BBD8741-495D-4A80-AB16-3DA0096EC4B7}"/>
    <cellStyle name="Normal 51 22" xfId="26470" xr:uid="{AED6241F-3794-4043-8301-BCADBF9E3AA7}"/>
    <cellStyle name="Normal 51 23" xfId="26471" xr:uid="{072C0321-AFBF-4FB9-920A-1DB9D6F9A7BE}"/>
    <cellStyle name="Normal 51 24" xfId="26472" xr:uid="{E9283936-4E75-4C90-9B5E-C548C34057B9}"/>
    <cellStyle name="Normal 51 25" xfId="26473" xr:uid="{3A15FC76-78DA-49DC-B526-A5D41A50C92C}"/>
    <cellStyle name="Normal 51 26" xfId="26474" xr:uid="{7B30A9C3-A446-4963-BBE5-5F015BA1D48A}"/>
    <cellStyle name="Normal 51 27" xfId="26475" xr:uid="{A1E38FC8-9258-45E4-AEE5-3C8F6EDE2D2A}"/>
    <cellStyle name="Normal 51 28" xfId="26476" xr:uid="{5CD820BD-42E1-4016-8198-77F569A11F38}"/>
    <cellStyle name="Normal 51 29" xfId="26477" xr:uid="{2DBE8EB6-7A37-441F-B14C-0A8E0C6B39B1}"/>
    <cellStyle name="Normal 51 3" xfId="26478" xr:uid="{0B5EE5AB-84E5-4460-8D9D-C3E0C9AC6DB1}"/>
    <cellStyle name="Normal 51 30" xfId="26479" xr:uid="{3781CCC5-DC1C-496A-933E-A5F7FCDE952F}"/>
    <cellStyle name="Normal 51 31" xfId="26480" xr:uid="{1E36E03A-DA34-4FFD-8494-973B8B998535}"/>
    <cellStyle name="Normal 51 4" xfId="26481" xr:uid="{0112FB8D-A310-4659-931D-ACAC6985347C}"/>
    <cellStyle name="Normal 51 5" xfId="26482" xr:uid="{50C1773E-B4F4-4673-9E55-E1B40F8E8311}"/>
    <cellStyle name="Normal 51 6" xfId="26483" xr:uid="{E71917D2-F5D5-41DE-8D1F-26716ED25EB9}"/>
    <cellStyle name="Normal 51 7" xfId="26484" xr:uid="{35602869-290E-466C-903D-0EFCD4C7A3B1}"/>
    <cellStyle name="Normal 51 8" xfId="26485" xr:uid="{B7DE6913-9ECC-48A1-826C-EE97A9DE6904}"/>
    <cellStyle name="Normal 51 9" xfId="26486" xr:uid="{B6A488BB-9EDB-48BD-93FB-CFEAAB83068F}"/>
    <cellStyle name="Normal 52" xfId="44712" xr:uid="{2B01A271-34DE-4130-B4FA-3569A7C3030A}"/>
    <cellStyle name="Normal 52 2" xfId="46239" xr:uid="{37EE51E8-F6E4-4AD7-B22F-F50B2FE45035}"/>
    <cellStyle name="Normal 52 2 2" xfId="46240" xr:uid="{93C55DD3-779E-4627-AC85-0E31678F4A8C}"/>
    <cellStyle name="Normal 52 2 3" xfId="46241" xr:uid="{EB4D3E88-0098-4115-8618-C21A90332AE0}"/>
    <cellStyle name="Normal 52 2 4" xfId="46242" xr:uid="{98684AAC-E90C-4BF4-B4A6-97B756FF47B5}"/>
    <cellStyle name="Normal 52 2 5" xfId="46243" xr:uid="{A3A130C4-2BB5-4ECC-B0C6-4A8B719ADD1F}"/>
    <cellStyle name="Normal 52 3" xfId="46244" xr:uid="{DF5EBF5F-43C4-4D4B-917B-058089559808}"/>
    <cellStyle name="Normal 52 4" xfId="46245" xr:uid="{0EFCD984-3B3B-4225-98D6-F6FD2436F9B6}"/>
    <cellStyle name="Normal 52 5" xfId="46246" xr:uid="{39732925-5E90-4FF1-A3B3-1E6B94AEFB63}"/>
    <cellStyle name="Normal 52 6" xfId="46247" xr:uid="{7B9ED40F-7B39-4325-8FAB-C0C5E7C00A6C}"/>
    <cellStyle name="Normal 53" xfId="5818" xr:uid="{56F15746-9819-499C-82BB-EB65EA6D4C8C}"/>
    <cellStyle name="Normal 53 10" xfId="26487" xr:uid="{DA06E8A7-3AFD-4FFE-A16B-7F5E9A50410F}"/>
    <cellStyle name="Normal 53 11" xfId="26488" xr:uid="{9BC9968A-CA97-4E02-A4B5-588649254D7F}"/>
    <cellStyle name="Normal 53 12" xfId="26489" xr:uid="{A4661AD6-4ECF-4061-94F0-AF09D2CF0EC2}"/>
    <cellStyle name="Normal 53 13" xfId="26490" xr:uid="{62C1C186-6971-4BA5-936C-D4BE1517D31A}"/>
    <cellStyle name="Normal 53 14" xfId="26491" xr:uid="{AADE6B0A-00BC-4FE6-95C6-F5409BD0B9ED}"/>
    <cellStyle name="Normal 53 15" xfId="26492" xr:uid="{E933BED8-A124-46AD-9138-EBE47006D0A2}"/>
    <cellStyle name="Normal 53 16" xfId="26493" xr:uid="{769F2868-580C-45A4-B40E-47ED48EE1175}"/>
    <cellStyle name="Normal 53 17" xfId="26494" xr:uid="{AB62207A-7ED3-4EAF-BA32-B08A83EF6490}"/>
    <cellStyle name="Normal 53 18" xfId="26495" xr:uid="{BD55CDEB-A95F-405B-BC5B-AA3B15450584}"/>
    <cellStyle name="Normal 53 19" xfId="26496" xr:uid="{15C76726-8644-4BA2-BE9B-6D3362E4737F}"/>
    <cellStyle name="Normal 53 2" xfId="5819" xr:uid="{8B9F7341-37AE-45FA-B20A-0B197EF5311B}"/>
    <cellStyle name="Normal 53 2 2" xfId="46248" xr:uid="{C238BF4B-F074-4360-BDE0-6CF6DAA29763}"/>
    <cellStyle name="Normal 53 2 3" xfId="46249" xr:uid="{84F8117B-712D-43A1-88C2-8AD9549666B1}"/>
    <cellStyle name="Normal 53 2 4" xfId="46250" xr:uid="{8BBC3E8B-226B-4FB6-8651-E1D684318BCA}"/>
    <cellStyle name="Normal 53 2 5" xfId="46251" xr:uid="{980B44A1-ACD3-4FBB-ABCD-12D3B34AEC08}"/>
    <cellStyle name="Normal 53 20" xfId="26497" xr:uid="{DE5C6F74-5148-4091-85AC-94A11DE7FC8E}"/>
    <cellStyle name="Normal 53 21" xfId="26498" xr:uid="{23597E32-4BED-4BC5-96D3-708BA4007BDA}"/>
    <cellStyle name="Normal 53 22" xfId="26499" xr:uid="{0116451B-B8C6-4803-BD01-764FDD22B635}"/>
    <cellStyle name="Normal 53 23" xfId="26500" xr:uid="{536721CE-1B72-464A-B7CA-99CE17967128}"/>
    <cellStyle name="Normal 53 24" xfId="26501" xr:uid="{D2BC095F-B07F-4827-A571-F2FB3CA532CE}"/>
    <cellStyle name="Normal 53 25" xfId="26502" xr:uid="{72FA6F21-4CA8-4864-B13A-3A2823D5E163}"/>
    <cellStyle name="Normal 53 26" xfId="26503" xr:uid="{8010DDC9-40C6-42C7-9D53-DC0D0ADE51B9}"/>
    <cellStyle name="Normal 53 27" xfId="26504" xr:uid="{777BE218-CBB1-40B4-9197-F45535FA721A}"/>
    <cellStyle name="Normal 53 28" xfId="26505" xr:uid="{FDF8C22A-FC4F-42D9-B01A-B16490D0E892}"/>
    <cellStyle name="Normal 53 29" xfId="26506" xr:uid="{2102ECB7-A30A-4B23-9D2F-3CE93753511E}"/>
    <cellStyle name="Normal 53 3" xfId="26507" xr:uid="{CDF5702E-F444-4ADC-9760-3319EB5C4166}"/>
    <cellStyle name="Normal 53 30" xfId="26508" xr:uid="{603542B8-409B-4A48-B69F-DEEC91A3D684}"/>
    <cellStyle name="Normal 53 31" xfId="26509" xr:uid="{97E84787-EE68-4BCF-9B29-7BD7F40CA40D}"/>
    <cellStyle name="Normal 53 4" xfId="26510" xr:uid="{CDF14BE2-89DE-43C3-832C-D5877ECDA3FF}"/>
    <cellStyle name="Normal 53 5" xfId="26511" xr:uid="{E52A08B4-BF80-4581-A3FC-7F3CFEDEE55A}"/>
    <cellStyle name="Normal 53 6" xfId="26512" xr:uid="{21A7BEC0-ECEB-4B87-9B79-329E9F414A85}"/>
    <cellStyle name="Normal 53 7" xfId="26513" xr:uid="{48D104D8-3158-40D6-AACC-20CDB0981F0B}"/>
    <cellStyle name="Normal 53 8" xfId="26514" xr:uid="{D7EBEC6D-2E9C-4D6D-B9C0-315653DA1D2A}"/>
    <cellStyle name="Normal 53 9" xfId="26515" xr:uid="{EA8B9E31-CF83-448B-9E47-C7BCA16CF33B}"/>
    <cellStyle name="Normal 54" xfId="44713" xr:uid="{C346B2E4-A05F-4755-9D2E-D4ADF9FA4048}"/>
    <cellStyle name="Normal 54 2" xfId="46252" xr:uid="{F19F88A5-EAE2-4DD1-948B-AE3140CD4F47}"/>
    <cellStyle name="Normal 54 2 2" xfId="46253" xr:uid="{F61B30E7-9FE0-4913-ACE6-25FEDE26B6AA}"/>
    <cellStyle name="Normal 54 2 3" xfId="46254" xr:uid="{A37435FE-CF0F-4500-BCE8-B49B9A30D91B}"/>
    <cellStyle name="Normal 54 2 4" xfId="46255" xr:uid="{1912B1DD-AC02-487E-B2EF-9F8A0A104AED}"/>
    <cellStyle name="Normal 54 2 5" xfId="46256" xr:uid="{60865C72-EE1B-4D7B-86A0-39BE05549AB4}"/>
    <cellStyle name="Normal 54 3" xfId="46257" xr:uid="{8B929B6B-C9A7-401D-9A20-07C1321B31BD}"/>
    <cellStyle name="Normal 54 4" xfId="46258" xr:uid="{4424BE8B-FCA8-49E1-9420-7776E9ECD4DA}"/>
    <cellStyle name="Normal 54 5" xfId="46259" xr:uid="{7A426757-EA33-426D-9436-561675DB8992}"/>
    <cellStyle name="Normal 54 6" xfId="46260" xr:uid="{CA114088-4F68-4859-BFB1-79D5F224A49A}"/>
    <cellStyle name="Normal 55" xfId="44714" xr:uid="{311A3675-C9C1-48D2-B7F4-F2BD9A824087}"/>
    <cellStyle name="Normal 55 2" xfId="46261" xr:uid="{51FB2A45-5DB0-43D8-8C9B-002968078D71}"/>
    <cellStyle name="Normal 55 2 2" xfId="46262" xr:uid="{38D93EAE-A719-48F5-81D7-2AFC860B0D75}"/>
    <cellStyle name="Normal 55 2 3" xfId="46263" xr:uid="{78016289-BDAE-4646-B97A-13C3043C5C64}"/>
    <cellStyle name="Normal 55 2 4" xfId="46264" xr:uid="{EFAC8747-28F4-440A-9463-5EE01DCBD1A7}"/>
    <cellStyle name="Normal 55 2 5" xfId="46265" xr:uid="{2352C696-B40D-4264-B328-52F04FBE8E69}"/>
    <cellStyle name="Normal 55 3" xfId="46266" xr:uid="{DF3F8AB3-A5BE-4E7A-A4CF-ACA8369201B3}"/>
    <cellStyle name="Normal 55 4" xfId="46267" xr:uid="{FFAA83E0-0D09-4F24-A139-A7D130F3EA49}"/>
    <cellStyle name="Normal 55 5" xfId="46268" xr:uid="{7684BDFF-7EA5-42C7-9158-E2CE0066F605}"/>
    <cellStyle name="Normal 55 6" xfId="46269" xr:uid="{41502ECA-618D-4700-B677-926B9AAB0C70}"/>
    <cellStyle name="Normal 56" xfId="44715" xr:uid="{DFBED23F-E800-4238-A9EE-D438C6E39563}"/>
    <cellStyle name="Normal 56 2" xfId="46270" xr:uid="{B4D687F4-AD10-4295-ACB4-6BB97FE3E9F9}"/>
    <cellStyle name="Normal 56 2 2" xfId="46271" xr:uid="{898A1FDF-030C-4581-912E-7E075FA2E698}"/>
    <cellStyle name="Normal 56 2 3" xfId="46272" xr:uid="{B4E390D4-0A38-4C75-B67E-3DCA154DF1AA}"/>
    <cellStyle name="Normal 56 2 4" xfId="46273" xr:uid="{79DE8DF6-122F-4F48-B5BA-5AC12D426D05}"/>
    <cellStyle name="Normal 56 2 5" xfId="46274" xr:uid="{59C3BC9C-10FE-43D6-B7DB-AE5E828C60D3}"/>
    <cellStyle name="Normal 56 3" xfId="46275" xr:uid="{D47B6116-3505-4585-AA87-4B8FDDA21EB2}"/>
    <cellStyle name="Normal 56 4" xfId="46276" xr:uid="{786ED7E2-9F8D-4E9D-8BC8-2F0BC8D9D832}"/>
    <cellStyle name="Normal 56 5" xfId="46277" xr:uid="{C768D0FF-C295-4688-BEF2-5380CDC32405}"/>
    <cellStyle name="Normal 56 6" xfId="46278" xr:uid="{0B453677-97CA-4DC3-A65D-B79C8057CF09}"/>
    <cellStyle name="Normal 57" xfId="5820" xr:uid="{0F795E96-5469-41D9-9ABE-6B5CC900F4C3}"/>
    <cellStyle name="Normal 57 10" xfId="26516" xr:uid="{725F9152-F827-47BD-ABDC-4DB9A3F39BC7}"/>
    <cellStyle name="Normal 57 11" xfId="26517" xr:uid="{2E76D469-B224-4E00-A425-6422DAEED950}"/>
    <cellStyle name="Normal 57 12" xfId="26518" xr:uid="{8B154DDE-2568-4521-97A4-E8902955C2EB}"/>
    <cellStyle name="Normal 57 13" xfId="26519" xr:uid="{9400F38E-2B2D-4FCF-8E72-8200A4DB4C3F}"/>
    <cellStyle name="Normal 57 14" xfId="26520" xr:uid="{6879941F-C5E1-4141-B6F2-F68F95F25BC7}"/>
    <cellStyle name="Normal 57 15" xfId="26521" xr:uid="{0026E0F4-003B-4AE6-911D-C04A95410C3F}"/>
    <cellStyle name="Normal 57 16" xfId="26522" xr:uid="{84E93C2D-A00A-47EB-B311-D1E77830CB3F}"/>
    <cellStyle name="Normal 57 17" xfId="26523" xr:uid="{D3AB0465-6ECF-453E-B264-9B72F5BEFACC}"/>
    <cellStyle name="Normal 57 18" xfId="26524" xr:uid="{EAA8C0A3-41F5-410A-9DDB-E0E6BAFA5559}"/>
    <cellStyle name="Normal 57 19" xfId="26525" xr:uid="{765AC994-3773-4372-947B-268D893644CC}"/>
    <cellStyle name="Normal 57 2" xfId="5821" xr:uid="{EC5074D3-1AFE-4472-A31D-F205A1793028}"/>
    <cellStyle name="Normal 57 2 2" xfId="46279" xr:uid="{1D3195B3-B569-47DA-91B7-D8DFC7256914}"/>
    <cellStyle name="Normal 57 2 3" xfId="46280" xr:uid="{D8D9B690-4D34-496E-8373-FD349A2D06CB}"/>
    <cellStyle name="Normal 57 2 4" xfId="46281" xr:uid="{4BF2B8FE-9D71-4DD8-B4DE-1EE083256353}"/>
    <cellStyle name="Normal 57 2 5" xfId="46282" xr:uid="{013533FE-3B14-482B-A8FE-18142FD0C8DC}"/>
    <cellStyle name="Normal 57 20" xfId="26526" xr:uid="{A5E1381F-F981-4D49-B7C7-16DF0E47C46D}"/>
    <cellStyle name="Normal 57 21" xfId="26527" xr:uid="{BFFD72D6-B53B-4721-BEDC-3E3E8C06BD30}"/>
    <cellStyle name="Normal 57 22" xfId="26528" xr:uid="{587691DC-BFBB-4BF2-AE79-37695EFF745B}"/>
    <cellStyle name="Normal 57 23" xfId="26529" xr:uid="{C8EEAF7F-45BD-4B82-AB85-F2E07D4B5B18}"/>
    <cellStyle name="Normal 57 24" xfId="26530" xr:uid="{49BC90D6-9A04-4449-AA48-6973F8CCFF93}"/>
    <cellStyle name="Normal 57 25" xfId="26531" xr:uid="{7420701B-9A2A-41F6-9281-75D14F9ED250}"/>
    <cellStyle name="Normal 57 26" xfId="26532" xr:uid="{89F465C7-F969-4209-8240-959D9B77AED4}"/>
    <cellStyle name="Normal 57 27" xfId="26533" xr:uid="{4E556665-DBA2-4C61-807D-C4D5103D114A}"/>
    <cellStyle name="Normal 57 28" xfId="26534" xr:uid="{784BC660-859B-4BC1-B2E2-893FC6AD2E79}"/>
    <cellStyle name="Normal 57 29" xfId="26535" xr:uid="{B3274190-B27B-4AC5-A5BD-2994E3095737}"/>
    <cellStyle name="Normal 57 3" xfId="26536" xr:uid="{A0686DDC-CEF9-427F-9CD8-F10B8B5400B0}"/>
    <cellStyle name="Normal 57 30" xfId="26537" xr:uid="{2BE4F3BE-F45E-4A88-B2F0-40660BEF15D6}"/>
    <cellStyle name="Normal 57 31" xfId="26538" xr:uid="{25F6CE73-179F-4229-A314-EC64254F4CD5}"/>
    <cellStyle name="Normal 57 4" xfId="26539" xr:uid="{8C9F7800-1E1D-4FA9-BDD6-1864346E7626}"/>
    <cellStyle name="Normal 57 5" xfId="26540" xr:uid="{32C4228E-AB7E-40E6-93A1-B1B1B77EC707}"/>
    <cellStyle name="Normal 57 6" xfId="26541" xr:uid="{6E9246ED-42B2-4CCA-A5B2-655B22C28AE8}"/>
    <cellStyle name="Normal 57 7" xfId="26542" xr:uid="{D8E6B6DC-196B-41C1-85F4-D8AC3BB74E71}"/>
    <cellStyle name="Normal 57 8" xfId="26543" xr:uid="{BA510291-24D5-4501-B69C-CE3FC85BB085}"/>
    <cellStyle name="Normal 57 9" xfId="26544" xr:uid="{ED9BF102-8D59-4C40-9A8F-BFEAE07ABB56}"/>
    <cellStyle name="Normal 58" xfId="44716" xr:uid="{46482BE4-A416-49B6-B617-09CD67638A5B}"/>
    <cellStyle name="Normal 58 2" xfId="44717" xr:uid="{F4A12188-C33D-434B-956F-AF3A5CB5CBBC}"/>
    <cellStyle name="Normal 58 2 2" xfId="46283" xr:uid="{FB7A7E98-ADDB-49BF-A5D1-29E5795CC639}"/>
    <cellStyle name="Normal 58 2 3" xfId="46284" xr:uid="{B0B0D7F7-F2C2-4DBD-85A4-CB2B90A369AA}"/>
    <cellStyle name="Normal 58 2 4" xfId="46285" xr:uid="{EAFEEF13-29D4-459A-A8D5-56320E420CB0}"/>
    <cellStyle name="Normal 58 2 5" xfId="46286" xr:uid="{777BC5B3-3966-4F30-A819-BB1CD31FB721}"/>
    <cellStyle name="Normal 58 3" xfId="46287" xr:uid="{F278D433-1E8E-4F08-95FA-D3ADF9746A29}"/>
    <cellStyle name="Normal 58 4" xfId="46288" xr:uid="{B5B34E82-3163-45BB-BAED-E1E7C4CB1B25}"/>
    <cellStyle name="Normal 58 5" xfId="46289" xr:uid="{34525CB6-7F71-428E-962F-AF84594758DB}"/>
    <cellStyle name="Normal 58 6" xfId="46290" xr:uid="{D479E4C0-72DD-4C6B-A01D-7336395919B4}"/>
    <cellStyle name="Normal 59" xfId="44718" xr:uid="{46B64F2A-A85F-4DEB-A8C2-91110F898681}"/>
    <cellStyle name="Normal 59 2" xfId="44719" xr:uid="{08701E73-C15B-4E49-BEF2-28A6EE40AAA4}"/>
    <cellStyle name="Normal 59 2 2" xfId="46291" xr:uid="{40D062A9-FD7E-4BF8-B48F-366D5A0EC3FA}"/>
    <cellStyle name="Normal 59 2 3" xfId="46292" xr:uid="{AC060B36-0AF7-48CB-9EA7-B48DD9D7CFA1}"/>
    <cellStyle name="Normal 59 2 4" xfId="46293" xr:uid="{716BC241-B029-452B-87C2-CA617A7CD1A4}"/>
    <cellStyle name="Normal 59 2 5" xfId="46294" xr:uid="{B6A00500-DB18-4E44-9751-775E2812D0D5}"/>
    <cellStyle name="Normal 59 3" xfId="46295" xr:uid="{5A945A37-56B1-4034-9741-9020454312A2}"/>
    <cellStyle name="Normal 59 4" xfId="46296" xr:uid="{03295BA9-16DF-4492-AC87-5816520FA303}"/>
    <cellStyle name="Normal 59 5" xfId="46297" xr:uid="{58C39D54-AEB2-48A9-8715-EE52BC5F792F}"/>
    <cellStyle name="Normal 59 6" xfId="46298" xr:uid="{5A2C9252-2467-4D45-B04F-4E6FC39B904F}"/>
    <cellStyle name="Normal 6" xfId="437" xr:uid="{EF8544D7-407B-4EE9-AE07-4B2FB5445618}"/>
    <cellStyle name="Normal 6 10" xfId="5822" xr:uid="{B755EED1-ED50-4E88-9F99-81BEFF0B8327}"/>
    <cellStyle name="Normal 6 10 2" xfId="26545" xr:uid="{2FCF9E00-DE47-43D3-BEBF-43DBC1562C5B}"/>
    <cellStyle name="Normal 6 10 2 2" xfId="26546" xr:uid="{EFD4AB36-C437-485F-A6E7-3822561ADAF5}"/>
    <cellStyle name="Normal 6 10 3" xfId="26547" xr:uid="{88FA9D9C-DA42-4457-8E91-A09D02427B31}"/>
    <cellStyle name="Normal 6 11" xfId="5823" xr:uid="{11CB0134-61CA-41CF-8256-E8D4377F1EAB}"/>
    <cellStyle name="Normal 6 11 2" xfId="26548" xr:uid="{A8F439BD-4CAC-4630-900B-43B7CB2C2A47}"/>
    <cellStyle name="Normal 6 11 2 2" xfId="26549" xr:uid="{6C412775-401C-4A1D-B43A-7FFC6F62A18B}"/>
    <cellStyle name="Normal 6 11 3" xfId="26550" xr:uid="{73D4F9B0-E4EB-4EC1-BA95-D2994D4EE22D}"/>
    <cellStyle name="Normal 6 12" xfId="5824" xr:uid="{0FC5E2B6-2EB0-4E64-989A-8B4CABE4FEB4}"/>
    <cellStyle name="Normal 6 12 2" xfId="26551" xr:uid="{013DAC7C-220B-435A-A854-D9D2A77C143F}"/>
    <cellStyle name="Normal 6 12 2 2" xfId="26552" xr:uid="{DEB8C892-71A4-4399-89FB-6E86B88D2CE3}"/>
    <cellStyle name="Normal 6 12 3" xfId="26553" xr:uid="{C21B5204-2165-4790-98BB-83608FCA8DC1}"/>
    <cellStyle name="Normal 6 13" xfId="5825" xr:uid="{50984BDB-3A09-4FE5-BEB2-7A18DC5153DD}"/>
    <cellStyle name="Normal 6 13 10" xfId="26554" xr:uid="{BFE48657-ED22-4A79-85F3-F255891157AA}"/>
    <cellStyle name="Normal 6 13 10 2" xfId="26555" xr:uid="{28C53918-766B-4C50-A3A9-94339774DD12}"/>
    <cellStyle name="Normal 6 13 11" xfId="26556" xr:uid="{D65F3BEE-7C8B-451F-810B-BBA70F3CE5FB}"/>
    <cellStyle name="Normal 6 13 2" xfId="5826" xr:uid="{6652757A-3C7F-4B76-9C98-C0CB1B768008}"/>
    <cellStyle name="Normal 6 13 2 10" xfId="26557" xr:uid="{85E58A1B-41B8-4E26-8C26-329D3A8F4B55}"/>
    <cellStyle name="Normal 6 13 2 10 2" xfId="26558" xr:uid="{ADADCA45-6A9D-49F5-A01B-BE2411C09896}"/>
    <cellStyle name="Normal 6 13 2 11" xfId="26559" xr:uid="{118229DB-36F2-47C6-A7F2-4E0DB3FC0DA3}"/>
    <cellStyle name="Normal 6 13 2 2" xfId="5827" xr:uid="{9B87421C-23EE-417F-88A3-B727DFBB0706}"/>
    <cellStyle name="Normal 6 13 2 2 2" xfId="26560" xr:uid="{5A1B5745-8687-47CE-B378-9202CAFC173A}"/>
    <cellStyle name="Normal 6 13 2 2 2 2" xfId="26561" xr:uid="{0B6A2644-B1E7-4ABA-84FB-6933882C58CA}"/>
    <cellStyle name="Normal 6 13 2 2 3" xfId="26562" xr:uid="{F15C8A7D-999C-40F6-98F0-B2A6A2B99A60}"/>
    <cellStyle name="Normal 6 13 2 3" xfId="5828" xr:uid="{933252D9-2B0C-45BB-9FE2-42F99C02F562}"/>
    <cellStyle name="Normal 6 13 2 3 2" xfId="26563" xr:uid="{BCD071C9-FF7E-4C34-A57E-FEC7259C3080}"/>
    <cellStyle name="Normal 6 13 2 3 2 2" xfId="26564" xr:uid="{A7F8ECC4-F8B2-4668-A5E2-96DDA82CDC41}"/>
    <cellStyle name="Normal 6 13 2 3 3" xfId="26565" xr:uid="{477E036B-B983-4444-A2D8-03836B6CCA9A}"/>
    <cellStyle name="Normal 6 13 2 4" xfId="5829" xr:uid="{6D8CF63A-85F3-4414-BAF4-E37F179AD543}"/>
    <cellStyle name="Normal 6 13 2 4 2" xfId="26566" xr:uid="{16449A8D-1A7E-4562-B6C7-9FC62A09049E}"/>
    <cellStyle name="Normal 6 13 2 4 2 2" xfId="26567" xr:uid="{EB05EB6E-6407-42D0-BF2E-CED7085C0752}"/>
    <cellStyle name="Normal 6 13 2 4 3" xfId="26568" xr:uid="{58583400-0590-4C96-8745-5C1D26658026}"/>
    <cellStyle name="Normal 6 13 2 5" xfId="5830" xr:uid="{9639CC18-E454-48EF-9B31-814BF6ADCDF7}"/>
    <cellStyle name="Normal 6 13 2 5 2" xfId="26569" xr:uid="{379B2039-1BE9-43B2-8B4B-B7E592C6B3B6}"/>
    <cellStyle name="Normal 6 13 2 5 2 2" xfId="26570" xr:uid="{B57B1A5F-FDF3-43DE-BD4B-CFB26D5EFA61}"/>
    <cellStyle name="Normal 6 13 2 5 3" xfId="26571" xr:uid="{54C8334C-9A69-4E97-A4A2-FC8F0B07EC1B}"/>
    <cellStyle name="Normal 6 13 2 6" xfId="5831" xr:uid="{B721178C-78E3-4A5D-85FE-AEBC2DAA2D01}"/>
    <cellStyle name="Normal 6 13 2 6 2" xfId="26572" xr:uid="{5AE94237-9DF5-44E6-9499-A2A79BEFD0EA}"/>
    <cellStyle name="Normal 6 13 2 6 2 2" xfId="26573" xr:uid="{C5BBF40B-D823-4701-81BB-9F3FB9C62712}"/>
    <cellStyle name="Normal 6 13 2 6 3" xfId="26574" xr:uid="{1B13D5C9-2A0C-4B85-8C09-9A5249D9C4D4}"/>
    <cellStyle name="Normal 6 13 2 7" xfId="5832" xr:uid="{DB094A55-3BB0-474D-A1A2-3FA73D145F5B}"/>
    <cellStyle name="Normal 6 13 2 7 2" xfId="26575" xr:uid="{AF5F9096-8C5B-451A-9626-7DE249E8FDF3}"/>
    <cellStyle name="Normal 6 13 2 7 2 2" xfId="26576" xr:uid="{5668AE9B-303C-4F0C-A184-0B30FAFC2017}"/>
    <cellStyle name="Normal 6 13 2 7 3" xfId="26577" xr:uid="{BB0E3F13-F2FE-4039-B888-95DDEA0F7733}"/>
    <cellStyle name="Normal 6 13 2 8" xfId="5833" xr:uid="{8FBA6E40-6B1A-4D2A-8CE9-117F8E11D899}"/>
    <cellStyle name="Normal 6 13 2 8 2" xfId="26578" xr:uid="{8A11BC2B-0CD9-4EF9-B50A-6AA21CA42D25}"/>
    <cellStyle name="Normal 6 13 2 8 2 2" xfId="26579" xr:uid="{8B6FC5F2-F1F5-460B-A192-B07515FAC8B5}"/>
    <cellStyle name="Normal 6 13 2 8 3" xfId="26580" xr:uid="{7B5A7852-B5FF-48E3-89CC-3081B318BF0A}"/>
    <cellStyle name="Normal 6 13 2 9" xfId="5834" xr:uid="{82D98647-FB8F-41CD-8A72-6126483F4995}"/>
    <cellStyle name="Normal 6 13 2 9 2" xfId="26581" xr:uid="{04FFC717-C8DA-40B9-AEDD-8F315F10BD3B}"/>
    <cellStyle name="Normal 6 13 2 9 2 2" xfId="26582" xr:uid="{BF10B20D-5CD0-4E6A-AC0E-299E9E1AD1A3}"/>
    <cellStyle name="Normal 6 13 2 9 3" xfId="26583" xr:uid="{1BA373B2-9D78-4F3E-A20C-F602F6ADA3DD}"/>
    <cellStyle name="Normal 6 13 3" xfId="5835" xr:uid="{31689124-B6F2-4072-B581-49E9B6481E5E}"/>
    <cellStyle name="Normal 6 13 3 2" xfId="26584" xr:uid="{10B0F021-FEE4-4C54-BC89-B5F87C04D24A}"/>
    <cellStyle name="Normal 6 13 3 2 2" xfId="26585" xr:uid="{EE3DD9D8-134D-4E5F-AD0A-DB1903C10FF3}"/>
    <cellStyle name="Normal 6 13 3 3" xfId="26586" xr:uid="{6A3157D0-815D-4EFE-BF1A-058B765D9D05}"/>
    <cellStyle name="Normal 6 13 4" xfId="5836" xr:uid="{D93B0A15-45FA-4DD8-89DF-DE1D2D9150F0}"/>
    <cellStyle name="Normal 6 13 4 2" xfId="26587" xr:uid="{9AE73ECE-5CE9-478A-AF08-88CE5ACC5D3C}"/>
    <cellStyle name="Normal 6 13 4 2 2" xfId="26588" xr:uid="{A97373DD-DB79-4846-A6BC-9000480B1D6D}"/>
    <cellStyle name="Normal 6 13 4 3" xfId="26589" xr:uid="{0949276D-029F-4E8D-9D31-6F7A69D37938}"/>
    <cellStyle name="Normal 6 13 5" xfId="5837" xr:uid="{A8C4C4DB-69D7-49D2-B8BB-32FC4E850115}"/>
    <cellStyle name="Normal 6 13 5 2" xfId="26590" xr:uid="{2D3ACD9C-C0CA-4AF4-92BC-136DA2EAF99A}"/>
    <cellStyle name="Normal 6 13 5 2 2" xfId="26591" xr:uid="{67932678-25DA-42FA-9071-A65FF27C7150}"/>
    <cellStyle name="Normal 6 13 5 3" xfId="26592" xr:uid="{95380F29-07F3-46E3-B6BB-544EEF65F0DC}"/>
    <cellStyle name="Normal 6 13 6" xfId="5838" xr:uid="{88BB8E2B-3ECF-4B99-843C-61CC53CF6A6C}"/>
    <cellStyle name="Normal 6 13 6 2" xfId="26593" xr:uid="{DF3AB1D3-AD2A-42F3-949F-452839D746AA}"/>
    <cellStyle name="Normal 6 13 6 2 2" xfId="26594" xr:uid="{53C16016-74D0-4C53-BCC9-36877B3E45CE}"/>
    <cellStyle name="Normal 6 13 6 3" xfId="26595" xr:uid="{A35011F9-F836-4B14-98AB-637D8F3EF272}"/>
    <cellStyle name="Normal 6 13 7" xfId="5839" xr:uid="{76333C26-0A36-43F8-AC79-1290044968C0}"/>
    <cellStyle name="Normal 6 13 7 2" xfId="26596" xr:uid="{4B947479-AD22-4076-86BA-BB8F3C2ABFA5}"/>
    <cellStyle name="Normal 6 13 7 2 2" xfId="26597" xr:uid="{E7F028AD-AB35-4680-81A6-3344D6D4325E}"/>
    <cellStyle name="Normal 6 13 7 3" xfId="26598" xr:uid="{96F48C73-E3F5-47C7-A8B6-FC1F0E33ABF8}"/>
    <cellStyle name="Normal 6 13 8" xfId="5840" xr:uid="{A12EB00D-A2CD-4DFA-BE7E-7E1A7BB849BB}"/>
    <cellStyle name="Normal 6 13 8 2" xfId="26599" xr:uid="{C4B59DEE-6F92-4E07-BC6A-CDBA3F9ED31F}"/>
    <cellStyle name="Normal 6 13 8 2 2" xfId="26600" xr:uid="{102C52F0-AFA1-4148-9451-839B800A26B6}"/>
    <cellStyle name="Normal 6 13 8 3" xfId="26601" xr:uid="{CBABF0FC-4560-4AEC-B7EE-C00A2FE607C2}"/>
    <cellStyle name="Normal 6 13 9" xfId="5841" xr:uid="{A20FD447-B0F8-4908-939C-182BA55045A4}"/>
    <cellStyle name="Normal 6 13 9 2" xfId="26602" xr:uid="{405ED5D9-1058-4EF8-A659-9C177A10A7F0}"/>
    <cellStyle name="Normal 6 13 9 2 2" xfId="26603" xr:uid="{C7B2709B-E0DF-4CE8-91DE-F85D995AF3A8}"/>
    <cellStyle name="Normal 6 13 9 3" xfId="26604" xr:uid="{535243FF-26A8-4742-995D-C85E6E0EF5D5}"/>
    <cellStyle name="Normal 6 14" xfId="5842" xr:uid="{2840E05A-87C9-42DE-84A0-B2BE6DAC4565}"/>
    <cellStyle name="Normal 6 14 2" xfId="26605" xr:uid="{DFF9BFFF-BAAA-42C4-A174-63FAF7B844B4}"/>
    <cellStyle name="Normal 6 14 2 2" xfId="26606" xr:uid="{95C2449C-3450-4EA7-8F94-7FB16B2CB19E}"/>
    <cellStyle name="Normal 6 14 3" xfId="26607" xr:uid="{F016277F-AA4D-4DEF-BA7B-C8271E1F4274}"/>
    <cellStyle name="Normal 6 15" xfId="5843" xr:uid="{0C5E3D92-E4FC-4DC9-AEFA-30AE5E26C1AC}"/>
    <cellStyle name="Normal 6 15 2" xfId="26608" xr:uid="{9FBB6835-3977-4560-AE47-317FED540213}"/>
    <cellStyle name="Normal 6 15 2 2" xfId="26609" xr:uid="{ED053F88-D21C-4985-8984-99D86423AA1B}"/>
    <cellStyle name="Normal 6 15 3" xfId="26610" xr:uid="{BE39EE7C-24FF-467B-8422-2DFAE0962126}"/>
    <cellStyle name="Normal 6 16" xfId="5844" xr:uid="{90AC9653-12E7-460E-8007-5F9558401E62}"/>
    <cellStyle name="Normal 6 16 2" xfId="26611" xr:uid="{3999EDBB-31A9-40C0-AE45-415C4C32EEE0}"/>
    <cellStyle name="Normal 6 16 2 2" xfId="26612" xr:uid="{AC9D9B56-230E-4EB6-A65E-8F85D2F881DA}"/>
    <cellStyle name="Normal 6 16 3" xfId="26613" xr:uid="{119C6AA5-FEF4-4C73-B49F-31442F6C5450}"/>
    <cellStyle name="Normal 6 17" xfId="5845" xr:uid="{66ABF260-EF14-480C-B8A4-C6C8514B9521}"/>
    <cellStyle name="Normal 6 17 2" xfId="26614" xr:uid="{2706538D-6FEC-4FE6-A0D4-1A883AA586AA}"/>
    <cellStyle name="Normal 6 17 2 2" xfId="26615" xr:uid="{65F51D9D-A2D3-4D7C-88DF-28286C058472}"/>
    <cellStyle name="Normal 6 17 3" xfId="26616" xr:uid="{2EA4AB23-B823-43DF-A3B7-F35235982064}"/>
    <cellStyle name="Normal 6 18" xfId="5846" xr:uid="{1656D974-D8D4-4882-928E-4187009FFE06}"/>
    <cellStyle name="Normal 6 18 2" xfId="26617" xr:uid="{90B317F0-5C5E-4146-A9D8-8C2D2D92BB9D}"/>
    <cellStyle name="Normal 6 18 2 2" xfId="26618" xr:uid="{80F11CF7-4FEE-4E5E-AE7C-3AC418938084}"/>
    <cellStyle name="Normal 6 18 3" xfId="26619" xr:uid="{02B2C641-80E6-47AC-9F63-AF351070340B}"/>
    <cellStyle name="Normal 6 19" xfId="5847" xr:uid="{C696EB6A-B227-4FB8-8735-79651DD32DD9}"/>
    <cellStyle name="Normal 6 19 2" xfId="26620" xr:uid="{9D6C7EB0-E860-4667-A4B0-332C640F04C6}"/>
    <cellStyle name="Normal 6 19 2 2" xfId="26621" xr:uid="{0DB3C433-239A-42FE-9596-DF4C77FAC099}"/>
    <cellStyle name="Normal 6 19 3" xfId="26622" xr:uid="{E3E014D2-3603-4F38-8516-D4604C0E8C22}"/>
    <cellStyle name="Normal 6 2" xfId="5848" xr:uid="{D409B223-58D2-42A2-B5C7-F8BC1892D88D}"/>
    <cellStyle name="Normal 6 2 10" xfId="5849" xr:uid="{BEF47C3C-499F-419C-B4A2-EF5426BC189A}"/>
    <cellStyle name="Normal 6 2 10 2" xfId="26623" xr:uid="{9E9E489C-2200-421A-918D-EA197EF66B5A}"/>
    <cellStyle name="Normal 6 2 10 2 2" xfId="26624" xr:uid="{2C53D51B-329E-40EB-970D-90EB1D7279CD}"/>
    <cellStyle name="Normal 6 2 10 3" xfId="26625" xr:uid="{CEBBD2A0-0F52-40E1-BB82-3A43F29B60FE}"/>
    <cellStyle name="Normal 6 2 11" xfId="5850" xr:uid="{C7D602B1-DDD8-4618-9690-5B86B6CB1615}"/>
    <cellStyle name="Normal 6 2 11 2" xfId="26626" xr:uid="{4045F0EC-F30B-48BD-A0AC-1069388E1A97}"/>
    <cellStyle name="Normal 6 2 11 2 2" xfId="26627" xr:uid="{EB49498B-0701-4DF2-9DFD-491D0A21E6BD}"/>
    <cellStyle name="Normal 6 2 11 3" xfId="26628" xr:uid="{F1E170CC-0845-4734-8835-A660F61756B5}"/>
    <cellStyle name="Normal 6 2 12" xfId="5851" xr:uid="{C9641816-9171-4E8E-A5F1-21D43EAA67BE}"/>
    <cellStyle name="Normal 6 2 12 2" xfId="26629" xr:uid="{EDD554CB-694E-4361-810B-1B0AC4FC177A}"/>
    <cellStyle name="Normal 6 2 12 2 2" xfId="26630" xr:uid="{72FEA7F3-85B4-41A5-A472-88E5C38D763D}"/>
    <cellStyle name="Normal 6 2 12 3" xfId="26631" xr:uid="{864C493D-377C-4264-96B9-46E8A5CEEBD7}"/>
    <cellStyle name="Normal 6 2 13" xfId="5852" xr:uid="{027FF58C-C887-45DF-B2E6-394006E97BC4}"/>
    <cellStyle name="Normal 6 2 13 10" xfId="26632" xr:uid="{F7CB70FF-3C74-4170-AB6B-304B3F0BFD39}"/>
    <cellStyle name="Normal 6 2 13 10 2" xfId="26633" xr:uid="{BF921F43-4E98-4453-B9D7-52BDA8C12E22}"/>
    <cellStyle name="Normal 6 2 13 11" xfId="26634" xr:uid="{4B23D3B5-5D45-4561-B38A-EEC6BCA18257}"/>
    <cellStyle name="Normal 6 2 13 2" xfId="5853" xr:uid="{2ED5DF98-2398-4952-AC37-19E251A5EBCF}"/>
    <cellStyle name="Normal 6 2 13 2 10" xfId="26635" xr:uid="{5D4B4EB7-84A3-49B4-A995-236BCFC636DF}"/>
    <cellStyle name="Normal 6 2 13 2 10 2" xfId="26636" xr:uid="{079D8144-233E-4EF7-8F70-AAE20C12D07B}"/>
    <cellStyle name="Normal 6 2 13 2 11" xfId="26637" xr:uid="{4A1138CC-9CF2-43E2-B636-79FBBEFC7BB3}"/>
    <cellStyle name="Normal 6 2 13 2 2" xfId="5854" xr:uid="{55D49D9D-20A4-4400-B1A9-B359A8CC256A}"/>
    <cellStyle name="Normal 6 2 13 2 2 2" xfId="26638" xr:uid="{57A5D73F-CE48-459D-B6C7-BB124CEEDFEB}"/>
    <cellStyle name="Normal 6 2 13 2 2 2 2" xfId="26639" xr:uid="{E81221B4-6A85-409E-AC07-CC0FFDA5ABCE}"/>
    <cellStyle name="Normal 6 2 13 2 2 3" xfId="26640" xr:uid="{54075F20-01BC-41FA-BE0A-51DCC5CD0B03}"/>
    <cellStyle name="Normal 6 2 13 2 3" xfId="5855" xr:uid="{AAF5A0A2-8F96-4F9C-95FF-06D88CB8600B}"/>
    <cellStyle name="Normal 6 2 13 2 3 2" xfId="26641" xr:uid="{7579BECF-9EBC-4CDA-A2D1-ECBEA23C540A}"/>
    <cellStyle name="Normal 6 2 13 2 3 2 2" xfId="26642" xr:uid="{66C7E762-B289-4667-8B27-DD4DA4BA7B57}"/>
    <cellStyle name="Normal 6 2 13 2 3 3" xfId="26643" xr:uid="{965E2400-10F4-480C-AD0C-2C4C76BCFD86}"/>
    <cellStyle name="Normal 6 2 13 2 4" xfId="5856" xr:uid="{CB9F8893-18EB-44E7-A8E2-714F283C9689}"/>
    <cellStyle name="Normal 6 2 13 2 4 2" xfId="26644" xr:uid="{2F646D79-BD56-4D99-868C-DAE11B784DEC}"/>
    <cellStyle name="Normal 6 2 13 2 4 2 2" xfId="26645" xr:uid="{85949916-5585-4FCB-B5B2-871AA15DA4BE}"/>
    <cellStyle name="Normal 6 2 13 2 4 3" xfId="26646" xr:uid="{D396A34C-D9BE-4269-A52A-78B583C67059}"/>
    <cellStyle name="Normal 6 2 13 2 5" xfId="5857" xr:uid="{872A7411-C5CA-4FFA-8D06-91412A2D1838}"/>
    <cellStyle name="Normal 6 2 13 2 5 2" xfId="26647" xr:uid="{F713CF06-E03D-4B91-8A2D-931D305DA883}"/>
    <cellStyle name="Normal 6 2 13 2 5 2 2" xfId="26648" xr:uid="{F0AFEECD-15DA-48A3-AB38-EDC4CDA88A3C}"/>
    <cellStyle name="Normal 6 2 13 2 5 3" xfId="26649" xr:uid="{9875058D-214B-4CF8-A640-F4C79EAB8FBC}"/>
    <cellStyle name="Normal 6 2 13 2 6" xfId="5858" xr:uid="{D4385981-FD30-42E2-B248-3FB73C6F7636}"/>
    <cellStyle name="Normal 6 2 13 2 6 2" xfId="26650" xr:uid="{065DF055-618D-4306-9C9D-08ED504159B7}"/>
    <cellStyle name="Normal 6 2 13 2 6 2 2" xfId="26651" xr:uid="{6026AD0F-BE3C-4186-8405-63D3393B29B8}"/>
    <cellStyle name="Normal 6 2 13 2 6 3" xfId="26652" xr:uid="{5CFE0B55-56CE-4CDB-B169-48F5D132CEAF}"/>
    <cellStyle name="Normal 6 2 13 2 7" xfId="5859" xr:uid="{4E5F22DE-3C68-4750-AB8A-2443E53B5C25}"/>
    <cellStyle name="Normal 6 2 13 2 7 2" xfId="26653" xr:uid="{D375D83B-119A-4024-B4C3-EF8DF040A099}"/>
    <cellStyle name="Normal 6 2 13 2 7 2 2" xfId="26654" xr:uid="{952A413B-C337-4034-A90A-94D95BE841F1}"/>
    <cellStyle name="Normal 6 2 13 2 7 3" xfId="26655" xr:uid="{F057FCFF-E9DD-45AB-A3D4-6939A2C58012}"/>
    <cellStyle name="Normal 6 2 13 2 8" xfId="5860" xr:uid="{19F81764-E33E-43A9-9869-ABEFDEB20F5D}"/>
    <cellStyle name="Normal 6 2 13 2 8 2" xfId="26656" xr:uid="{C64F4385-BE05-4A21-9782-3AA8756D4C5B}"/>
    <cellStyle name="Normal 6 2 13 2 8 2 2" xfId="26657" xr:uid="{29F513D4-0AAF-48B4-961E-0BDE62EA89AC}"/>
    <cellStyle name="Normal 6 2 13 2 8 3" xfId="26658" xr:uid="{2899C2A2-6378-4A9F-A08C-84F0A82F56C4}"/>
    <cellStyle name="Normal 6 2 13 2 9" xfId="5861" xr:uid="{8A8C12A3-F776-44E2-B465-61A71AF7C1D4}"/>
    <cellStyle name="Normal 6 2 13 2 9 2" xfId="26659" xr:uid="{0E322A87-633A-4F20-BE67-CE68D74BDE40}"/>
    <cellStyle name="Normal 6 2 13 2 9 2 2" xfId="26660" xr:uid="{F41C3D5E-25CF-4C58-ACB0-61B345B3222D}"/>
    <cellStyle name="Normal 6 2 13 2 9 3" xfId="26661" xr:uid="{70DEB790-4D52-498B-82E5-9E5CAE0063A5}"/>
    <cellStyle name="Normal 6 2 13 3" xfId="5862" xr:uid="{B492FC46-91BF-4450-9202-A8979EDE1465}"/>
    <cellStyle name="Normal 6 2 13 3 2" xfId="26662" xr:uid="{7B5CDD88-0CD4-4135-ADCE-9E942B908ACD}"/>
    <cellStyle name="Normal 6 2 13 3 2 2" xfId="26663" xr:uid="{117F9654-0764-47BF-90A3-698B71E4C3D8}"/>
    <cellStyle name="Normal 6 2 13 3 3" xfId="26664" xr:uid="{B8A3C922-D069-4ABC-8DA0-C795321EDE87}"/>
    <cellStyle name="Normal 6 2 13 4" xfId="5863" xr:uid="{F11E218F-FE01-45A9-AA6B-612B106B68E6}"/>
    <cellStyle name="Normal 6 2 13 4 2" xfId="26665" xr:uid="{C3B7E795-62BB-4E2F-B515-16053F73290A}"/>
    <cellStyle name="Normal 6 2 13 4 2 2" xfId="26666" xr:uid="{9CD54E32-FA55-43B7-ABB7-F7D46F1C39F9}"/>
    <cellStyle name="Normal 6 2 13 4 3" xfId="26667" xr:uid="{C0F02720-298C-4D06-B498-C7BE1D3D84D7}"/>
    <cellStyle name="Normal 6 2 13 5" xfId="5864" xr:uid="{D9377500-1747-4A1B-B333-A3174C572134}"/>
    <cellStyle name="Normal 6 2 13 5 2" xfId="26668" xr:uid="{09F19DB1-98F8-4580-AF7B-02D39411809F}"/>
    <cellStyle name="Normal 6 2 13 5 2 2" xfId="26669" xr:uid="{174AD482-3AF4-4E71-AA68-B3C54374DCEC}"/>
    <cellStyle name="Normal 6 2 13 5 3" xfId="26670" xr:uid="{EE1B7ACC-BFD8-4C6B-B4D9-CD069BD624D6}"/>
    <cellStyle name="Normal 6 2 13 6" xfId="5865" xr:uid="{0676E2E5-03F0-436C-8044-9E05634E6CDC}"/>
    <cellStyle name="Normal 6 2 13 6 2" xfId="26671" xr:uid="{F52BC8BA-FFC4-4CE1-BE70-4DC2D6992088}"/>
    <cellStyle name="Normal 6 2 13 6 2 2" xfId="26672" xr:uid="{8DE08FD9-500F-4B0E-B653-EF740E53E33F}"/>
    <cellStyle name="Normal 6 2 13 6 3" xfId="26673" xr:uid="{2C39F1CF-A145-48F8-8079-A0EAB69104CC}"/>
    <cellStyle name="Normal 6 2 13 7" xfId="5866" xr:uid="{8A562EF4-0FD2-4992-BB66-9062EEF37D13}"/>
    <cellStyle name="Normal 6 2 13 7 2" xfId="26674" xr:uid="{0E4824C0-D298-4837-A110-64A8F0398AEC}"/>
    <cellStyle name="Normal 6 2 13 7 2 2" xfId="26675" xr:uid="{F42A6372-3A17-4493-8C94-707491F4C3A1}"/>
    <cellStyle name="Normal 6 2 13 7 3" xfId="26676" xr:uid="{0E26274C-DDCE-45A6-BB16-84EB7E1141CF}"/>
    <cellStyle name="Normal 6 2 13 8" xfId="5867" xr:uid="{68D58805-72C4-4FCB-A95C-D219AC60B030}"/>
    <cellStyle name="Normal 6 2 13 8 2" xfId="26677" xr:uid="{8759C92B-1F78-4A45-B734-05E65554C6F2}"/>
    <cellStyle name="Normal 6 2 13 8 2 2" xfId="26678" xr:uid="{FCED57E1-26BB-4925-9DED-B6B9CEE9AB51}"/>
    <cellStyle name="Normal 6 2 13 8 3" xfId="26679" xr:uid="{C7BF0ED9-F186-4D08-9200-4B87105862F4}"/>
    <cellStyle name="Normal 6 2 13 9" xfId="5868" xr:uid="{EB661ACC-FED3-43BF-8039-DC18B72E1083}"/>
    <cellStyle name="Normal 6 2 13 9 2" xfId="26680" xr:uid="{F2141D60-92EE-4692-8504-A20C1E52E77B}"/>
    <cellStyle name="Normal 6 2 13 9 2 2" xfId="26681" xr:uid="{33BB8895-142C-45E8-84F2-6255774C5C20}"/>
    <cellStyle name="Normal 6 2 13 9 3" xfId="26682" xr:uid="{689F1924-7868-459F-A1BB-BBFABA12026B}"/>
    <cellStyle name="Normal 6 2 14" xfId="5869" xr:uid="{1FD3D37F-7B3A-41AC-A3B7-8C385DCAC8A4}"/>
    <cellStyle name="Normal 6 2 14 2" xfId="26683" xr:uid="{DEBC0655-50FA-42D6-B3FE-09DFA099F85B}"/>
    <cellStyle name="Normal 6 2 14 2 2" xfId="26684" xr:uid="{3D087A9D-8946-42FD-AE6B-57882CE95767}"/>
    <cellStyle name="Normal 6 2 14 3" xfId="26685" xr:uid="{8DE73956-0656-42A0-9A9C-2895FCE8BBE1}"/>
    <cellStyle name="Normal 6 2 15" xfId="5870" xr:uid="{66E46F78-CD66-4E5D-8083-A8FC2CE81979}"/>
    <cellStyle name="Normal 6 2 15 2" xfId="26686" xr:uid="{8BE6E9E7-FA20-45CF-9740-A32FB531DC52}"/>
    <cellStyle name="Normal 6 2 15 2 2" xfId="26687" xr:uid="{7A0082D7-5247-4D30-8FEB-396A58D4E788}"/>
    <cellStyle name="Normal 6 2 15 3" xfId="26688" xr:uid="{7C011E30-DF8F-4471-A8F5-3F0730729A40}"/>
    <cellStyle name="Normal 6 2 16" xfId="5871" xr:uid="{5396747E-674D-4E89-AAB5-55A018DF8B6F}"/>
    <cellStyle name="Normal 6 2 16 2" xfId="26689" xr:uid="{6CEF2A06-AECA-483E-AA81-9FB61F6BB4EF}"/>
    <cellStyle name="Normal 6 2 16 2 2" xfId="26690" xr:uid="{CE90E686-9225-4EBE-A89C-945CF2A87F56}"/>
    <cellStyle name="Normal 6 2 16 3" xfId="26691" xr:uid="{7F3F7FC0-5246-435F-A562-B286DB604DB7}"/>
    <cellStyle name="Normal 6 2 17" xfId="5872" xr:uid="{A0611E75-45C1-4B6A-A368-0BF4EC4FEBB9}"/>
    <cellStyle name="Normal 6 2 17 2" xfId="26692" xr:uid="{E1CC031C-5DAC-4DDA-8E9D-672F6A897913}"/>
    <cellStyle name="Normal 6 2 17 2 2" xfId="26693" xr:uid="{AA505E3A-F1C6-4857-834B-110D7EB56437}"/>
    <cellStyle name="Normal 6 2 17 3" xfId="26694" xr:uid="{11334008-ED47-4D3D-A792-0FD0394AB304}"/>
    <cellStyle name="Normal 6 2 18" xfId="5873" xr:uid="{F56B1472-A8B1-4E8B-95B1-20267943AC72}"/>
    <cellStyle name="Normal 6 2 18 2" xfId="26695" xr:uid="{41BFAC95-624D-4D74-8F50-66798013043A}"/>
    <cellStyle name="Normal 6 2 18 2 2" xfId="26696" xr:uid="{BCBCEECF-AE1F-4712-A226-54063CED6D2A}"/>
    <cellStyle name="Normal 6 2 18 3" xfId="26697" xr:uid="{2FA6262E-417F-439F-85DC-AF804C49D958}"/>
    <cellStyle name="Normal 6 2 19" xfId="5874" xr:uid="{A1F77683-D3FD-43C1-BDF7-A2F4F6AB2922}"/>
    <cellStyle name="Normal 6 2 19 2" xfId="26698" xr:uid="{C2FE532E-48D3-43D0-9F24-E0C5665DBF97}"/>
    <cellStyle name="Normal 6 2 19 2 2" xfId="26699" xr:uid="{511DCF54-8E23-426A-B547-164DDE3029F7}"/>
    <cellStyle name="Normal 6 2 19 3" xfId="26700" xr:uid="{D3D2C77E-83D6-45BD-84F7-B83856E9F6C7}"/>
    <cellStyle name="Normal 6 2 2" xfId="5875" xr:uid="{8EB7F6FE-363D-4E1E-9A81-BD8F5E139E76}"/>
    <cellStyle name="Normal 6 2 2 10" xfId="5876" xr:uid="{9C7A29B4-5DF3-4D76-BCFD-B4E8497BFEE4}"/>
    <cellStyle name="Normal 6 2 2 10 2" xfId="26701" xr:uid="{DED522D3-F552-4164-BE93-2EA64B25B815}"/>
    <cellStyle name="Normal 6 2 2 10 2 2" xfId="26702" xr:uid="{4396CC4D-0C0D-4277-9A00-8C81B287342A}"/>
    <cellStyle name="Normal 6 2 2 10 3" xfId="26703" xr:uid="{C826BF4A-E416-460F-B589-C2E4342080DC}"/>
    <cellStyle name="Normal 6 2 2 11" xfId="26704" xr:uid="{6770003F-65EE-47B4-A058-738A95E1492E}"/>
    <cellStyle name="Normal 6 2 2 11 2" xfId="26705" xr:uid="{783BB0EF-D47B-4A37-992D-01E7F9490C55}"/>
    <cellStyle name="Normal 6 2 2 12" xfId="26706" xr:uid="{D00612A2-2C0F-4870-BA6C-9DD2E0AE86BE}"/>
    <cellStyle name="Normal 6 2 2 2" xfId="5877" xr:uid="{AF8EFF77-59F7-4BA7-9CE2-B03C7591350C}"/>
    <cellStyle name="Normal 6 2 2 2 10" xfId="5878" xr:uid="{7D8BAC16-7D2B-4EAA-A11A-493440EE1FBD}"/>
    <cellStyle name="Normal 6 2 2 2 10 2" xfId="26707" xr:uid="{549E311A-537D-4EA0-901E-9EA30932CA02}"/>
    <cellStyle name="Normal 6 2 2 2 10 2 2" xfId="26708" xr:uid="{4A961013-B308-423E-BDFF-43998A5CEE2E}"/>
    <cellStyle name="Normal 6 2 2 2 10 3" xfId="26709" xr:uid="{637BB30B-5885-4FCB-A84F-A73F221E0AAB}"/>
    <cellStyle name="Normal 6 2 2 2 11" xfId="26710" xr:uid="{E2857F69-0C2E-4F40-B978-3AF4765971E1}"/>
    <cellStyle name="Normal 6 2 2 2 11 2" xfId="26711" xr:uid="{CDF57D3F-786B-49F9-A671-0894494F20A3}"/>
    <cellStyle name="Normal 6 2 2 2 12" xfId="26712" xr:uid="{A364DEA6-39CA-489F-85E4-69D319CF2FDF}"/>
    <cellStyle name="Normal 6 2 2 2 2" xfId="5879" xr:uid="{149A5C94-60E3-43DE-8B44-98D429565C71}"/>
    <cellStyle name="Normal 6 2 2 2 2 10" xfId="26713" xr:uid="{495F04D9-0145-4F4B-AA55-FEBB470070B0}"/>
    <cellStyle name="Normal 6 2 2 2 2 10 2" xfId="26714" xr:uid="{1C942AC2-F882-48F4-8DAA-8EE01A195AAE}"/>
    <cellStyle name="Normal 6 2 2 2 2 11" xfId="26715" xr:uid="{4B98930C-9F47-4016-9B39-44F5E349FA80}"/>
    <cellStyle name="Normal 6 2 2 2 2 2" xfId="5880" xr:uid="{89B11DAF-FE5B-44F2-8CF3-2E6E7AF82640}"/>
    <cellStyle name="Normal 6 2 2 2 2 2 10" xfId="26716" xr:uid="{9D7684D1-452D-46E0-A1BE-24AE24DD78AE}"/>
    <cellStyle name="Normal 6 2 2 2 2 2 10 2" xfId="26717" xr:uid="{F0EA465A-13D7-435F-A909-408846316972}"/>
    <cellStyle name="Normal 6 2 2 2 2 2 11" xfId="26718" xr:uid="{EA26A90F-1733-44CB-B174-CF16F5AEB1E5}"/>
    <cellStyle name="Normal 6 2 2 2 2 2 2" xfId="5881" xr:uid="{3B6E2F35-3739-4CF8-9B2C-1288B5235F70}"/>
    <cellStyle name="Normal 6 2 2 2 2 2 2 2" xfId="26719" xr:uid="{C0F3E65B-F429-4927-A08E-1DE969ABEE04}"/>
    <cellStyle name="Normal 6 2 2 2 2 2 2 2 2" xfId="26720" xr:uid="{832180AE-0C0E-40BB-86F9-355B8CC2676D}"/>
    <cellStyle name="Normal 6 2 2 2 2 2 2 3" xfId="26721" xr:uid="{29DE707C-1837-4AE1-B823-75739400BFF1}"/>
    <cellStyle name="Normal 6 2 2 2 2 2 3" xfId="5882" xr:uid="{0620F59D-5CF1-4340-AAE5-E4F63739E440}"/>
    <cellStyle name="Normal 6 2 2 2 2 2 3 2" xfId="26722" xr:uid="{63721B39-6FEB-4DFF-826F-D3844112936A}"/>
    <cellStyle name="Normal 6 2 2 2 2 2 3 2 2" xfId="26723" xr:uid="{98BC7A52-D608-44CA-ACFB-86F0D5898D0B}"/>
    <cellStyle name="Normal 6 2 2 2 2 2 3 3" xfId="26724" xr:uid="{430D14F7-F0DD-4B74-A49C-281BFA9E2B74}"/>
    <cellStyle name="Normal 6 2 2 2 2 2 4" xfId="5883" xr:uid="{8AEECD35-F8F7-48D6-9727-5027A41ED794}"/>
    <cellStyle name="Normal 6 2 2 2 2 2 4 2" xfId="26725" xr:uid="{3300FDDF-0C25-4332-8D9A-830F20FF0603}"/>
    <cellStyle name="Normal 6 2 2 2 2 2 4 2 2" xfId="26726" xr:uid="{83E69E9A-0199-40A2-9D0A-227D9E17D7C5}"/>
    <cellStyle name="Normal 6 2 2 2 2 2 4 3" xfId="26727" xr:uid="{1D92C08B-2315-40E8-8CFE-BEB6694C41F6}"/>
    <cellStyle name="Normal 6 2 2 2 2 2 5" xfId="5884" xr:uid="{88DC82AF-F733-4EDB-A969-12CB9195DD31}"/>
    <cellStyle name="Normal 6 2 2 2 2 2 5 2" xfId="26728" xr:uid="{AD2D1242-1308-4818-B092-8D07EA9ADCAD}"/>
    <cellStyle name="Normal 6 2 2 2 2 2 5 2 2" xfId="26729" xr:uid="{961B245E-17BE-4D57-ADCF-7B940CAC1B4E}"/>
    <cellStyle name="Normal 6 2 2 2 2 2 5 3" xfId="26730" xr:uid="{F7223C1F-4EAE-4D9D-A402-89814AA5203A}"/>
    <cellStyle name="Normal 6 2 2 2 2 2 6" xfId="5885" xr:uid="{ECC8FA2A-C637-40A5-AF51-B7029A5F0BDB}"/>
    <cellStyle name="Normal 6 2 2 2 2 2 6 2" xfId="26731" xr:uid="{AE9C9D3B-774A-4843-B31F-122E6F683953}"/>
    <cellStyle name="Normal 6 2 2 2 2 2 6 2 2" xfId="26732" xr:uid="{B60C7D87-F680-4B3E-9A31-DEF9B40299B5}"/>
    <cellStyle name="Normal 6 2 2 2 2 2 6 3" xfId="26733" xr:uid="{747878A5-4BBC-46BF-9DA8-7362B4265B03}"/>
    <cellStyle name="Normal 6 2 2 2 2 2 7" xfId="5886" xr:uid="{321B42DA-89C0-4D6C-8E17-639A62DFC204}"/>
    <cellStyle name="Normal 6 2 2 2 2 2 7 2" xfId="26734" xr:uid="{2583FEEF-226D-4E4A-995A-E98D61776BA4}"/>
    <cellStyle name="Normal 6 2 2 2 2 2 7 2 2" xfId="26735" xr:uid="{2F690815-0AEA-4A72-A0ED-A47166DBF5AD}"/>
    <cellStyle name="Normal 6 2 2 2 2 2 7 3" xfId="26736" xr:uid="{82FE67A2-E76C-4D3B-A795-74D5AC6B1DD8}"/>
    <cellStyle name="Normal 6 2 2 2 2 2 8" xfId="5887" xr:uid="{3826307B-6BEE-453A-B0BE-7CF908AA986F}"/>
    <cellStyle name="Normal 6 2 2 2 2 2 8 2" xfId="26737" xr:uid="{500198F6-6C59-4F07-91EE-301447876A40}"/>
    <cellStyle name="Normal 6 2 2 2 2 2 8 2 2" xfId="26738" xr:uid="{6F38F824-30C7-4196-BEEC-D37863EF8F18}"/>
    <cellStyle name="Normal 6 2 2 2 2 2 8 3" xfId="26739" xr:uid="{1B1026E2-6F50-49E4-887F-346783ABEA92}"/>
    <cellStyle name="Normal 6 2 2 2 2 2 9" xfId="5888" xr:uid="{557DCBD3-3E28-441D-B674-5AE5D9F0CE0F}"/>
    <cellStyle name="Normal 6 2 2 2 2 2 9 2" xfId="26740" xr:uid="{E77BEAE3-4DEF-472A-83AA-EA2D9EB593BE}"/>
    <cellStyle name="Normal 6 2 2 2 2 2 9 2 2" xfId="26741" xr:uid="{336BEE5B-CCBD-418D-9D7C-EC1433194BDB}"/>
    <cellStyle name="Normal 6 2 2 2 2 2 9 3" xfId="26742" xr:uid="{9C547860-A310-4297-94B8-35F8EBE0042E}"/>
    <cellStyle name="Normal 6 2 2 2 2 3" xfId="5889" xr:uid="{1673CAEC-FC6F-4DA9-8452-51997EADA19F}"/>
    <cellStyle name="Normal 6 2 2 2 2 3 2" xfId="26743" xr:uid="{52B845A6-E530-4BEE-AA22-A43E1FAC4F2B}"/>
    <cellStyle name="Normal 6 2 2 2 2 3 2 2" xfId="26744" xr:uid="{FA3E80BA-AF6A-46F7-809E-470C619285AF}"/>
    <cellStyle name="Normal 6 2 2 2 2 3 3" xfId="26745" xr:uid="{F77A6D3E-09C5-48A9-ADE0-801B7C8200EA}"/>
    <cellStyle name="Normal 6 2 2 2 2 4" xfId="5890" xr:uid="{B1FF91C1-DFA8-4992-9AF2-6BEC2E4D0598}"/>
    <cellStyle name="Normal 6 2 2 2 2 4 2" xfId="26746" xr:uid="{250831AA-08EB-424F-AE5F-7DCD5BECB208}"/>
    <cellStyle name="Normal 6 2 2 2 2 4 2 2" xfId="26747" xr:uid="{29716889-8BBD-44F1-A8D4-6A9CA3B2EB07}"/>
    <cellStyle name="Normal 6 2 2 2 2 4 3" xfId="26748" xr:uid="{5737B7F8-C59E-46CA-A7AB-5A83E0EE256F}"/>
    <cellStyle name="Normal 6 2 2 2 2 5" xfId="5891" xr:uid="{1ADCEC8B-32C7-4BB4-8CD3-97B11EB43719}"/>
    <cellStyle name="Normal 6 2 2 2 2 5 2" xfId="26749" xr:uid="{2CDBAAA2-2C70-41BD-AF9F-A3220EBA7E04}"/>
    <cellStyle name="Normal 6 2 2 2 2 5 2 2" xfId="26750" xr:uid="{D6439375-2FB8-4F84-974B-33AB9F1D26B1}"/>
    <cellStyle name="Normal 6 2 2 2 2 5 3" xfId="26751" xr:uid="{79CD804F-5FD2-4E18-9562-65DF91533736}"/>
    <cellStyle name="Normal 6 2 2 2 2 6" xfId="5892" xr:uid="{60DD598C-6E94-4E22-98F3-D4CD2FA565C1}"/>
    <cellStyle name="Normal 6 2 2 2 2 6 2" xfId="26752" xr:uid="{B6803D62-FE6D-4538-B8DB-7D3329A51A04}"/>
    <cellStyle name="Normal 6 2 2 2 2 6 2 2" xfId="26753" xr:uid="{39686E0A-F978-47AD-AD6D-E54BA7AC717F}"/>
    <cellStyle name="Normal 6 2 2 2 2 6 3" xfId="26754" xr:uid="{B3FF0073-FCB3-48CF-A00C-2AD4E22B95E9}"/>
    <cellStyle name="Normal 6 2 2 2 2 7" xfId="5893" xr:uid="{7EDC4BE5-3ACD-47F9-B569-020BD838C28A}"/>
    <cellStyle name="Normal 6 2 2 2 2 7 2" xfId="26755" xr:uid="{AD94D25D-40DF-4E92-B85C-ABEC99619B1E}"/>
    <cellStyle name="Normal 6 2 2 2 2 7 2 2" xfId="26756" xr:uid="{5CD30F2E-4A5E-416F-B014-44F2EFEC263F}"/>
    <cellStyle name="Normal 6 2 2 2 2 7 3" xfId="26757" xr:uid="{5CF57AFF-C599-440C-8D1E-6450E5F67E84}"/>
    <cellStyle name="Normal 6 2 2 2 2 8" xfId="5894" xr:uid="{64279905-9E88-42A3-8C56-A8DCC33DDEFA}"/>
    <cellStyle name="Normal 6 2 2 2 2 8 2" xfId="26758" xr:uid="{555F4D6E-8F6D-4A19-BFC0-987D92D0D1C1}"/>
    <cellStyle name="Normal 6 2 2 2 2 8 2 2" xfId="26759" xr:uid="{0C988105-D835-4671-8C05-F96A0AA21E9D}"/>
    <cellStyle name="Normal 6 2 2 2 2 8 3" xfId="26760" xr:uid="{85F746AC-7B01-4CE4-A2D8-9E20682F648D}"/>
    <cellStyle name="Normal 6 2 2 2 2 9" xfId="5895" xr:uid="{F9C391B3-DE39-47A3-946D-8CFBE26B174E}"/>
    <cellStyle name="Normal 6 2 2 2 2 9 2" xfId="26761" xr:uid="{9F734F00-5AA8-4FD5-AB66-C697EA056DAE}"/>
    <cellStyle name="Normal 6 2 2 2 2 9 2 2" xfId="26762" xr:uid="{448CFDF0-D28F-4606-B65A-7D39FC8E50BF}"/>
    <cellStyle name="Normal 6 2 2 2 2 9 3" xfId="26763" xr:uid="{B5529974-51FF-4DF9-AD78-BBE142AA9FF5}"/>
    <cellStyle name="Normal 6 2 2 2 3" xfId="5896" xr:uid="{7EAB6336-5FE0-4E1E-A430-CC71C61D3D60}"/>
    <cellStyle name="Normal 6 2 2 2 3 2" xfId="26764" xr:uid="{2FE6098B-54F3-4B6D-ABB0-E93B16CC6B1A}"/>
    <cellStyle name="Normal 6 2 2 2 3 2 2" xfId="26765" xr:uid="{CA7B9951-706F-4C80-BA7E-2595B1B652BB}"/>
    <cellStyle name="Normal 6 2 2 2 3 3" xfId="26766" xr:uid="{328B0FEB-5293-42DE-840D-19C9F5AEBEC5}"/>
    <cellStyle name="Normal 6 2 2 2 4" xfId="5897" xr:uid="{A1FA112C-768D-45BE-A8DC-41F3F13FCE18}"/>
    <cellStyle name="Normal 6 2 2 2 4 2" xfId="26767" xr:uid="{B7FF94F3-2620-4520-9472-09B00108F802}"/>
    <cellStyle name="Normal 6 2 2 2 4 2 2" xfId="26768" xr:uid="{65C277C5-2805-4402-A6D2-52F84F046BB1}"/>
    <cellStyle name="Normal 6 2 2 2 4 3" xfId="26769" xr:uid="{487D9DDE-DFC2-49A7-B86F-35796E659412}"/>
    <cellStyle name="Normal 6 2 2 2 5" xfId="5898" xr:uid="{295ED088-534B-4CD5-AB25-EF2A03FE5CE5}"/>
    <cellStyle name="Normal 6 2 2 2 5 2" xfId="26770" xr:uid="{B59B01C3-66E0-4716-9C49-C35AF52372EB}"/>
    <cellStyle name="Normal 6 2 2 2 5 2 2" xfId="26771" xr:uid="{F19DAD74-65C9-4745-9B4D-1D772C2B43F5}"/>
    <cellStyle name="Normal 6 2 2 2 5 3" xfId="26772" xr:uid="{EFFB039C-2F34-40C0-B65F-715F519DECE8}"/>
    <cellStyle name="Normal 6 2 2 2 6" xfId="5899" xr:uid="{FC0F8167-9E8C-43E7-B6C9-FE54E2471103}"/>
    <cellStyle name="Normal 6 2 2 2 6 2" xfId="26773" xr:uid="{32DA538D-19DC-44B0-9739-AD770BD0D549}"/>
    <cellStyle name="Normal 6 2 2 2 6 2 2" xfId="26774" xr:uid="{9399BEB8-86B6-4C5D-BB77-5F535CE23C3B}"/>
    <cellStyle name="Normal 6 2 2 2 6 3" xfId="26775" xr:uid="{D7B11081-D19A-407E-9850-5267873AB675}"/>
    <cellStyle name="Normal 6 2 2 2 7" xfId="5900" xr:uid="{2861BBF1-A02D-48A7-AFBF-8E625F4B1283}"/>
    <cellStyle name="Normal 6 2 2 2 7 2" xfId="26776" xr:uid="{573FE3A5-5170-4437-B6F3-5D80A270AD00}"/>
    <cellStyle name="Normal 6 2 2 2 7 2 2" xfId="26777" xr:uid="{47912783-385C-4879-BDFE-079AEBB58FDD}"/>
    <cellStyle name="Normal 6 2 2 2 7 3" xfId="26778" xr:uid="{43B81486-BF5D-4365-A4FE-1CE978514A50}"/>
    <cellStyle name="Normal 6 2 2 2 8" xfId="5901" xr:uid="{A3FA6E7C-B8E9-4113-9B15-DC4492AA98AB}"/>
    <cellStyle name="Normal 6 2 2 2 8 2" xfId="26779" xr:uid="{C590DAC8-295B-43C5-85F5-BD5337B75E52}"/>
    <cellStyle name="Normal 6 2 2 2 8 2 2" xfId="26780" xr:uid="{D5F68E2A-598F-48DD-A5EB-76D322BD94E0}"/>
    <cellStyle name="Normal 6 2 2 2 8 3" xfId="26781" xr:uid="{53E66AC5-13CD-42EE-8E6F-3EAD0A62D0AB}"/>
    <cellStyle name="Normal 6 2 2 2 9" xfId="5902" xr:uid="{E65A9460-E280-4489-904B-65F6967A5DE1}"/>
    <cellStyle name="Normal 6 2 2 2 9 2" xfId="26782" xr:uid="{DE056B6C-C121-4867-BE8C-E77BFD38037B}"/>
    <cellStyle name="Normal 6 2 2 2 9 2 2" xfId="26783" xr:uid="{E6276C51-9134-4DD5-A389-0A0358CBFE82}"/>
    <cellStyle name="Normal 6 2 2 2 9 3" xfId="26784" xr:uid="{5A1DDA35-A3A2-4E0E-BFF6-E7610CD70851}"/>
    <cellStyle name="Normal 6 2 2 3" xfId="5903" xr:uid="{F9DC8362-D83D-45C4-8071-DBB6770225E3}"/>
    <cellStyle name="Normal 6 2 2 3 10" xfId="26785" xr:uid="{5CE8BC8E-6039-4886-BF2E-721B78BF3812}"/>
    <cellStyle name="Normal 6 2 2 3 10 2" xfId="26786" xr:uid="{6D71BF12-3DA7-40E8-8232-42E91DA3A341}"/>
    <cellStyle name="Normal 6 2 2 3 11" xfId="26787" xr:uid="{375BDFB7-BA3A-49DB-AB5C-4CFF53D4357F}"/>
    <cellStyle name="Normal 6 2 2 3 2" xfId="5904" xr:uid="{FF1D80DA-4247-4271-9F01-94C75A14991C}"/>
    <cellStyle name="Normal 6 2 2 3 2 2" xfId="26788" xr:uid="{C5827E55-FD4C-4811-A358-5EDAF9010218}"/>
    <cellStyle name="Normal 6 2 2 3 2 2 2" xfId="26789" xr:uid="{C84F8DA7-AD18-44D3-B216-FA70EFEF2B68}"/>
    <cellStyle name="Normal 6 2 2 3 2 3" xfId="26790" xr:uid="{6F20D409-E5EB-4D91-AB73-FA7F4F4CD40B}"/>
    <cellStyle name="Normal 6 2 2 3 3" xfId="5905" xr:uid="{278F327A-4B73-48A2-88E3-1F3928A87A51}"/>
    <cellStyle name="Normal 6 2 2 3 3 2" xfId="26791" xr:uid="{040B87EC-FFDD-4CE0-8CA4-1ACCDD733472}"/>
    <cellStyle name="Normal 6 2 2 3 3 2 2" xfId="26792" xr:uid="{B95A6FC0-D5C9-4817-91EF-4A3C03E9C365}"/>
    <cellStyle name="Normal 6 2 2 3 3 3" xfId="26793" xr:uid="{D87BDF43-54FE-4C45-8C79-BAF9B3163894}"/>
    <cellStyle name="Normal 6 2 2 3 4" xfId="5906" xr:uid="{67B46703-E191-49B8-82CA-30709AA69EE1}"/>
    <cellStyle name="Normal 6 2 2 3 4 2" xfId="26794" xr:uid="{B36C7E2A-C5DD-461B-A350-D06FBBB41792}"/>
    <cellStyle name="Normal 6 2 2 3 4 2 2" xfId="26795" xr:uid="{32517677-D728-4397-85DE-32C29C00E15B}"/>
    <cellStyle name="Normal 6 2 2 3 4 3" xfId="26796" xr:uid="{D566DA58-B915-4412-BEE4-B4BEE8880CD1}"/>
    <cellStyle name="Normal 6 2 2 3 5" xfId="5907" xr:uid="{889C59C7-012A-46B4-B265-2D4941817E0F}"/>
    <cellStyle name="Normal 6 2 2 3 5 2" xfId="26797" xr:uid="{44A43234-1BCD-47D1-83D1-BF397BA1DCCA}"/>
    <cellStyle name="Normal 6 2 2 3 5 2 2" xfId="26798" xr:uid="{31557942-5AC9-4568-90D1-4387814C6042}"/>
    <cellStyle name="Normal 6 2 2 3 5 3" xfId="26799" xr:uid="{6D6E9FA5-3ED6-4D3C-8430-624B2430670D}"/>
    <cellStyle name="Normal 6 2 2 3 6" xfId="5908" xr:uid="{964535BB-6E3F-4CE6-9645-CF1A95C156D1}"/>
    <cellStyle name="Normal 6 2 2 3 6 2" xfId="26800" xr:uid="{8B2550BB-A04C-4B9D-9EB7-CDF2A749161A}"/>
    <cellStyle name="Normal 6 2 2 3 6 2 2" xfId="26801" xr:uid="{688B6095-C6A5-428E-8108-2813032B0CB5}"/>
    <cellStyle name="Normal 6 2 2 3 6 3" xfId="26802" xr:uid="{72D51D90-107B-45CC-90AD-B8FDC9F41F4B}"/>
    <cellStyle name="Normal 6 2 2 3 7" xfId="5909" xr:uid="{C86B473E-36F4-4610-A397-0239F1CB5AD2}"/>
    <cellStyle name="Normal 6 2 2 3 7 2" xfId="26803" xr:uid="{FA1977B6-C113-4CD3-AFC7-BBE9B3BDAE64}"/>
    <cellStyle name="Normal 6 2 2 3 7 2 2" xfId="26804" xr:uid="{EF15EE62-C38D-4075-8FF5-F3B21052B998}"/>
    <cellStyle name="Normal 6 2 2 3 7 3" xfId="26805" xr:uid="{0D54B41C-A189-4947-9A61-BF89C825303B}"/>
    <cellStyle name="Normal 6 2 2 3 8" xfId="5910" xr:uid="{3F586D60-2645-41B8-9424-DD6AD90A7940}"/>
    <cellStyle name="Normal 6 2 2 3 8 2" xfId="26806" xr:uid="{7875D466-C93D-4529-8653-6ABDC0962F8D}"/>
    <cellStyle name="Normal 6 2 2 3 8 2 2" xfId="26807" xr:uid="{CF2CBF0B-0B29-428B-9268-C628C0AE15E5}"/>
    <cellStyle name="Normal 6 2 2 3 8 3" xfId="26808" xr:uid="{98372BFA-FFF3-43A6-A2BC-2081FAD22DCE}"/>
    <cellStyle name="Normal 6 2 2 3 9" xfId="5911" xr:uid="{C192C11B-6ED9-4B60-BE82-B2FD394E000E}"/>
    <cellStyle name="Normal 6 2 2 3 9 2" xfId="26809" xr:uid="{57FBC2BF-E148-45E3-BDE4-7914577F9A21}"/>
    <cellStyle name="Normal 6 2 2 3 9 2 2" xfId="26810" xr:uid="{874726E5-B10B-4BC9-AE6E-92C5C2029733}"/>
    <cellStyle name="Normal 6 2 2 3 9 3" xfId="26811" xr:uid="{173A2AF6-3552-4082-8574-06E4ADF39008}"/>
    <cellStyle name="Normal 6 2 2 4" xfId="5912" xr:uid="{DFD213E0-B4BA-44E6-B5CC-E20032A3A74D}"/>
    <cellStyle name="Normal 6 2 2 4 2" xfId="26812" xr:uid="{6E4C2E02-17F1-4AF2-8D79-931871FD48E5}"/>
    <cellStyle name="Normal 6 2 2 4 2 2" xfId="26813" xr:uid="{4A0CFF5F-318B-40B5-8DEF-3C44A68EC54B}"/>
    <cellStyle name="Normal 6 2 2 4 3" xfId="26814" xr:uid="{C04F20E5-D2B9-4514-8034-26437EED7FCA}"/>
    <cellStyle name="Normal 6 2 2 5" xfId="5913" xr:uid="{EF239728-6FCB-4B35-A086-8631EF64EC1C}"/>
    <cellStyle name="Normal 6 2 2 5 2" xfId="26815" xr:uid="{3EB53BBA-C021-4273-867A-548296A6312D}"/>
    <cellStyle name="Normal 6 2 2 5 2 2" xfId="26816" xr:uid="{0690636C-7506-4112-BC30-9267F5EB9568}"/>
    <cellStyle name="Normal 6 2 2 5 3" xfId="26817" xr:uid="{1A989A08-73C9-4CD6-ACD8-18C59925FF7D}"/>
    <cellStyle name="Normal 6 2 2 6" xfId="5914" xr:uid="{B73C0E55-C7A5-422F-8BD9-B750FC44809C}"/>
    <cellStyle name="Normal 6 2 2 6 2" xfId="26818" xr:uid="{1FBF784D-29DB-4274-9CEA-B3A63AE5672C}"/>
    <cellStyle name="Normal 6 2 2 6 2 2" xfId="26819" xr:uid="{4306F89B-0C2E-4BF6-81EA-B4A47CDC97DC}"/>
    <cellStyle name="Normal 6 2 2 6 3" xfId="26820" xr:uid="{081F5139-A693-4C11-BE9D-DA85C33FD5BE}"/>
    <cellStyle name="Normal 6 2 2 7" xfId="5915" xr:uid="{B2835E50-0A16-43C4-804A-C0FB32DC2CFB}"/>
    <cellStyle name="Normal 6 2 2 7 2" xfId="26821" xr:uid="{A0849E31-A504-4BF2-B791-5C6C22E48033}"/>
    <cellStyle name="Normal 6 2 2 7 2 2" xfId="26822" xr:uid="{7A4AA6B8-BFCE-4DAB-A432-AC5523D8D653}"/>
    <cellStyle name="Normal 6 2 2 7 3" xfId="26823" xr:uid="{5126992E-6BE5-4464-833C-1E37066D24E6}"/>
    <cellStyle name="Normal 6 2 2 8" xfId="5916" xr:uid="{01945600-180D-487A-8B39-3CB7EF4EA8A8}"/>
    <cellStyle name="Normal 6 2 2 8 2" xfId="26824" xr:uid="{6DEA77DD-326B-4ABD-9D62-780DAAA042A6}"/>
    <cellStyle name="Normal 6 2 2 8 2 2" xfId="26825" xr:uid="{81716779-07E7-400E-88F2-903AFDE43EB9}"/>
    <cellStyle name="Normal 6 2 2 8 3" xfId="26826" xr:uid="{E9A3E38D-0B1B-4554-B8DB-DB6ED852FB84}"/>
    <cellStyle name="Normal 6 2 2 9" xfId="5917" xr:uid="{05B0FB0A-3C25-4878-8752-8448B06D22D6}"/>
    <cellStyle name="Normal 6 2 2 9 2" xfId="26827" xr:uid="{F2D0C40C-6BB1-475A-A4E8-7E542D022AAF}"/>
    <cellStyle name="Normal 6 2 2 9 2 2" xfId="26828" xr:uid="{A6CE816B-8F08-436B-8FE1-A2AB95493E66}"/>
    <cellStyle name="Normal 6 2 2 9 3" xfId="26829" xr:uid="{28917A2C-E14F-4653-AA03-1FD01B77A5A5}"/>
    <cellStyle name="Normal 6 2 20" xfId="5918" xr:uid="{DF3D38E3-7EB6-4BC3-ABA5-EA0F8B1E0C5F}"/>
    <cellStyle name="Normal 6 2 20 2" xfId="26830" xr:uid="{D82A6216-A816-4825-9505-51D6E3674938}"/>
    <cellStyle name="Normal 6 2 20 2 2" xfId="26831" xr:uid="{8CFC4A02-BEBD-4AAA-95B2-1B7BE6B9AAE0}"/>
    <cellStyle name="Normal 6 2 20 3" xfId="26832" xr:uid="{7F9ED633-AE00-4650-922D-F463BDDBC44A}"/>
    <cellStyle name="Normal 6 2 21" xfId="5919" xr:uid="{4DE669AE-9CBF-44F5-A7D2-5B09730C9400}"/>
    <cellStyle name="Normal 6 2 21 2" xfId="26833" xr:uid="{65C01574-D41F-483D-BFFB-75314756E611}"/>
    <cellStyle name="Normal 6 2 21 2 2" xfId="26834" xr:uid="{316F4CA9-4C97-46BB-B9E2-682BA19EB4C3}"/>
    <cellStyle name="Normal 6 2 21 3" xfId="26835" xr:uid="{67F869E6-B2E2-4373-B7C2-15444EB7C6F1}"/>
    <cellStyle name="Normal 6 2 22" xfId="26836" xr:uid="{DB3F1D43-474B-4514-A825-5E9913B295E4}"/>
    <cellStyle name="Normal 6 2 22 2" xfId="26837" xr:uid="{2D623739-4E58-45B2-9090-40E844E7F078}"/>
    <cellStyle name="Normal 6 2 23" xfId="26838" xr:uid="{BA1F28FE-689A-4EAC-A6AA-416973C70C92}"/>
    <cellStyle name="Normal 6 2 3" xfId="5920" xr:uid="{C05017A0-8468-4FCD-8870-10BF27C1D4DB}"/>
    <cellStyle name="Normal 6 2 3 2" xfId="26839" xr:uid="{68520F1F-1CD2-4F96-A0CD-E9A5F091674E}"/>
    <cellStyle name="Normal 6 2 3 2 2" xfId="26840" xr:uid="{AF1C5899-D3EB-4FA6-A1EF-058AB658010B}"/>
    <cellStyle name="Normal 6 2 3 3" xfId="26841" xr:uid="{73AFF3DE-F03C-4122-88CC-C57DEF95FE10}"/>
    <cellStyle name="Normal 6 2 4" xfId="5921" xr:uid="{9DA489E1-C2AE-48C0-AA40-D56FFEA5A50F}"/>
    <cellStyle name="Normal 6 2 4 2" xfId="26842" xr:uid="{FF640EED-8633-4FA1-A6B6-D9DC60909F53}"/>
    <cellStyle name="Normal 6 2 4 2 2" xfId="26843" xr:uid="{0AA8D30C-491B-4EF8-BDCB-0DE65F90A2BD}"/>
    <cellStyle name="Normal 6 2 4 3" xfId="26844" xr:uid="{19F1A6DD-728D-4A1B-B5BE-9DAE0F3D03EF}"/>
    <cellStyle name="Normal 6 2 5" xfId="5922" xr:uid="{9736CA29-9526-4619-9D6C-CC8D06DD1F07}"/>
    <cellStyle name="Normal 6 2 5 2" xfId="26845" xr:uid="{43525B6B-B0AA-44C6-B024-A512AC4ED4CD}"/>
    <cellStyle name="Normal 6 2 5 2 2" xfId="26846" xr:uid="{F9A2FD0C-163C-4A43-8D6F-C787C813385D}"/>
    <cellStyle name="Normal 6 2 5 3" xfId="26847" xr:uid="{3B14BC4D-BC8D-4C64-B7A6-34CFB2D05EAF}"/>
    <cellStyle name="Normal 6 2 6" xfId="5923" xr:uid="{4DCAC875-B835-447D-82DB-092B443A1331}"/>
    <cellStyle name="Normal 6 2 6 2" xfId="26848" xr:uid="{A5951469-900A-49FB-9F25-51D9E77F4031}"/>
    <cellStyle name="Normal 6 2 6 2 2" xfId="26849" xr:uid="{635FECF9-3774-4D0C-958E-8AA11828D430}"/>
    <cellStyle name="Normal 6 2 6 3" xfId="26850" xr:uid="{89F5B6C9-CD25-4F10-80E4-DF3486FD31A3}"/>
    <cellStyle name="Normal 6 2 7" xfId="5924" xr:uid="{9A03A93B-C809-4CE5-A852-202703A11CFD}"/>
    <cellStyle name="Normal 6 2 7 2" xfId="26851" xr:uid="{D31140D9-769B-49E4-9AB5-881AFE9A2892}"/>
    <cellStyle name="Normal 6 2 7 2 2" xfId="26852" xr:uid="{2D3290F6-E5B9-4343-8F0F-48C43D43EB62}"/>
    <cellStyle name="Normal 6 2 7 3" xfId="26853" xr:uid="{4A6EA919-51B3-4789-9EE6-F51ACA7ABB22}"/>
    <cellStyle name="Normal 6 2 8" xfId="5925" xr:uid="{23088C5B-4C55-4ED2-9474-6E69C3F796E8}"/>
    <cellStyle name="Normal 6 2 8 2" xfId="26854" xr:uid="{315F95D7-A023-43E8-8D78-E72B005418A0}"/>
    <cellStyle name="Normal 6 2 8 2 2" xfId="26855" xr:uid="{1AD8E366-5162-46AE-B10A-4F02048FBF13}"/>
    <cellStyle name="Normal 6 2 8 3" xfId="26856" xr:uid="{52234EEF-900F-4BFA-B993-BFDCA47020C6}"/>
    <cellStyle name="Normal 6 2 9" xfId="5926" xr:uid="{F6BEFF0D-0C4E-4724-821D-EBCE0F42D552}"/>
    <cellStyle name="Normal 6 2 9 2" xfId="26857" xr:uid="{CF6EAC70-073A-498F-A977-C1552E608191}"/>
    <cellStyle name="Normal 6 2 9 2 2" xfId="26858" xr:uid="{35470596-FD2F-4BE9-BC4C-EE4DCEAD54EF}"/>
    <cellStyle name="Normal 6 2 9 3" xfId="26859" xr:uid="{0B6B21E3-63F2-4857-88B2-0F2DBCB86807}"/>
    <cellStyle name="Normal 6 20" xfId="5927" xr:uid="{A62C6C36-E26D-45C1-9D46-E05369E484D8}"/>
    <cellStyle name="Normal 6 20 2" xfId="26860" xr:uid="{6C972FAB-D81E-4992-AB70-6BA3A3EF3C22}"/>
    <cellStyle name="Normal 6 20 2 2" xfId="26861" xr:uid="{59F84F0D-EF2C-498F-AE76-C7BE71A331A4}"/>
    <cellStyle name="Normal 6 20 3" xfId="26862" xr:uid="{13534C34-0B0B-4791-9CA1-F848842993B0}"/>
    <cellStyle name="Normal 6 21" xfId="5928" xr:uid="{884C06E8-3982-4B13-80CC-048E927F449E}"/>
    <cellStyle name="Normal 6 21 2" xfId="26863" xr:uid="{55F37EA2-2588-4F18-AFEB-35C671542E09}"/>
    <cellStyle name="Normal 6 21 2 2" xfId="26864" xr:uid="{61AE710E-3F7D-4D8F-AD4B-C6B22D313642}"/>
    <cellStyle name="Normal 6 21 3" xfId="26865" xr:uid="{46BB9BE5-6C2D-4287-936F-816FF94C949F}"/>
    <cellStyle name="Normal 6 22" xfId="5929" xr:uid="{F1CE1B80-31CB-4B5E-8EBC-DB2285F7AFDE}"/>
    <cellStyle name="Normal 6 22 10" xfId="26866" xr:uid="{82DC6C03-1F66-46E2-B3DC-62165373AA06}"/>
    <cellStyle name="Normal 6 22 11" xfId="26867" xr:uid="{7E184374-5382-4EDA-9DA8-3EC9E42DCAA0}"/>
    <cellStyle name="Normal 6 22 12" xfId="26868" xr:uid="{C10B9C39-B131-4EBE-B90E-3F4EE49A29C6}"/>
    <cellStyle name="Normal 6 22 2" xfId="26869" xr:uid="{03D6AC08-C320-49E8-B90D-82AB0C307E98}"/>
    <cellStyle name="Normal 6 22 3" xfId="26870" xr:uid="{D03D82B8-E42D-4E89-AB09-F001448E32A0}"/>
    <cellStyle name="Normal 6 22 4" xfId="26871" xr:uid="{E90566D0-28A1-47C1-9F0F-D65B30765BF5}"/>
    <cellStyle name="Normal 6 22 5" xfId="26872" xr:uid="{C3519C86-5088-4D6E-86E4-C6CC11095A5F}"/>
    <cellStyle name="Normal 6 22 6" xfId="26873" xr:uid="{148001C9-913C-4487-94E5-BE7BAEA8E54C}"/>
    <cellStyle name="Normal 6 22 7" xfId="26874" xr:uid="{509F2670-0B75-486F-B61C-FDC95B2FA1E0}"/>
    <cellStyle name="Normal 6 22 8" xfId="26875" xr:uid="{C379ABE7-6DBB-469D-96CB-CFEBF6E95422}"/>
    <cellStyle name="Normal 6 22 9" xfId="26876" xr:uid="{6E816D48-D3EB-43B4-81AA-02AFCEB453D8}"/>
    <cellStyle name="Normal 6 23" xfId="26877" xr:uid="{60EF38D9-1E20-457D-BE8D-A395B26C504E}"/>
    <cellStyle name="Normal 6 24" xfId="26878" xr:uid="{393D1FF5-3A10-4F2F-9290-4AE0CDD404BB}"/>
    <cellStyle name="Normal 6 25" xfId="26879" xr:uid="{931CCA93-4972-4F7A-9A73-FE1E1E9B104D}"/>
    <cellStyle name="Normal 6 3" xfId="5930" xr:uid="{827124D6-AEEC-4B1A-99FC-6A998B40E28B}"/>
    <cellStyle name="Normal 6 3 10" xfId="5931" xr:uid="{B4910A73-E0D3-40C3-ABA6-C605132FD9A4}"/>
    <cellStyle name="Normal 6 3 10 2" xfId="26880" xr:uid="{43B877C1-8E45-4939-B541-4AAF5B95DFD6}"/>
    <cellStyle name="Normal 6 3 10 2 2" xfId="26881" xr:uid="{085663FF-682A-4C28-847E-96966B9159B7}"/>
    <cellStyle name="Normal 6 3 10 3" xfId="26882" xr:uid="{CD5736D5-1EC7-4425-B003-5CFF3EF3FE88}"/>
    <cellStyle name="Normal 6 3 11" xfId="5932" xr:uid="{FBE7CE65-593C-41BE-9D23-E5FD6A6F52F0}"/>
    <cellStyle name="Normal 6 3 11 2" xfId="26883" xr:uid="{BB41BBA7-87FD-4F19-A4EA-CD9397DCE35B}"/>
    <cellStyle name="Normal 6 3 11 2 2" xfId="26884" xr:uid="{42C47AFC-7B24-4CF5-B076-C65887A1C47A}"/>
    <cellStyle name="Normal 6 3 11 3" xfId="26885" xr:uid="{C73DC87B-E197-4F0F-9504-9CA4B42D634D}"/>
    <cellStyle name="Normal 6 3 12" xfId="26886" xr:uid="{51165AB7-625E-4893-9CBE-03794BE48FE4}"/>
    <cellStyle name="Normal 6 3 12 2" xfId="26887" xr:uid="{6D0E7D1A-4E13-4D82-980D-743140344E6D}"/>
    <cellStyle name="Normal 6 3 13" xfId="26888" xr:uid="{5522E06C-C829-4AA5-8F04-2848C46078C2}"/>
    <cellStyle name="Normal 6 3 2" xfId="5933" xr:uid="{0936E849-4D9C-4DAB-A236-4282EA37095F}"/>
    <cellStyle name="Normal 6 3 2 10" xfId="5934" xr:uid="{ED79F9D5-A95E-4C7F-944B-83DDB1DC975F}"/>
    <cellStyle name="Normal 6 3 2 10 2" xfId="26889" xr:uid="{289B41A7-075A-46BF-9D51-B6756DA3B3DB}"/>
    <cellStyle name="Normal 6 3 2 10 2 2" xfId="26890" xr:uid="{8CBFC3DA-F0E2-4B9D-89A0-97328DD318AC}"/>
    <cellStyle name="Normal 6 3 2 10 3" xfId="26891" xr:uid="{89BF2C36-03F8-4E7A-A480-454F0738C515}"/>
    <cellStyle name="Normal 6 3 2 11" xfId="26892" xr:uid="{80ADCCEB-E178-467B-B293-140AFD302D0D}"/>
    <cellStyle name="Normal 6 3 2 11 2" xfId="26893" xr:uid="{4AE92892-3755-4EDA-943D-BA271051CD24}"/>
    <cellStyle name="Normal 6 3 2 12" xfId="26894" xr:uid="{71C09F61-756F-4109-A8C3-D96A53FF861B}"/>
    <cellStyle name="Normal 6 3 2 2" xfId="5935" xr:uid="{2C78296F-E7CB-4C84-969E-3D623396BB5D}"/>
    <cellStyle name="Normal 6 3 2 2 10" xfId="5936" xr:uid="{879F839C-8016-4B46-8434-346616EF61BD}"/>
    <cellStyle name="Normal 6 3 2 2 10 2" xfId="26895" xr:uid="{63BB9D08-AF1A-4313-8F50-26ACF7E2C194}"/>
    <cellStyle name="Normal 6 3 2 2 10 2 2" xfId="26896" xr:uid="{00FD4E37-A7C8-49EA-9FFF-EAB2685A2E96}"/>
    <cellStyle name="Normal 6 3 2 2 10 3" xfId="26897" xr:uid="{09C62CEC-7084-45F9-949C-F9181EDE5755}"/>
    <cellStyle name="Normal 6 3 2 2 11" xfId="26898" xr:uid="{01BF8B9D-222C-4E54-A396-E3D5C282187E}"/>
    <cellStyle name="Normal 6 3 2 2 11 2" xfId="26899" xr:uid="{DDC9B7FB-E0FC-4E24-91BF-09E910A4FB4F}"/>
    <cellStyle name="Normal 6 3 2 2 12" xfId="26900" xr:uid="{90238C3F-897A-4A77-8011-793F15E4B22C}"/>
    <cellStyle name="Normal 6 3 2 2 2" xfId="5937" xr:uid="{03172A0B-6761-4D18-9256-5581779597C3}"/>
    <cellStyle name="Normal 6 3 2 2 2 10" xfId="26901" xr:uid="{62C46E52-F243-4A74-942C-689A34C49E81}"/>
    <cellStyle name="Normal 6 3 2 2 2 10 2" xfId="26902" xr:uid="{256EEC56-948F-4F17-A804-7CE6BD705EBE}"/>
    <cellStyle name="Normal 6 3 2 2 2 11" xfId="26903" xr:uid="{3ABA8FAC-4F23-40F8-B462-7F07DA8D549D}"/>
    <cellStyle name="Normal 6 3 2 2 2 2" xfId="5938" xr:uid="{58D5B2C2-3E17-407D-A8D3-F7A9E6852A07}"/>
    <cellStyle name="Normal 6 3 2 2 2 2 10" xfId="26904" xr:uid="{3E81AEFD-A4B0-40C1-857B-B2F8F4A4BA72}"/>
    <cellStyle name="Normal 6 3 2 2 2 2 10 2" xfId="26905" xr:uid="{0E1F8C5C-DCF3-4AF1-AA84-9C57C6B02BF1}"/>
    <cellStyle name="Normal 6 3 2 2 2 2 11" xfId="26906" xr:uid="{48BE3499-EE05-4352-AFF5-0D4DBCA96D6C}"/>
    <cellStyle name="Normal 6 3 2 2 2 2 2" xfId="5939" xr:uid="{F686F286-F320-4554-8F19-F15C346E559E}"/>
    <cellStyle name="Normal 6 3 2 2 2 2 2 2" xfId="26907" xr:uid="{93CFB1D5-EC9F-44C0-9D4D-9A6CA6BDE273}"/>
    <cellStyle name="Normal 6 3 2 2 2 2 2 2 2" xfId="26908" xr:uid="{4F6F4BBE-D6EA-44E4-8A0F-7B78FC05F00A}"/>
    <cellStyle name="Normal 6 3 2 2 2 2 2 3" xfId="26909" xr:uid="{1A9AEB33-0021-45FD-AB52-65CC8A39505D}"/>
    <cellStyle name="Normal 6 3 2 2 2 2 3" xfId="5940" xr:uid="{59E4B877-13D0-431B-B01B-DE361D12B035}"/>
    <cellStyle name="Normal 6 3 2 2 2 2 3 2" xfId="26910" xr:uid="{1EA0F7F4-A6ED-4DF7-B3CB-3EB9CB2E2E67}"/>
    <cellStyle name="Normal 6 3 2 2 2 2 3 2 2" xfId="26911" xr:uid="{883F17E5-EF55-4E5A-9489-39CAD8D89239}"/>
    <cellStyle name="Normal 6 3 2 2 2 2 3 3" xfId="26912" xr:uid="{C54535AA-64EB-4782-928B-509446A60C8F}"/>
    <cellStyle name="Normal 6 3 2 2 2 2 4" xfId="5941" xr:uid="{96D500AA-F4EA-4410-A701-F33CE8553721}"/>
    <cellStyle name="Normal 6 3 2 2 2 2 4 2" xfId="26913" xr:uid="{4DA33588-F8DE-468F-9B52-723E0D2082AD}"/>
    <cellStyle name="Normal 6 3 2 2 2 2 4 2 2" xfId="26914" xr:uid="{197DEF23-2F3E-4EF6-83A9-28139462A68E}"/>
    <cellStyle name="Normal 6 3 2 2 2 2 4 3" xfId="26915" xr:uid="{D4624802-61D5-430F-B433-388CC4AFA95B}"/>
    <cellStyle name="Normal 6 3 2 2 2 2 5" xfId="5942" xr:uid="{0E7E6C52-B7EB-4A77-B805-73EC3EFDB676}"/>
    <cellStyle name="Normal 6 3 2 2 2 2 5 2" xfId="26916" xr:uid="{9F08E733-30DE-4AEE-9F28-9F03F05DBBF2}"/>
    <cellStyle name="Normal 6 3 2 2 2 2 5 2 2" xfId="26917" xr:uid="{36056F17-CD83-471E-9C0B-98F57C363439}"/>
    <cellStyle name="Normal 6 3 2 2 2 2 5 3" xfId="26918" xr:uid="{7F0CF3C8-4B9D-4F67-8463-3A2424C28461}"/>
    <cellStyle name="Normal 6 3 2 2 2 2 6" xfId="5943" xr:uid="{41FEC9D5-0B05-43EC-B844-1601D0FAD9D0}"/>
    <cellStyle name="Normal 6 3 2 2 2 2 6 2" xfId="26919" xr:uid="{0430862C-27FF-4D0A-B0F3-676E96534D7D}"/>
    <cellStyle name="Normal 6 3 2 2 2 2 6 2 2" xfId="26920" xr:uid="{ECCDEF6C-B5AC-4BF6-B07F-CDD78A4E82D0}"/>
    <cellStyle name="Normal 6 3 2 2 2 2 6 3" xfId="26921" xr:uid="{B42C9861-9239-44EE-A373-D5982EF4D339}"/>
    <cellStyle name="Normal 6 3 2 2 2 2 7" xfId="5944" xr:uid="{8EDA6DB3-316C-4F32-B161-7FD328B924A0}"/>
    <cellStyle name="Normal 6 3 2 2 2 2 7 2" xfId="26922" xr:uid="{A1E638E1-2B56-41C1-89F0-FE7058AC5EE3}"/>
    <cellStyle name="Normal 6 3 2 2 2 2 7 2 2" xfId="26923" xr:uid="{73743201-AE6E-4E59-8798-22EBE5F77E15}"/>
    <cellStyle name="Normal 6 3 2 2 2 2 7 3" xfId="26924" xr:uid="{79BA721B-0596-4D0D-B52F-5127494F7E0C}"/>
    <cellStyle name="Normal 6 3 2 2 2 2 8" xfId="5945" xr:uid="{A1ED48C2-905D-4C7E-BB3C-C2B6E508A8E2}"/>
    <cellStyle name="Normal 6 3 2 2 2 2 8 2" xfId="26925" xr:uid="{5D28647C-816D-4CE9-94EE-FE54FBEB57BD}"/>
    <cellStyle name="Normal 6 3 2 2 2 2 8 2 2" xfId="26926" xr:uid="{05BA9746-923F-4109-A2EB-2DAE869D212B}"/>
    <cellStyle name="Normal 6 3 2 2 2 2 8 3" xfId="26927" xr:uid="{009AD821-3D28-4A42-B3E4-3B83B9CFCC43}"/>
    <cellStyle name="Normal 6 3 2 2 2 2 9" xfId="5946" xr:uid="{8F5966F8-AB57-4F22-A4E1-85D9B369BC31}"/>
    <cellStyle name="Normal 6 3 2 2 2 2 9 2" xfId="26928" xr:uid="{3A5D2AAD-7671-4D3F-976A-F4D398D69C26}"/>
    <cellStyle name="Normal 6 3 2 2 2 2 9 2 2" xfId="26929" xr:uid="{A08D4543-E723-49B3-8DAF-8E5FC87C9882}"/>
    <cellStyle name="Normal 6 3 2 2 2 2 9 3" xfId="26930" xr:uid="{F028ADB4-07F9-41DC-BFED-060CF3F06189}"/>
    <cellStyle name="Normal 6 3 2 2 2 3" xfId="5947" xr:uid="{7C045E2A-BE99-4935-9D43-9951844E3E61}"/>
    <cellStyle name="Normal 6 3 2 2 2 3 2" xfId="26931" xr:uid="{3CA84694-BBC6-4A71-89CA-A586CB52FC38}"/>
    <cellStyle name="Normal 6 3 2 2 2 3 2 2" xfId="26932" xr:uid="{233BBF4B-3D6C-44DD-BFFA-4062E87F4F37}"/>
    <cellStyle name="Normal 6 3 2 2 2 3 3" xfId="26933" xr:uid="{D498A0F1-3ED2-48B9-B6AD-2DA0BFADD69D}"/>
    <cellStyle name="Normal 6 3 2 2 2 4" xfId="5948" xr:uid="{653F3075-0C0B-4A48-882D-872F70C3690C}"/>
    <cellStyle name="Normal 6 3 2 2 2 4 2" xfId="26934" xr:uid="{80EF7469-21D3-42BE-8BC9-A612B7B6B3D6}"/>
    <cellStyle name="Normal 6 3 2 2 2 4 2 2" xfId="26935" xr:uid="{418F61D5-D6E9-4C09-855B-30916618D937}"/>
    <cellStyle name="Normal 6 3 2 2 2 4 3" xfId="26936" xr:uid="{99272494-2C10-4C45-AE5D-E83A9C20CEDE}"/>
    <cellStyle name="Normal 6 3 2 2 2 5" xfId="5949" xr:uid="{1730FD2C-4AA2-43C6-A42F-C5FD85ABD9F9}"/>
    <cellStyle name="Normal 6 3 2 2 2 5 2" xfId="26937" xr:uid="{4A6001E8-5A67-494A-81A8-742BDC2D6D69}"/>
    <cellStyle name="Normal 6 3 2 2 2 5 2 2" xfId="26938" xr:uid="{74394A36-76F5-4649-8527-087ADF0A707D}"/>
    <cellStyle name="Normal 6 3 2 2 2 5 3" xfId="26939" xr:uid="{4556ECBA-F2DC-47F4-8063-A2B26C9F75B7}"/>
    <cellStyle name="Normal 6 3 2 2 2 6" xfId="5950" xr:uid="{7AC3A737-E509-4B30-B9CF-9B61671DB54F}"/>
    <cellStyle name="Normal 6 3 2 2 2 6 2" xfId="26940" xr:uid="{EEB6976B-146E-4F8B-838E-840E610354FA}"/>
    <cellStyle name="Normal 6 3 2 2 2 6 2 2" xfId="26941" xr:uid="{7B3A0987-46B8-455B-93C0-9F5FFC2625EC}"/>
    <cellStyle name="Normal 6 3 2 2 2 6 3" xfId="26942" xr:uid="{042CA3D0-F58D-4B58-95CB-810ACEB00EAB}"/>
    <cellStyle name="Normal 6 3 2 2 2 7" xfId="5951" xr:uid="{541EF33E-ED6B-497C-8A77-D70227A7AEF3}"/>
    <cellStyle name="Normal 6 3 2 2 2 7 2" xfId="26943" xr:uid="{60F31B63-6D3D-455C-82AE-5300825A43EF}"/>
    <cellStyle name="Normal 6 3 2 2 2 7 2 2" xfId="26944" xr:uid="{1608C311-7D84-4E34-BE8E-E319549B6EC6}"/>
    <cellStyle name="Normal 6 3 2 2 2 7 3" xfId="26945" xr:uid="{D11221D1-3EED-419C-85AE-6BF5C74279E4}"/>
    <cellStyle name="Normal 6 3 2 2 2 8" xfId="5952" xr:uid="{243B6D27-9500-4BA0-850F-7A26EC2B0602}"/>
    <cellStyle name="Normal 6 3 2 2 2 8 2" xfId="26946" xr:uid="{9FF20358-5F79-4B6C-AA66-BC481B2200FB}"/>
    <cellStyle name="Normal 6 3 2 2 2 8 2 2" xfId="26947" xr:uid="{BEB01CBC-AB25-45F4-B584-7CA63EBE4AC2}"/>
    <cellStyle name="Normal 6 3 2 2 2 8 3" xfId="26948" xr:uid="{F24F149F-A046-4979-9A72-A1430A33CAC0}"/>
    <cellStyle name="Normal 6 3 2 2 2 9" xfId="5953" xr:uid="{EF4C9BA1-E365-4BF9-A426-160F93972881}"/>
    <cellStyle name="Normal 6 3 2 2 2 9 2" xfId="26949" xr:uid="{009B74F7-10EA-4519-9259-363A3A0CCB17}"/>
    <cellStyle name="Normal 6 3 2 2 2 9 2 2" xfId="26950" xr:uid="{DEFC31E1-4440-46AE-AD78-C9FD9049E0C5}"/>
    <cellStyle name="Normal 6 3 2 2 2 9 3" xfId="26951" xr:uid="{71C1D531-81E1-4422-A2E0-7763E5D45727}"/>
    <cellStyle name="Normal 6 3 2 2 3" xfId="5954" xr:uid="{2FDF0D62-67D0-4231-B2C7-1EE278C5DC25}"/>
    <cellStyle name="Normal 6 3 2 2 3 2" xfId="26952" xr:uid="{251A4821-ACE3-46DA-BE3D-83CE20948F32}"/>
    <cellStyle name="Normal 6 3 2 2 3 2 2" xfId="26953" xr:uid="{C29AE2F2-EDB3-4BFF-9323-25FB4F70A2E0}"/>
    <cellStyle name="Normal 6 3 2 2 3 3" xfId="26954" xr:uid="{CDE33B4D-02C9-4CD8-B9F6-963C953D530E}"/>
    <cellStyle name="Normal 6 3 2 2 4" xfId="5955" xr:uid="{777D999A-4B8B-4C28-8A4B-5F2116AD9F96}"/>
    <cellStyle name="Normal 6 3 2 2 4 2" xfId="26955" xr:uid="{7CAD0E06-F954-4070-AA12-4E2A03F23ACC}"/>
    <cellStyle name="Normal 6 3 2 2 4 2 2" xfId="26956" xr:uid="{9E68FC22-0793-495E-B6D9-E1F9F30ED85F}"/>
    <cellStyle name="Normal 6 3 2 2 4 3" xfId="26957" xr:uid="{A0A54A02-A618-4EA2-9D09-AC294CFA4C40}"/>
    <cellStyle name="Normal 6 3 2 2 5" xfId="5956" xr:uid="{65513D44-EEE3-4356-802A-D5E9C3092ED3}"/>
    <cellStyle name="Normal 6 3 2 2 5 2" xfId="26958" xr:uid="{762A66CA-34FC-40E6-B92F-6BD33D4F0439}"/>
    <cellStyle name="Normal 6 3 2 2 5 2 2" xfId="26959" xr:uid="{9A408E47-ABD9-45B2-B8FA-0B3D9CB8E5DC}"/>
    <cellStyle name="Normal 6 3 2 2 5 3" xfId="26960" xr:uid="{3CC62237-D278-4976-85D2-255C1D4AB465}"/>
    <cellStyle name="Normal 6 3 2 2 6" xfId="5957" xr:uid="{441CE1B5-21AC-4CC4-88E4-A23904D175C9}"/>
    <cellStyle name="Normal 6 3 2 2 6 2" xfId="26961" xr:uid="{769772C4-F8F1-4BAE-8761-0F73798C5F53}"/>
    <cellStyle name="Normal 6 3 2 2 6 2 2" xfId="26962" xr:uid="{51BCB3F3-12D6-4E79-B939-425CDE2198BF}"/>
    <cellStyle name="Normal 6 3 2 2 6 3" xfId="26963" xr:uid="{53695189-D5A0-4911-A5DF-F2511820698E}"/>
    <cellStyle name="Normal 6 3 2 2 7" xfId="5958" xr:uid="{E6D15902-B457-4D93-90C8-A0F952058867}"/>
    <cellStyle name="Normal 6 3 2 2 7 2" xfId="26964" xr:uid="{3D1D6A67-F215-4720-B364-CF235EEAD989}"/>
    <cellStyle name="Normal 6 3 2 2 7 2 2" xfId="26965" xr:uid="{46301EBD-6893-456E-BC52-1045B6EA9FB0}"/>
    <cellStyle name="Normal 6 3 2 2 7 3" xfId="26966" xr:uid="{739C646B-AF4E-49E2-BBC6-163D3DD14B83}"/>
    <cellStyle name="Normal 6 3 2 2 8" xfId="5959" xr:uid="{5052C479-0C2E-4DBA-8000-116FB607CC61}"/>
    <cellStyle name="Normal 6 3 2 2 8 2" xfId="26967" xr:uid="{8F025AFB-3FD5-48B0-9A62-EB5DA4575E39}"/>
    <cellStyle name="Normal 6 3 2 2 8 2 2" xfId="26968" xr:uid="{35081F25-718F-4079-9CE0-1C2E2E5B9071}"/>
    <cellStyle name="Normal 6 3 2 2 8 3" xfId="26969" xr:uid="{44891B79-178D-4543-896A-CB876F609F67}"/>
    <cellStyle name="Normal 6 3 2 2 9" xfId="5960" xr:uid="{C55D703D-AF64-46BB-8BAD-9F85529472AA}"/>
    <cellStyle name="Normal 6 3 2 2 9 2" xfId="26970" xr:uid="{558E9150-277F-496E-A2C1-3E2BF20A1A6B}"/>
    <cellStyle name="Normal 6 3 2 2 9 2 2" xfId="26971" xr:uid="{474FD554-1614-4818-A118-D711A88C53E5}"/>
    <cellStyle name="Normal 6 3 2 2 9 3" xfId="26972" xr:uid="{AE83D53F-E570-48BA-8FB5-EBAFC904DD17}"/>
    <cellStyle name="Normal 6 3 2 3" xfId="5961" xr:uid="{E47AD311-780C-4F76-88B8-80FAF9FA4D15}"/>
    <cellStyle name="Normal 6 3 2 3 10" xfId="26973" xr:uid="{D8A29337-EB36-4D7D-B171-E25DBED44A83}"/>
    <cellStyle name="Normal 6 3 2 3 10 2" xfId="26974" xr:uid="{003BB795-82B3-4907-ADEC-8E30ED727B9B}"/>
    <cellStyle name="Normal 6 3 2 3 11" xfId="26975" xr:uid="{A3B08584-906F-4CED-B57A-174D3779BE8E}"/>
    <cellStyle name="Normal 6 3 2 3 2" xfId="5962" xr:uid="{0E7AB049-B5FF-4935-824D-1EE4345CFAE0}"/>
    <cellStyle name="Normal 6 3 2 3 2 2" xfId="26976" xr:uid="{A0D59066-F51F-494E-B0F2-7393C65AFFB7}"/>
    <cellStyle name="Normal 6 3 2 3 2 2 2" xfId="26977" xr:uid="{B18CF8D0-2BF6-4B1D-9C95-76459A00CBF0}"/>
    <cellStyle name="Normal 6 3 2 3 2 3" xfId="26978" xr:uid="{16E0D636-691A-493D-88CD-874C75F3AD92}"/>
    <cellStyle name="Normal 6 3 2 3 3" xfId="5963" xr:uid="{7E7D7845-FE61-4AA9-A265-0E8C20D27D16}"/>
    <cellStyle name="Normal 6 3 2 3 3 2" xfId="26979" xr:uid="{6CFEF088-D7A6-42B1-8AA8-ABCC06D45D27}"/>
    <cellStyle name="Normal 6 3 2 3 3 2 2" xfId="26980" xr:uid="{9F2C287C-F1D0-4254-B93B-49B059ACA1C5}"/>
    <cellStyle name="Normal 6 3 2 3 3 3" xfId="26981" xr:uid="{30733DC6-487A-4016-A6F2-C0E1AC40F375}"/>
    <cellStyle name="Normal 6 3 2 3 4" xfId="5964" xr:uid="{867113C4-6C05-49C8-B4CF-52BD5A688306}"/>
    <cellStyle name="Normal 6 3 2 3 4 2" xfId="26982" xr:uid="{7468BFDC-4038-4C90-898C-7D1222CF40DB}"/>
    <cellStyle name="Normal 6 3 2 3 4 2 2" xfId="26983" xr:uid="{CC146354-0FE6-4DC4-9ABA-9AF884AE2AF6}"/>
    <cellStyle name="Normal 6 3 2 3 4 3" xfId="26984" xr:uid="{2076E830-2B04-4E95-9123-7884CA00CD96}"/>
    <cellStyle name="Normal 6 3 2 3 5" xfId="5965" xr:uid="{7F7C6867-979B-447E-A632-EC9483B3D56B}"/>
    <cellStyle name="Normal 6 3 2 3 5 2" xfId="26985" xr:uid="{737E529A-A97D-44DB-B44A-CC1A2AD00EAE}"/>
    <cellStyle name="Normal 6 3 2 3 5 2 2" xfId="26986" xr:uid="{44649C53-6EB2-4DF9-A6CA-F11E2330B32E}"/>
    <cellStyle name="Normal 6 3 2 3 5 3" xfId="26987" xr:uid="{C288C025-41FD-4106-89EB-1AF2DCAA49BF}"/>
    <cellStyle name="Normal 6 3 2 3 6" xfId="5966" xr:uid="{B1C584AA-23CF-40D7-8E36-338C874E7986}"/>
    <cellStyle name="Normal 6 3 2 3 6 2" xfId="26988" xr:uid="{1DE45C06-B527-4940-AF19-67EB899B1744}"/>
    <cellStyle name="Normal 6 3 2 3 6 2 2" xfId="26989" xr:uid="{16FD90D6-90FB-4E3B-AF6F-A80DB53EFEDF}"/>
    <cellStyle name="Normal 6 3 2 3 6 3" xfId="26990" xr:uid="{D9E55DD6-D1C7-4B69-B0EE-E25C6907E910}"/>
    <cellStyle name="Normal 6 3 2 3 7" xfId="5967" xr:uid="{EDC73726-8D32-4DE3-B553-56D9BC508C5C}"/>
    <cellStyle name="Normal 6 3 2 3 7 2" xfId="26991" xr:uid="{2E57805D-8D78-4276-817E-EDF469D0B3AD}"/>
    <cellStyle name="Normal 6 3 2 3 7 2 2" xfId="26992" xr:uid="{68A6D11C-FDF8-4927-A828-4A61459B4F90}"/>
    <cellStyle name="Normal 6 3 2 3 7 3" xfId="26993" xr:uid="{42BB76F6-2DDC-46DB-B475-94E539AA87DE}"/>
    <cellStyle name="Normal 6 3 2 3 8" xfId="5968" xr:uid="{1CB0E5A2-B863-4C1B-840C-C009C5D49C2E}"/>
    <cellStyle name="Normal 6 3 2 3 8 2" xfId="26994" xr:uid="{7398A81F-0FC5-4CE7-82A6-9BF56664B9A4}"/>
    <cellStyle name="Normal 6 3 2 3 8 2 2" xfId="26995" xr:uid="{E121B176-B4E4-4760-92BB-A31903DE218C}"/>
    <cellStyle name="Normal 6 3 2 3 8 3" xfId="26996" xr:uid="{CE4CD1CF-9C7F-4B85-BD72-721996CFEA7E}"/>
    <cellStyle name="Normal 6 3 2 3 9" xfId="5969" xr:uid="{00919D27-8371-4E73-B9DD-BBA1839849C2}"/>
    <cellStyle name="Normal 6 3 2 3 9 2" xfId="26997" xr:uid="{519BF90E-4075-492E-9BE3-C8DB27AA9077}"/>
    <cellStyle name="Normal 6 3 2 3 9 2 2" xfId="26998" xr:uid="{48C0399B-ACBA-477D-BFD7-56ECC9317BEA}"/>
    <cellStyle name="Normal 6 3 2 3 9 3" xfId="26999" xr:uid="{C2CC0538-855E-43AD-8838-5EC7176BF041}"/>
    <cellStyle name="Normal 6 3 2 4" xfId="5970" xr:uid="{F54B3390-B7AA-4A99-9A44-79A3BC41BD06}"/>
    <cellStyle name="Normal 6 3 2 4 2" xfId="27000" xr:uid="{837BA96C-63D0-4ECD-9652-83AA47C29087}"/>
    <cellStyle name="Normal 6 3 2 4 2 2" xfId="27001" xr:uid="{55130E7D-EFCE-4A05-AC47-C21A26EDC7AE}"/>
    <cellStyle name="Normal 6 3 2 4 3" xfId="27002" xr:uid="{3E03CA56-5EE8-4685-85FF-164F120717BC}"/>
    <cellStyle name="Normal 6 3 2 5" xfId="5971" xr:uid="{B9B64EFF-E677-4CB9-9016-717B97CB2B6D}"/>
    <cellStyle name="Normal 6 3 2 5 2" xfId="27003" xr:uid="{EA4DD601-1C46-4C4C-A6EF-20EF61AB7ACC}"/>
    <cellStyle name="Normal 6 3 2 5 2 2" xfId="27004" xr:uid="{1596ABFD-80CC-4F85-A4BD-EB5A652A620E}"/>
    <cellStyle name="Normal 6 3 2 5 3" xfId="27005" xr:uid="{24C3DE08-5EFC-4689-9DE6-2428ACAAAF05}"/>
    <cellStyle name="Normal 6 3 2 6" xfId="5972" xr:uid="{37BD9B11-2790-4A77-941B-AB2B3BF01D00}"/>
    <cellStyle name="Normal 6 3 2 6 2" xfId="27006" xr:uid="{DFD67C2C-2941-4DD2-8340-64361B12E54A}"/>
    <cellStyle name="Normal 6 3 2 6 2 2" xfId="27007" xr:uid="{18B17100-2D82-4317-801A-FBD5491E1AA8}"/>
    <cellStyle name="Normal 6 3 2 6 3" xfId="27008" xr:uid="{3A3438A1-AA1E-4C7F-AF09-97AC5FF0A54B}"/>
    <cellStyle name="Normal 6 3 2 7" xfId="5973" xr:uid="{BEFE928A-19F1-40AC-A9B5-1994D074F115}"/>
    <cellStyle name="Normal 6 3 2 7 2" xfId="27009" xr:uid="{B88719ED-9336-48E3-BDF1-5812F562972F}"/>
    <cellStyle name="Normal 6 3 2 7 2 2" xfId="27010" xr:uid="{A09C72F1-D7EA-4CDC-BE21-7F2F59196863}"/>
    <cellStyle name="Normal 6 3 2 7 3" xfId="27011" xr:uid="{137A6196-24EC-43AA-8CDC-A810B46DC6F3}"/>
    <cellStyle name="Normal 6 3 2 8" xfId="5974" xr:uid="{DEBBD297-FD01-4579-B653-93C5317EF477}"/>
    <cellStyle name="Normal 6 3 2 8 2" xfId="27012" xr:uid="{542DFF9E-2AA5-40EA-B6D7-3606E32ACEA6}"/>
    <cellStyle name="Normal 6 3 2 8 2 2" xfId="27013" xr:uid="{F61535AD-A858-4862-A0E2-35C6E78B97F2}"/>
    <cellStyle name="Normal 6 3 2 8 3" xfId="27014" xr:uid="{5688ED86-3CB0-4AC0-BA84-640D73B492B0}"/>
    <cellStyle name="Normal 6 3 2 9" xfId="5975" xr:uid="{BCC3E512-96C5-40CD-9725-3D5186BD079F}"/>
    <cellStyle name="Normal 6 3 2 9 2" xfId="27015" xr:uid="{FBCC2B23-57EA-4047-B2D6-12188820DFAB}"/>
    <cellStyle name="Normal 6 3 2 9 2 2" xfId="27016" xr:uid="{1AB536D6-3562-463E-B2B1-A799D6E108BC}"/>
    <cellStyle name="Normal 6 3 2 9 3" xfId="27017" xr:uid="{46668F90-32E4-4649-922B-907511CFC10B}"/>
    <cellStyle name="Normal 6 3 3" xfId="5976" xr:uid="{89BED868-13F6-4816-99D9-D0698A2B7500}"/>
    <cellStyle name="Normal 6 3 3 10" xfId="27018" xr:uid="{E0DAB177-A5B4-48B5-B853-7528B8FCE40E}"/>
    <cellStyle name="Normal 6 3 3 10 2" xfId="27019" xr:uid="{8E7AB973-150F-4935-9EB3-E2084403E859}"/>
    <cellStyle name="Normal 6 3 3 11" xfId="27020" xr:uid="{F8B95B19-5BF6-4BB7-9115-8E3F102D8888}"/>
    <cellStyle name="Normal 6 3 3 2" xfId="5977" xr:uid="{D2308403-4006-438B-BC81-7CA309FAE00C}"/>
    <cellStyle name="Normal 6 3 3 2 10" xfId="27021" xr:uid="{8A1C9717-B987-4476-B292-9A792F96F343}"/>
    <cellStyle name="Normal 6 3 3 2 10 2" xfId="27022" xr:uid="{8E6D8C98-77D1-4A0D-89A6-07466ECFF0A8}"/>
    <cellStyle name="Normal 6 3 3 2 11" xfId="27023" xr:uid="{6F912BDE-B610-404C-8B7A-DFDCC5888EF6}"/>
    <cellStyle name="Normal 6 3 3 2 2" xfId="5978" xr:uid="{01C7BD7D-8E51-4D91-81C6-C1654F3C5A08}"/>
    <cellStyle name="Normal 6 3 3 2 2 2" xfId="27024" xr:uid="{1E205BB1-7C20-48AB-B28E-37EBB04A19FB}"/>
    <cellStyle name="Normal 6 3 3 2 2 2 2" xfId="27025" xr:uid="{F1CC543D-C7E6-49CB-81DA-816E056860E3}"/>
    <cellStyle name="Normal 6 3 3 2 2 3" xfId="27026" xr:uid="{0DDCE995-E82F-42E7-8ACC-051A7065AB0E}"/>
    <cellStyle name="Normal 6 3 3 2 3" xfId="5979" xr:uid="{784512AE-7C70-4721-BE8D-E7A635317E7A}"/>
    <cellStyle name="Normal 6 3 3 2 3 2" xfId="27027" xr:uid="{C92D7531-1BA7-448A-BE0A-BD1909085720}"/>
    <cellStyle name="Normal 6 3 3 2 3 2 2" xfId="27028" xr:uid="{650DA987-8745-452E-8C53-E9A86508B3E7}"/>
    <cellStyle name="Normal 6 3 3 2 3 3" xfId="27029" xr:uid="{C9484797-0CA2-404B-874E-87B83DE5FAC5}"/>
    <cellStyle name="Normal 6 3 3 2 4" xfId="5980" xr:uid="{04A4AD57-A595-4603-8B74-EC8EA8FBADD5}"/>
    <cellStyle name="Normal 6 3 3 2 4 2" xfId="27030" xr:uid="{87018288-B3D2-42ED-A0E4-A55DF461B186}"/>
    <cellStyle name="Normal 6 3 3 2 4 2 2" xfId="27031" xr:uid="{B72F5A95-615E-4BEA-9220-7EC2FB595747}"/>
    <cellStyle name="Normal 6 3 3 2 4 3" xfId="27032" xr:uid="{6270779C-F40F-41C4-BD4C-07441ED7B656}"/>
    <cellStyle name="Normal 6 3 3 2 5" xfId="5981" xr:uid="{3BF6C901-3D39-43B2-87C6-45CBEE73621E}"/>
    <cellStyle name="Normal 6 3 3 2 5 2" xfId="27033" xr:uid="{79F9BDF5-BA28-4EC7-8A88-9B2777DD1F4C}"/>
    <cellStyle name="Normal 6 3 3 2 5 2 2" xfId="27034" xr:uid="{571BAB01-E96F-43B9-AC9D-BB32B5785ACB}"/>
    <cellStyle name="Normal 6 3 3 2 5 3" xfId="27035" xr:uid="{8376333C-0625-4071-99FA-AA0C664C88CF}"/>
    <cellStyle name="Normal 6 3 3 2 6" xfId="5982" xr:uid="{1BBBE8F9-3AB1-4639-8568-A094F44BD59E}"/>
    <cellStyle name="Normal 6 3 3 2 6 2" xfId="27036" xr:uid="{FD8783F1-29FA-4BEA-B80E-C834910E0776}"/>
    <cellStyle name="Normal 6 3 3 2 6 2 2" xfId="27037" xr:uid="{60FC7A25-A142-442E-9479-89E52BD50C5C}"/>
    <cellStyle name="Normal 6 3 3 2 6 3" xfId="27038" xr:uid="{A189DCA5-4081-4EA0-80AB-CCB14C5478F8}"/>
    <cellStyle name="Normal 6 3 3 2 7" xfId="5983" xr:uid="{A4F459F4-80C1-492E-A669-F390CFB4FA83}"/>
    <cellStyle name="Normal 6 3 3 2 7 2" xfId="27039" xr:uid="{7B4846FD-CCBF-444B-9EE1-2418DC8D8F19}"/>
    <cellStyle name="Normal 6 3 3 2 7 2 2" xfId="27040" xr:uid="{CD40808A-FE58-4C21-8ED7-ABDCA346CF9C}"/>
    <cellStyle name="Normal 6 3 3 2 7 3" xfId="27041" xr:uid="{CC5CD6FA-8AB4-4F7C-A9CF-4D9296449648}"/>
    <cellStyle name="Normal 6 3 3 2 8" xfId="5984" xr:uid="{882BEF9D-06AD-4DAD-BFFC-E1155CCFD2A4}"/>
    <cellStyle name="Normal 6 3 3 2 8 2" xfId="27042" xr:uid="{40A21146-159F-4DA1-AD58-565554EE3ABF}"/>
    <cellStyle name="Normal 6 3 3 2 8 2 2" xfId="27043" xr:uid="{37F33720-5CFF-4214-83A3-CB3EFC17E652}"/>
    <cellStyle name="Normal 6 3 3 2 8 3" xfId="27044" xr:uid="{67BC3C7C-BF87-4BEF-8182-B184BB919148}"/>
    <cellStyle name="Normal 6 3 3 2 9" xfId="5985" xr:uid="{2BD92CAC-1FA4-4E01-B955-594811BB943A}"/>
    <cellStyle name="Normal 6 3 3 2 9 2" xfId="27045" xr:uid="{310B8CF3-FA84-474D-85F1-19FA145513F9}"/>
    <cellStyle name="Normal 6 3 3 2 9 2 2" xfId="27046" xr:uid="{3A13B2B0-D92D-454D-870C-4B288B5FE1C2}"/>
    <cellStyle name="Normal 6 3 3 2 9 3" xfId="27047" xr:uid="{6519B611-54FF-4D23-9ECA-39DAF37F20F3}"/>
    <cellStyle name="Normal 6 3 3 3" xfId="5986" xr:uid="{8E266934-63DC-454E-96B6-3DF14FFDA5AA}"/>
    <cellStyle name="Normal 6 3 3 3 2" xfId="27048" xr:uid="{508499EB-66BB-4130-B4DF-FD4312707804}"/>
    <cellStyle name="Normal 6 3 3 3 2 2" xfId="27049" xr:uid="{6FE4D122-4E79-4E75-8FBA-BC8065DA9E79}"/>
    <cellStyle name="Normal 6 3 3 3 3" xfId="27050" xr:uid="{B93951DE-6819-4155-935F-6E5A19DD98E4}"/>
    <cellStyle name="Normal 6 3 3 4" xfId="5987" xr:uid="{48DF0A87-56B6-402D-BF7A-46A90A0821E4}"/>
    <cellStyle name="Normal 6 3 3 4 2" xfId="27051" xr:uid="{BA5897F2-D73E-4ED9-A0D8-45930FC874B3}"/>
    <cellStyle name="Normal 6 3 3 4 2 2" xfId="27052" xr:uid="{F70D97BE-E80B-444D-BBD3-3A8BF4A73195}"/>
    <cellStyle name="Normal 6 3 3 4 3" xfId="27053" xr:uid="{CBB63F66-5201-42EC-A8F1-4E3526EB2F61}"/>
    <cellStyle name="Normal 6 3 3 5" xfId="5988" xr:uid="{1DA65114-D60A-4C7A-B858-7A41144BE04A}"/>
    <cellStyle name="Normal 6 3 3 5 2" xfId="27054" xr:uid="{1E780EAF-871D-4C1A-B87C-C9FFD0329EE7}"/>
    <cellStyle name="Normal 6 3 3 5 2 2" xfId="27055" xr:uid="{8C29FFA9-B08B-4208-BACD-ADA2CFCDB92F}"/>
    <cellStyle name="Normal 6 3 3 5 3" xfId="27056" xr:uid="{F600BB25-3BE1-4151-982B-FD135EC800F8}"/>
    <cellStyle name="Normal 6 3 3 6" xfId="5989" xr:uid="{E21E942F-C195-4F21-B4DB-435504CEE252}"/>
    <cellStyle name="Normal 6 3 3 6 2" xfId="27057" xr:uid="{BBDC4F18-5271-46F7-8B4C-B79108F9D6F1}"/>
    <cellStyle name="Normal 6 3 3 6 2 2" xfId="27058" xr:uid="{14293416-8FE8-481F-AECD-AE4E370E6CBE}"/>
    <cellStyle name="Normal 6 3 3 6 3" xfId="27059" xr:uid="{3DF6F17F-55D1-4344-BAD2-B076DE9F0B7E}"/>
    <cellStyle name="Normal 6 3 3 7" xfId="5990" xr:uid="{473FEFFB-6597-4650-8BFB-0A3F350F3469}"/>
    <cellStyle name="Normal 6 3 3 7 2" xfId="27060" xr:uid="{3AADDBD4-9579-4345-A550-4752983E574C}"/>
    <cellStyle name="Normal 6 3 3 7 2 2" xfId="27061" xr:uid="{959E9E24-67FD-403F-AB8A-2710F82222F6}"/>
    <cellStyle name="Normal 6 3 3 7 3" xfId="27062" xr:uid="{26EFAE57-BFCC-43F2-97EF-055BA6699FB4}"/>
    <cellStyle name="Normal 6 3 3 8" xfId="5991" xr:uid="{6A69ED66-E31C-4FC8-BBA2-D03DD47C0E5A}"/>
    <cellStyle name="Normal 6 3 3 8 2" xfId="27063" xr:uid="{23ADFC21-8BED-4CFE-ACB6-722ABE5AB166}"/>
    <cellStyle name="Normal 6 3 3 8 2 2" xfId="27064" xr:uid="{971F2F1B-0ADE-4CC8-8B6A-7A4BBBC7D12E}"/>
    <cellStyle name="Normal 6 3 3 8 3" xfId="27065" xr:uid="{E7336179-8D42-4D0E-8B72-4986A8E67FFA}"/>
    <cellStyle name="Normal 6 3 3 9" xfId="5992" xr:uid="{C9D14343-36BE-405E-97F7-1AD577D0B5DB}"/>
    <cellStyle name="Normal 6 3 3 9 2" xfId="27066" xr:uid="{1B13DFB2-3F32-47CB-8971-1AE82C224B56}"/>
    <cellStyle name="Normal 6 3 3 9 2 2" xfId="27067" xr:uid="{2BDDEDA8-D41E-4579-A264-2660CF1EF09C}"/>
    <cellStyle name="Normal 6 3 3 9 3" xfId="27068" xr:uid="{4A89BB30-62EA-465E-8F21-152B4B2A7D59}"/>
    <cellStyle name="Normal 6 3 4" xfId="5993" xr:uid="{999BA18B-C16E-4A5D-B1F0-1EF7984F886D}"/>
    <cellStyle name="Normal 6 3 4 2" xfId="27069" xr:uid="{684906B4-B4D7-49DE-AB33-BE931B5BC53F}"/>
    <cellStyle name="Normal 6 3 4 2 2" xfId="27070" xr:uid="{7F253F2B-D2D7-4F77-8EBC-32E1951E8628}"/>
    <cellStyle name="Normal 6 3 4 3" xfId="27071" xr:uid="{2FFD4D5F-938A-45B5-9951-C15BB3F3C19E}"/>
    <cellStyle name="Normal 6 3 5" xfId="5994" xr:uid="{818DF7B4-CAC3-43C8-AC12-E17F6024F3DC}"/>
    <cellStyle name="Normal 6 3 5 2" xfId="27072" xr:uid="{53ABB108-A151-48FE-9822-71BD9C7E898F}"/>
    <cellStyle name="Normal 6 3 5 2 2" xfId="27073" xr:uid="{C81777D9-5CDD-4009-9477-0334D1DA6500}"/>
    <cellStyle name="Normal 6 3 5 3" xfId="27074" xr:uid="{687D6479-A195-4B3C-9D44-E4D19ABC4F71}"/>
    <cellStyle name="Normal 6 3 6" xfId="5995" xr:uid="{D02110A9-7FA0-4C42-89EB-633612CD9809}"/>
    <cellStyle name="Normal 6 3 6 2" xfId="27075" xr:uid="{4CCB463D-AC4E-480D-9AF7-17582A993F2F}"/>
    <cellStyle name="Normal 6 3 6 2 2" xfId="27076" xr:uid="{1D10D885-EA3B-4260-B09B-29AFB5FC9393}"/>
    <cellStyle name="Normal 6 3 6 3" xfId="27077" xr:uid="{5B3DDB12-720E-444A-9F1D-31EEEA00C92C}"/>
    <cellStyle name="Normal 6 3 7" xfId="5996" xr:uid="{BEE6EF51-B8E2-4946-8CCA-9AD3CD54A291}"/>
    <cellStyle name="Normal 6 3 7 2" xfId="27078" xr:uid="{BD69F903-C029-4102-B46F-3C36F61BC59E}"/>
    <cellStyle name="Normal 6 3 7 2 2" xfId="27079" xr:uid="{8E716259-D125-4681-AEDC-0A0D7D470FBD}"/>
    <cellStyle name="Normal 6 3 7 3" xfId="27080" xr:uid="{985CDD24-4F2E-4EE5-900C-91B307E51E92}"/>
    <cellStyle name="Normal 6 3 8" xfId="5997" xr:uid="{9A021094-AD32-40DE-9438-C8A2E8373E19}"/>
    <cellStyle name="Normal 6 3 8 2" xfId="27081" xr:uid="{0AECE396-6EBD-4A83-A53A-1745E7123289}"/>
    <cellStyle name="Normal 6 3 8 2 2" xfId="27082" xr:uid="{F882D956-C9A8-4277-B3C9-EFC46F6E7C51}"/>
    <cellStyle name="Normal 6 3 8 3" xfId="27083" xr:uid="{406572BB-0876-427E-95D8-D546F6F25345}"/>
    <cellStyle name="Normal 6 3 9" xfId="5998" xr:uid="{7710671D-06FA-4295-9926-BE7555918DA2}"/>
    <cellStyle name="Normal 6 3 9 2" xfId="27084" xr:uid="{F936F21B-A3CD-4E11-BF8C-FDE481633749}"/>
    <cellStyle name="Normal 6 3 9 2 2" xfId="27085" xr:uid="{B2F8ACB5-4BC2-4B40-9315-8868EA7E030C}"/>
    <cellStyle name="Normal 6 3 9 3" xfId="27086" xr:uid="{2FD7EA15-4845-42B4-BB09-11CF97FD4F62}"/>
    <cellStyle name="Normal 6 4" xfId="5999" xr:uid="{B9C8F222-2837-49BD-898C-735F52E4A5AC}"/>
    <cellStyle name="Normal 6 4 2" xfId="6000" xr:uid="{4C24B8BD-B9FD-46BB-B881-AC7F73032B7A}"/>
    <cellStyle name="Normal 6 4 2 2" xfId="27087" xr:uid="{DDDB201A-3FA4-40B6-87F7-753402C4C596}"/>
    <cellStyle name="Normal 6 4 2 2 2" xfId="27088" xr:uid="{FCC50701-54EA-4488-94E9-1E04FA55B278}"/>
    <cellStyle name="Normal 6 4 2 3" xfId="27089" xr:uid="{B12E89C8-01FC-4794-916C-39EDB5835B5D}"/>
    <cellStyle name="Normal 6 4 3" xfId="27090" xr:uid="{E45E6050-FFF6-4A9A-B2E9-5B934C4145C1}"/>
    <cellStyle name="Normal 6 4 3 2" xfId="27091" xr:uid="{17626C6A-9495-4263-8875-C4CEE0887E66}"/>
    <cellStyle name="Normal 6 4 4" xfId="27092" xr:uid="{81E25BEA-5FD0-4787-B525-A1A2CA8020B6}"/>
    <cellStyle name="Normal 6 5" xfId="6001" xr:uid="{12246FF2-0ED4-4E73-82C5-CC2AE92C4A4B}"/>
    <cellStyle name="Normal 6 5 2" xfId="6002" xr:uid="{9F2185FD-1960-4CD8-8634-0681CAB21FAE}"/>
    <cellStyle name="Normal 6 5 2 2" xfId="27093" xr:uid="{8564E4A6-A1B7-4CAB-88BD-50469461A481}"/>
    <cellStyle name="Normal 6 5 2 2 2" xfId="27094" xr:uid="{BF28A3F8-B599-4F98-AE25-5B1ECFB07823}"/>
    <cellStyle name="Normal 6 5 2 3" xfId="27095" xr:uid="{87DCC906-AA64-4064-9DA0-0CA5B43C3DD4}"/>
    <cellStyle name="Normal 6 5 3" xfId="27096" xr:uid="{0A3DB952-0C59-4EF8-8702-7A0E3CF084BB}"/>
    <cellStyle name="Normal 6 5 3 2" xfId="27097" xr:uid="{1D63E39B-5640-4A2F-BBB9-757DB1E27B03}"/>
    <cellStyle name="Normal 6 5 4" xfId="27098" xr:uid="{C8BA62C8-1A98-41DB-9393-9CEBFFC7DC2E}"/>
    <cellStyle name="Normal 6 6" xfId="6003" xr:uid="{4A243574-3A0E-43E6-8FA1-927C377B687E}"/>
    <cellStyle name="Normal 6 6 2" xfId="27099" xr:uid="{AEB32177-A041-4819-80B6-562A0A3A8986}"/>
    <cellStyle name="Normal 6 6 2 2" xfId="27100" xr:uid="{0A408C59-1B92-4FA8-B71C-498F14D64B6C}"/>
    <cellStyle name="Normal 6 6 3" xfId="27101" xr:uid="{C929062F-A5C9-43DD-9978-E0018C55C399}"/>
    <cellStyle name="Normal 6 7" xfId="6004" xr:uid="{229B8F3B-0602-4DD5-B6AB-8B4626B02E7F}"/>
    <cellStyle name="Normal 6 7 2" xfId="27102" xr:uid="{678D9EAC-0505-486D-8285-2BCBE4260F9F}"/>
    <cellStyle name="Normal 6 7 2 2" xfId="27103" xr:uid="{8C2F1289-68C7-434F-992F-690554A69723}"/>
    <cellStyle name="Normal 6 7 3" xfId="27104" xr:uid="{46702DDC-4DA8-4640-9DB8-2D0E67415081}"/>
    <cellStyle name="Normal 6 8" xfId="6005" xr:uid="{5B48E32C-3EAC-446D-B0DC-86C4ED65A43F}"/>
    <cellStyle name="Normal 6 8 2" xfId="27105" xr:uid="{222C2B4C-7DF4-44AB-90C4-42F2FC7871B6}"/>
    <cellStyle name="Normal 6 8 2 2" xfId="27106" xr:uid="{998B1865-1599-4541-B0C4-D65C8348B291}"/>
    <cellStyle name="Normal 6 8 3" xfId="27107" xr:uid="{F8A1C9A5-96D7-46E5-BED9-DC7C812329EB}"/>
    <cellStyle name="Normal 6 9" xfId="6006" xr:uid="{CD9A3B2B-F0BB-47AB-9C98-154A40F4E060}"/>
    <cellStyle name="Normal 6 9 2" xfId="27108" xr:uid="{99AACDEC-64F0-41A1-AA39-515280887E7A}"/>
    <cellStyle name="Normal 6 9 2 2" xfId="27109" xr:uid="{340BB48D-E4E8-423D-9C5D-1F5998E5D171}"/>
    <cellStyle name="Normal 6 9 3" xfId="27110" xr:uid="{75EABF13-97BF-429E-96DA-BB7817C0CB15}"/>
    <cellStyle name="Normal 60" xfId="44720" xr:uid="{94CA374E-09A3-422F-97B7-D90E6056413E}"/>
    <cellStyle name="Normal 60 2" xfId="44721" xr:uid="{E38B3E4F-1C1B-40D5-981A-30070B08672D}"/>
    <cellStyle name="Normal 60 2 2" xfId="46299" xr:uid="{AB1351A8-9383-4A7E-A506-6D83A4B43808}"/>
    <cellStyle name="Normal 60 2 3" xfId="46300" xr:uid="{2ABB08D8-0C1C-45B8-AA3C-41BEC9E2FBE9}"/>
    <cellStyle name="Normal 60 2 4" xfId="46301" xr:uid="{E20C9402-FCF2-4B16-8CD4-FB49BEBFACB5}"/>
    <cellStyle name="Normal 60 2 5" xfId="46302" xr:uid="{24EE09DC-24F8-424D-8EDF-9343F98B9FFA}"/>
    <cellStyle name="Normal 60 3" xfId="46303" xr:uid="{0E10B965-2A3C-4F19-ACE3-214CBE35FA98}"/>
    <cellStyle name="Normal 60 4" xfId="46304" xr:uid="{B5DA16F3-B4D2-473B-BBB5-CFA7DAFBB4CA}"/>
    <cellStyle name="Normal 60 5" xfId="46305" xr:uid="{6AA99239-2123-40E0-AE6B-6E622701441E}"/>
    <cellStyle name="Normal 60 6" xfId="46306" xr:uid="{0EBF4A0D-38D8-4187-8980-A7DCD101C472}"/>
    <cellStyle name="Normal 61" xfId="44722" xr:uid="{DF548223-C9E1-4F3D-AAC9-2848B5164C6D}"/>
    <cellStyle name="Normal 61 2" xfId="44723" xr:uid="{0B9F2DDC-55A1-4A36-AB1A-101745740986}"/>
    <cellStyle name="Normal 61 2 2" xfId="46307" xr:uid="{89F5EBAF-9F5A-4E3E-8604-CB7A50EA16A4}"/>
    <cellStyle name="Normal 61 2 3" xfId="46308" xr:uid="{4F891C37-E86B-4D12-B026-62D7639F89FE}"/>
    <cellStyle name="Normal 61 2 4" xfId="46309" xr:uid="{A184C05E-9782-47F6-8B7D-F20CBCE5D261}"/>
    <cellStyle name="Normal 61 2 5" xfId="46310" xr:uid="{724CAA0A-80D9-4261-9A9A-D0FB44456B54}"/>
    <cellStyle name="Normal 61 3" xfId="46311" xr:uid="{F9A54925-3084-4B33-8CC4-7F3465742FEA}"/>
    <cellStyle name="Normal 61 4" xfId="46312" xr:uid="{B4C79A61-2C34-4081-B96F-2C5AE6C3E86A}"/>
    <cellStyle name="Normal 61 5" xfId="46313" xr:uid="{114A97B9-81E7-4D7D-89DC-C5E66A06156F}"/>
    <cellStyle name="Normal 61 6" xfId="46314" xr:uid="{E9F9C457-4C8E-4957-9A85-F2ED64A3E7FF}"/>
    <cellStyle name="Normal 62" xfId="44724" xr:uid="{4BD7B1AF-D219-4BBF-BD76-0A43F7558C4F}"/>
    <cellStyle name="Normal 62 2" xfId="44725" xr:uid="{E8339202-41C4-4924-9CD7-529C4F175E7F}"/>
    <cellStyle name="Normal 62 2 2" xfId="46315" xr:uid="{CCAAE092-8406-43B4-821C-585D1188AE54}"/>
    <cellStyle name="Normal 62 2 3" xfId="46316" xr:uid="{5A8FB6B4-B24D-4E34-9674-6E4B63E49B17}"/>
    <cellStyle name="Normal 62 2 4" xfId="46317" xr:uid="{9DF28B8C-54FB-4E07-B634-5CD3F02F8D39}"/>
    <cellStyle name="Normal 62 2 5" xfId="46318" xr:uid="{9FB41AEE-DE31-4BDC-AC04-A8093F49F086}"/>
    <cellStyle name="Normal 62 3" xfId="46319" xr:uid="{ED066F34-E4B4-4B52-8DEB-66856D8A9AE0}"/>
    <cellStyle name="Normal 62 4" xfId="46320" xr:uid="{568DEE29-D96F-4151-A934-405A815D4177}"/>
    <cellStyle name="Normal 62 5" xfId="46321" xr:uid="{FF06C151-AD79-4D59-8296-8584EB1BFE5F}"/>
    <cellStyle name="Normal 62 6" xfId="46322" xr:uid="{82518456-AFA4-4C5A-B605-93680597C81F}"/>
    <cellStyle name="Normal 63" xfId="44726" xr:uid="{10FD3E9C-B463-4839-A449-E76B28555C61}"/>
    <cellStyle name="Normal 63 2" xfId="44727" xr:uid="{FBCEADED-EA17-4F8F-8E76-69530B21300E}"/>
    <cellStyle name="Normal 63 2 2" xfId="46323" xr:uid="{2DC6BF5D-8A80-4FEB-BE7E-5C4DE3E75922}"/>
    <cellStyle name="Normal 63 2 3" xfId="46324" xr:uid="{9DA7F487-644B-4C31-B77C-A61A5236C5D8}"/>
    <cellStyle name="Normal 63 2 4" xfId="46325" xr:uid="{421FED4E-72DD-47AA-A4D6-84226048B5B0}"/>
    <cellStyle name="Normal 63 2 5" xfId="46326" xr:uid="{B5833E93-7187-4217-9F8B-31755A97C8EB}"/>
    <cellStyle name="Normal 63 3" xfId="46327" xr:uid="{266A1354-D5D2-4714-A437-E2CC4BAB922F}"/>
    <cellStyle name="Normal 63 4" xfId="46328" xr:uid="{25211308-E19C-4193-8A5E-4E239B5F6A44}"/>
    <cellStyle name="Normal 63 5" xfId="46329" xr:uid="{A45B3D0B-4AC5-467D-B177-F4894E9ED8E6}"/>
    <cellStyle name="Normal 63 6" xfId="46330" xr:uid="{4D86253F-768A-4AF0-9229-00210189E240}"/>
    <cellStyle name="Normal 64" xfId="6007" xr:uid="{DF94427F-CCFD-4E93-B813-8513B266BAF0}"/>
    <cellStyle name="Normal 64 10" xfId="27111" xr:uid="{A9DF1FCD-5314-461C-A554-D283A37565C0}"/>
    <cellStyle name="Normal 64 11" xfId="27112" xr:uid="{64EEAE49-0ED5-4072-96C2-474CD72312A1}"/>
    <cellStyle name="Normal 64 12" xfId="27113" xr:uid="{9E7BFA42-B05D-4B7B-A486-3823F123C4CF}"/>
    <cellStyle name="Normal 64 13" xfId="27114" xr:uid="{1D9C76FD-2803-4286-8965-F694AB7BDEE3}"/>
    <cellStyle name="Normal 64 14" xfId="27115" xr:uid="{B1F1778C-1DA7-4642-B79E-4ECB9ABA1A60}"/>
    <cellStyle name="Normal 64 15" xfId="27116" xr:uid="{16E817CA-517A-4068-879C-38F4917018BE}"/>
    <cellStyle name="Normal 64 16" xfId="27117" xr:uid="{3B7518DC-84D7-4FF6-BB38-1496A336786B}"/>
    <cellStyle name="Normal 64 17" xfId="27118" xr:uid="{AEBAC1C4-33C9-404D-AAF1-7640BE45D13E}"/>
    <cellStyle name="Normal 64 18" xfId="27119" xr:uid="{82507F72-34DF-4518-BDE6-34C91361313B}"/>
    <cellStyle name="Normal 64 19" xfId="27120" xr:uid="{1661FAD3-A57D-42F2-B985-A61963046C01}"/>
    <cellStyle name="Normal 64 2" xfId="6008" xr:uid="{73C5EDDA-D894-4A68-AFA1-8A76238E7377}"/>
    <cellStyle name="Normal 64 2 2" xfId="46331" xr:uid="{951950F0-14AB-4CC1-B37E-85111784BC8D}"/>
    <cellStyle name="Normal 64 2 3" xfId="46332" xr:uid="{DB243CB9-6321-4F40-A5B8-C0A0DB8A3841}"/>
    <cellStyle name="Normal 64 2 4" xfId="46333" xr:uid="{565CC9F2-86AB-49F1-AE7F-E734322DD2C2}"/>
    <cellStyle name="Normal 64 2 5" xfId="46334" xr:uid="{B4A4C49E-F6D3-4DA3-B68B-59D55AF9BF98}"/>
    <cellStyle name="Normal 64 20" xfId="27121" xr:uid="{572D4D70-109D-43ED-8DD0-11F2CD3813DE}"/>
    <cellStyle name="Normal 64 21" xfId="27122" xr:uid="{024E6B11-F91B-4D1D-9B12-4200CED9CAEE}"/>
    <cellStyle name="Normal 64 22" xfId="27123" xr:uid="{F53D6DB6-CB81-4B8B-888E-CDE12D5698FD}"/>
    <cellStyle name="Normal 64 23" xfId="27124" xr:uid="{7E36339B-CE68-46E3-B881-51EF9D4C8CFA}"/>
    <cellStyle name="Normal 64 24" xfId="27125" xr:uid="{3093A6DF-B58C-4B66-A7FD-39905815D998}"/>
    <cellStyle name="Normal 64 25" xfId="27126" xr:uid="{D4EEFF68-CC40-44AA-8F56-7417F1D3440D}"/>
    <cellStyle name="Normal 64 26" xfId="27127" xr:uid="{D984100B-94E8-4258-A1F3-3EA0B464830D}"/>
    <cellStyle name="Normal 64 27" xfId="27128" xr:uid="{03328F84-3D2E-40EE-95D4-81A44E173CB7}"/>
    <cellStyle name="Normal 64 28" xfId="27129" xr:uid="{EE863017-6A67-4E98-AA9D-F32C842E16C4}"/>
    <cellStyle name="Normal 64 29" xfId="27130" xr:uid="{624E21C9-CE5C-4F63-8A44-BECD8951ED63}"/>
    <cellStyle name="Normal 64 3" xfId="27131" xr:uid="{CDA26068-69D3-4A6F-AA01-6CBB3AFADF10}"/>
    <cellStyle name="Normal 64 30" xfId="27132" xr:uid="{DF7F1E53-12FE-4ED8-97B2-5F575EF5A4C5}"/>
    <cellStyle name="Normal 64 31" xfId="27133" xr:uid="{28E5BD6D-D69F-410E-B980-7DE39958DE5B}"/>
    <cellStyle name="Normal 64 4" xfId="27134" xr:uid="{7F807AD9-19A5-4C4E-8CC2-93B60971DC6D}"/>
    <cellStyle name="Normal 64 5" xfId="27135" xr:uid="{6A86C52E-41A8-46A5-B3DD-4DEC04F2C57A}"/>
    <cellStyle name="Normal 64 6" xfId="27136" xr:uid="{8FE42E75-5AF7-4C72-A158-4413B0C39BD2}"/>
    <cellStyle name="Normal 64 7" xfId="27137" xr:uid="{00D2029C-2F75-43FC-9FD6-4CB9EA123B2F}"/>
    <cellStyle name="Normal 64 8" xfId="27138" xr:uid="{A953C639-C484-4EF9-9331-013A988565B9}"/>
    <cellStyle name="Normal 64 9" xfId="27139" xr:uid="{C827C310-67B2-421C-B90D-0CDE2D866CFD}"/>
    <cellStyle name="Normal 65" xfId="6009" xr:uid="{20742A98-0AF1-4123-9EBD-EF4ADDDDC917}"/>
    <cellStyle name="Normal 65 10" xfId="27140" xr:uid="{0C0D751E-8DCC-4E1E-AC73-7F55A513DD61}"/>
    <cellStyle name="Normal 65 11" xfId="27141" xr:uid="{17B543DF-0A4D-4525-A87A-6D14129648A3}"/>
    <cellStyle name="Normal 65 12" xfId="27142" xr:uid="{462F9619-80D5-432F-BBAC-1ACA8B260C2F}"/>
    <cellStyle name="Normal 65 13" xfId="27143" xr:uid="{D5A8068B-87D8-4435-A380-1F3538D16748}"/>
    <cellStyle name="Normal 65 14" xfId="27144" xr:uid="{E78FFAC4-31A0-4698-A04D-9DC1AC5A59BD}"/>
    <cellStyle name="Normal 65 15" xfId="27145" xr:uid="{8AD326A0-C9C5-43C7-8252-0ADCDAECD902}"/>
    <cellStyle name="Normal 65 16" xfId="27146" xr:uid="{F4EFF79E-C730-4522-B709-DC5B53C541E6}"/>
    <cellStyle name="Normal 65 17" xfId="27147" xr:uid="{C4DBAC1F-03A4-4BC8-9AD1-E02D8B3CBA98}"/>
    <cellStyle name="Normal 65 18" xfId="27148" xr:uid="{6F7ED4A6-19DC-41E7-BE82-02702F9831FC}"/>
    <cellStyle name="Normal 65 19" xfId="27149" xr:uid="{535884F8-91A0-4B14-831A-425619265AEB}"/>
    <cellStyle name="Normal 65 2" xfId="6010" xr:uid="{477AD492-3833-40B5-9222-1DAFAE11AD91}"/>
    <cellStyle name="Normal 65 2 2" xfId="46335" xr:uid="{3D161AE3-96F4-4E3B-8E03-888E3C1A0E16}"/>
    <cellStyle name="Normal 65 2 3" xfId="46336" xr:uid="{AA50C5B0-E7D1-45C8-AB0C-857AAB709651}"/>
    <cellStyle name="Normal 65 2 4" xfId="46337" xr:uid="{7D28E6E3-BB5F-4B89-A2A5-875A568C45B6}"/>
    <cellStyle name="Normal 65 2 5" xfId="46338" xr:uid="{1F44E72D-1F5F-462E-AF83-CAE93218ABC6}"/>
    <cellStyle name="Normal 65 20" xfId="27150" xr:uid="{EA369A75-ECC3-46FB-891A-7D8BAD5B6769}"/>
    <cellStyle name="Normal 65 21" xfId="27151" xr:uid="{65D95894-FBD4-49A0-A112-D30A7CE3B914}"/>
    <cellStyle name="Normal 65 22" xfId="27152" xr:uid="{0B4A3EFA-76D2-4C74-B883-B03AF0ACE993}"/>
    <cellStyle name="Normal 65 23" xfId="27153" xr:uid="{8FE044A7-5B7C-41FC-9AD8-D4A76FBA6EDB}"/>
    <cellStyle name="Normal 65 24" xfId="27154" xr:uid="{960CAF59-5948-4715-A141-8001AB5B3A4B}"/>
    <cellStyle name="Normal 65 25" xfId="27155" xr:uid="{AF915E9E-E415-46FA-9EE4-D1E761C76D22}"/>
    <cellStyle name="Normal 65 26" xfId="27156" xr:uid="{2FD083B0-D4D6-4507-973C-056EB1590D4C}"/>
    <cellStyle name="Normal 65 27" xfId="27157" xr:uid="{5826ABAC-A8D6-4460-990A-69912AFFB368}"/>
    <cellStyle name="Normal 65 28" xfId="27158" xr:uid="{AE0F0C94-FBD9-4FBA-B063-2BCC43162635}"/>
    <cellStyle name="Normal 65 29" xfId="27159" xr:uid="{40F45151-D9F2-4D37-824C-0944DE0DEBD5}"/>
    <cellStyle name="Normal 65 3" xfId="27160" xr:uid="{DC0DE8CA-BAF6-4687-9F3B-20C48E19886C}"/>
    <cellStyle name="Normal 65 30" xfId="27161" xr:uid="{EACB1C26-2034-4B8C-B806-54E1B2A3F693}"/>
    <cellStyle name="Normal 65 31" xfId="27162" xr:uid="{19642F59-E54D-485D-AB7D-83A624F3D4B6}"/>
    <cellStyle name="Normal 65 4" xfId="27163" xr:uid="{FA0AE6C8-3C34-4CF8-B509-58ABA51A76B7}"/>
    <cellStyle name="Normal 65 5" xfId="27164" xr:uid="{E329C7F8-78C0-476F-8A41-5DAB7A330822}"/>
    <cellStyle name="Normal 65 6" xfId="27165" xr:uid="{411FFCCF-36C4-4454-A418-9656A2646437}"/>
    <cellStyle name="Normal 65 7" xfId="27166" xr:uid="{EFFAA1B9-8CF5-44B3-8EB9-27A276D24712}"/>
    <cellStyle name="Normal 65 8" xfId="27167" xr:uid="{7E07008A-6B76-40C7-8F87-CBD3C533FFE6}"/>
    <cellStyle name="Normal 65 9" xfId="27168" xr:uid="{B660E9BE-5F67-4098-9C5C-32D9A956401A}"/>
    <cellStyle name="Normal 66" xfId="6011" xr:uid="{3A100FBE-FDC4-46D0-9A13-A13FC6800B60}"/>
    <cellStyle name="Normal 66 10" xfId="27169" xr:uid="{AD7EE968-09D8-4595-ACDB-28308C0E82FD}"/>
    <cellStyle name="Normal 66 11" xfId="27170" xr:uid="{5F0D4DE2-F5E0-45D4-AE00-BA1313431E52}"/>
    <cellStyle name="Normal 66 12" xfId="27171" xr:uid="{22F68B5D-7408-485E-B428-5B22A9F2CA89}"/>
    <cellStyle name="Normal 66 13" xfId="27172" xr:uid="{F2BD765C-E9B7-4AD1-9B39-722363FC21A7}"/>
    <cellStyle name="Normal 66 14" xfId="27173" xr:uid="{E005AEFD-51D9-4B3A-9797-9AECC6FBC73A}"/>
    <cellStyle name="Normal 66 15" xfId="27174" xr:uid="{C5D81D5D-DAF5-4123-8B1A-34A1FC35E537}"/>
    <cellStyle name="Normal 66 16" xfId="27175" xr:uid="{4F1579A8-07DE-4413-A9E4-7F33EF188768}"/>
    <cellStyle name="Normal 66 17" xfId="27176" xr:uid="{A9B83CB8-03E5-4987-9FC8-5BA321D3A5C4}"/>
    <cellStyle name="Normal 66 18" xfId="27177" xr:uid="{4B29EAA0-A616-4B96-84C9-D5307A98F4D6}"/>
    <cellStyle name="Normal 66 19" xfId="27178" xr:uid="{657AE02D-309A-40EC-AE1D-ACEE1B5C9F71}"/>
    <cellStyle name="Normal 66 2" xfId="6012" xr:uid="{63946C1C-BAC0-4783-91A3-CD9DC5903A09}"/>
    <cellStyle name="Normal 66 2 2" xfId="46339" xr:uid="{BE4EE9FA-1D5F-4EBB-8652-CA2ED61FA8F7}"/>
    <cellStyle name="Normal 66 2 3" xfId="46340" xr:uid="{3638163E-FC22-4394-8078-31E04463E099}"/>
    <cellStyle name="Normal 66 2 4" xfId="46341" xr:uid="{9CB4FABF-551D-4060-8499-3195B2B79E04}"/>
    <cellStyle name="Normal 66 2 5" xfId="46342" xr:uid="{326A1BC1-47B1-4007-87F4-06CBD5C479B0}"/>
    <cellStyle name="Normal 66 20" xfId="27179" xr:uid="{75CC7EC9-A4FA-4D36-B29F-0F25671363EB}"/>
    <cellStyle name="Normal 66 21" xfId="27180" xr:uid="{72AAA27F-7C19-4610-BF76-FA3B24FB66BB}"/>
    <cellStyle name="Normal 66 22" xfId="27181" xr:uid="{1F96F07C-8090-46A4-A88C-CFDEF9807BCD}"/>
    <cellStyle name="Normal 66 23" xfId="27182" xr:uid="{B9A3C9DC-C2DB-41C3-A95D-D82C298630CF}"/>
    <cellStyle name="Normal 66 24" xfId="27183" xr:uid="{3FEDBCF3-F2AC-4E9F-ACC3-838B5B4B2D42}"/>
    <cellStyle name="Normal 66 25" xfId="27184" xr:uid="{A666FDA7-6EEE-42FD-86EB-FDE891D95A0F}"/>
    <cellStyle name="Normal 66 26" xfId="27185" xr:uid="{B4834D63-9C06-4EB5-B62C-1BEA08C4E2DF}"/>
    <cellStyle name="Normal 66 27" xfId="27186" xr:uid="{5C323485-7328-4945-9391-5C58B2C15E3A}"/>
    <cellStyle name="Normal 66 28" xfId="27187" xr:uid="{E977FE71-35F5-4E20-81B9-3DAADF3520AF}"/>
    <cellStyle name="Normal 66 29" xfId="27188" xr:uid="{70E8AE6C-92D4-47B7-8438-DEE70EFACFE6}"/>
    <cellStyle name="Normal 66 3" xfId="27189" xr:uid="{74E6CA87-EFF5-43D9-9682-24FF272EA2A2}"/>
    <cellStyle name="Normal 66 30" xfId="27190" xr:uid="{186BBDA3-3DE1-4E5B-AF75-1C89E0C24123}"/>
    <cellStyle name="Normal 66 31" xfId="27191" xr:uid="{03F36D2B-6044-4465-8758-13DB1EAF2CC7}"/>
    <cellStyle name="Normal 66 4" xfId="27192" xr:uid="{03D0BEC7-AB3D-4820-A094-83B9B03878C3}"/>
    <cellStyle name="Normal 66 5" xfId="27193" xr:uid="{AE40CF54-7E4F-42A2-82AA-17E28BFD3DD1}"/>
    <cellStyle name="Normal 66 6" xfId="27194" xr:uid="{CAB1B91B-B2AD-4BA3-8FB3-63AAB9835FAA}"/>
    <cellStyle name="Normal 66 7" xfId="27195" xr:uid="{E3B30F93-EB40-4B7E-B24F-E05ED2F979A5}"/>
    <cellStyle name="Normal 66 8" xfId="27196" xr:uid="{053A3ED1-5898-4CDE-A708-C5932F78ED7D}"/>
    <cellStyle name="Normal 66 9" xfId="27197" xr:uid="{66B59B4A-AB9A-4017-B3C2-2CD4990E23A5}"/>
    <cellStyle name="Normal 67" xfId="44728" xr:uid="{0CD7E40D-162F-4707-A92D-6D24F6B2B6CD}"/>
    <cellStyle name="Normal 67 2" xfId="44729" xr:uid="{8B5A7C99-A58E-460A-B53B-9FFA7DCA8AD2}"/>
    <cellStyle name="Normal 67 2 2" xfId="46343" xr:uid="{A49A6C2B-5817-4395-A6A6-988CABF3A0D6}"/>
    <cellStyle name="Normal 67 2 3" xfId="46344" xr:uid="{519C029B-7D2D-432C-B57B-1C83CA3E30B3}"/>
    <cellStyle name="Normal 67 2 4" xfId="46345" xr:uid="{81A639A4-49D4-4FB9-A421-56CC0E72C742}"/>
    <cellStyle name="Normal 67 2 5" xfId="46346" xr:uid="{F86EB4E8-1BDD-4DC4-AF5A-FA1F55EABC69}"/>
    <cellStyle name="Normal 67 3" xfId="46347" xr:uid="{D2F3F099-32C9-49BC-9AB3-5C5B7DC67C55}"/>
    <cellStyle name="Normal 67 4" xfId="46348" xr:uid="{7E7B970C-4C8F-4A5E-87F5-03BD46E13394}"/>
    <cellStyle name="Normal 67 5" xfId="46349" xr:uid="{96BF8557-C1DA-4DBC-8AB1-F46FF9D9D478}"/>
    <cellStyle name="Normal 67 6" xfId="46350" xr:uid="{51B45E76-542D-4C08-A82D-672B7D400BAC}"/>
    <cellStyle name="Normal 68" xfId="44730" xr:uid="{6BA8386D-31C0-43D3-9CA2-FA7F10DCE11E}"/>
    <cellStyle name="Normal 68 2" xfId="44731" xr:uid="{662FE4FA-6549-4758-A80D-7ADFFE1F9F63}"/>
    <cellStyle name="Normal 68 2 2" xfId="46351" xr:uid="{9EC176A7-FFAD-4306-B38C-054E8EC099B2}"/>
    <cellStyle name="Normal 68 2 3" xfId="46352" xr:uid="{9A57FF51-493C-42FB-82CA-A674B78221DE}"/>
    <cellStyle name="Normal 68 2 4" xfId="46353" xr:uid="{286AF098-B489-4B28-AC69-D54D51290F11}"/>
    <cellStyle name="Normal 68 2 5" xfId="46354" xr:uid="{7182DF69-4618-4C08-A08C-8C24B597E13A}"/>
    <cellStyle name="Normal 68 3" xfId="46355" xr:uid="{8C434EB9-421F-4E08-9928-5110DFC8D3FA}"/>
    <cellStyle name="Normal 68 4" xfId="46356" xr:uid="{C4E4938D-4320-474C-8EA5-29AA44ED8C3B}"/>
    <cellStyle name="Normal 68 5" xfId="46357" xr:uid="{5A55E054-E265-4BDE-823A-2072B771BBC7}"/>
    <cellStyle name="Normal 68 6" xfId="46358" xr:uid="{07B85B17-14DB-487B-A809-047150EB325C}"/>
    <cellStyle name="Normal 69" xfId="44732" xr:uid="{1F32CB6B-7567-458E-A788-A874EE5766F4}"/>
    <cellStyle name="Normal 69 2" xfId="44733" xr:uid="{EE40F2F0-015C-4DE2-A210-C172A258A1D3}"/>
    <cellStyle name="Normal 69 2 2" xfId="46359" xr:uid="{488FB0E0-1783-4A80-8A51-763A81A8A242}"/>
    <cellStyle name="Normal 69 2 3" xfId="46360" xr:uid="{ADC70007-57F7-44ED-A6ED-19D78B7362C3}"/>
    <cellStyle name="Normal 69 2 4" xfId="46361" xr:uid="{ED9E0839-2642-49FD-A0D3-1192B63DD96C}"/>
    <cellStyle name="Normal 69 2 5" xfId="46362" xr:uid="{23399BD3-30AA-48E8-A4A1-CFB429EA36B5}"/>
    <cellStyle name="Normal 69 3" xfId="46363" xr:uid="{9CE5BBF5-3BB0-4D4F-BAB6-EF60A08E5AA5}"/>
    <cellStyle name="Normal 69 4" xfId="46364" xr:uid="{0A622EF6-603C-421D-89FC-28630713342C}"/>
    <cellStyle name="Normal 69 5" xfId="46365" xr:uid="{33B86833-AA90-46D7-9516-A6D8C191EF07}"/>
    <cellStyle name="Normal 69 6" xfId="46366" xr:uid="{79824D52-3314-4A7A-8F14-5DF20D254592}"/>
    <cellStyle name="Normal 7" xfId="509" xr:uid="{4DF77EBB-169A-4A4F-B66D-2B7527F8FB89}"/>
    <cellStyle name="Normal 7 10" xfId="27198" xr:uid="{5246D449-5C13-4ABB-BC84-0B02F5B64763}"/>
    <cellStyle name="Normal 7 11" xfId="27199" xr:uid="{AF07739C-D076-4B9B-AB5B-ADCE560B9619}"/>
    <cellStyle name="Normal 7 12" xfId="27200" xr:uid="{B8B62DDB-A52B-43AD-8132-71180E40A1CE}"/>
    <cellStyle name="Normal 7 13" xfId="27201" xr:uid="{EE6563CC-432E-4F7E-8A92-4EC58B24EF04}"/>
    <cellStyle name="Normal 7 14" xfId="27202" xr:uid="{723CAD9D-2276-4F67-B383-2D89B31DFFF1}"/>
    <cellStyle name="Normal 7 15" xfId="27203" xr:uid="{48BF2ECF-BC35-41D1-8F0B-11BDCD4DE122}"/>
    <cellStyle name="Normal 7 16" xfId="27204" xr:uid="{9940E3E4-E2BD-4C03-8608-CF69C6C460CE}"/>
    <cellStyle name="Normal 7 17" xfId="27205" xr:uid="{DA244456-0F2A-4F84-BE22-F8F8D33AE2B5}"/>
    <cellStyle name="Normal 7 18" xfId="27206" xr:uid="{45020032-DD63-4A10-8AA4-00D836E34D0D}"/>
    <cellStyle name="Normal 7 19" xfId="27207" xr:uid="{CA2A1DA1-BABA-4286-A682-4877EFF8C132}"/>
    <cellStyle name="Normal 7 2" xfId="6013" xr:uid="{4DE73A60-EA01-42EA-BC46-2F23C8B5DAD6}"/>
    <cellStyle name="Normal 7 2 2" xfId="6014" xr:uid="{D8149A80-A6FF-48E1-8185-60499C9EBAE2}"/>
    <cellStyle name="Normal 7 2 2 2" xfId="27208" xr:uid="{78DFB879-DB84-4892-83D3-69B1247D6FC5}"/>
    <cellStyle name="Normal 7 2 2 2 2" xfId="27209" xr:uid="{7A89FC7E-A4D4-48D1-A5A7-C4D7616A55AA}"/>
    <cellStyle name="Normal 7 2 2 3" xfId="27210" xr:uid="{A8205D52-FB36-4515-BA47-406F2E451433}"/>
    <cellStyle name="Normal 7 2 3" xfId="27211" xr:uid="{87D254A3-8D28-43E2-BD35-8E717546B182}"/>
    <cellStyle name="Normal 7 2 3 2" xfId="27212" xr:uid="{22E74B94-227F-4164-BD5B-AD36229868BD}"/>
    <cellStyle name="Normal 7 2 4" xfId="27213" xr:uid="{8B602220-6FAF-4438-B545-482011F21AC9}"/>
    <cellStyle name="Normal 7 20" xfId="27214" xr:uid="{9DF6956E-605A-4754-A565-39CDC71155F2}"/>
    <cellStyle name="Normal 7 21" xfId="27215" xr:uid="{F9966440-145F-437E-87B4-E27821381C1F}"/>
    <cellStyle name="Normal 7 22" xfId="27216" xr:uid="{CF2C7D1F-5470-4EF4-B699-CAAAA9BAE87D}"/>
    <cellStyle name="Normal 7 23" xfId="27217" xr:uid="{9011F62D-866C-4EDD-AF6A-E7F00CB287B7}"/>
    <cellStyle name="Normal 7 24" xfId="27218" xr:uid="{C8889A57-3355-4C44-8D6F-C47F8F44ED62}"/>
    <cellStyle name="Normal 7 25" xfId="27219" xr:uid="{31A52130-059A-47EA-8D43-35A675EE47F4}"/>
    <cellStyle name="Normal 7 26" xfId="27220" xr:uid="{410BCA04-51B6-4E09-8E4D-6185856A377A}"/>
    <cellStyle name="Normal 7 27" xfId="27221" xr:uid="{CB0BE56E-39C3-4A2B-9103-A4BC624C409F}"/>
    <cellStyle name="Normal 7 28" xfId="27222" xr:uid="{1ABFE263-2779-4536-B530-2B769843F5FC}"/>
    <cellStyle name="Normal 7 29" xfId="27223" xr:uid="{B5328098-3FF7-4F88-955F-3FD8DBC0D54F}"/>
    <cellStyle name="Normal 7 3" xfId="6015" xr:uid="{5A985ED6-2B3B-4E36-89B4-2BECED2CE3A7}"/>
    <cellStyle name="Normal 7 3 2" xfId="6016" xr:uid="{F54D9AFA-A936-4A60-8339-33845D9A1289}"/>
    <cellStyle name="Normal 7 3 2 2" xfId="27224" xr:uid="{A3EDAA46-F29C-47AF-A693-8BCB53DFBD1A}"/>
    <cellStyle name="Normal 7 3 3" xfId="27225" xr:uid="{CE0EADE7-0C35-4A9E-80F3-AD89474A20F9}"/>
    <cellStyle name="Normal 7 30" xfId="27226" xr:uid="{7D322166-19D0-43FB-A246-67BCF8BEB957}"/>
    <cellStyle name="Normal 7 31" xfId="27227" xr:uid="{D69F44B5-F086-41C1-B25E-C1D9B3407C8D}"/>
    <cellStyle name="Normal 7 32" xfId="27228" xr:uid="{0B10BA93-B147-444E-BA48-7D1A7F4D4C50}"/>
    <cellStyle name="Normal 7 33" xfId="27229" xr:uid="{F81ADFC8-E4CB-4F33-B299-D2B172C12FB3}"/>
    <cellStyle name="Normal 7 34" xfId="27230" xr:uid="{2E3958B9-5423-4410-BAE6-84846F95D20D}"/>
    <cellStyle name="Normal 7 35" xfId="27231" xr:uid="{4552B53C-8AB7-4220-930E-A98C4D4CD283}"/>
    <cellStyle name="Normal 7 36" xfId="27232" xr:uid="{E4CAACE2-7DD9-4EC3-9E26-8B113518590B}"/>
    <cellStyle name="Normal 7 37" xfId="27233" xr:uid="{5D0A70CA-EBCF-4CCC-9576-F24BDD3F69B5}"/>
    <cellStyle name="Normal 7 4" xfId="6017" xr:uid="{94C82220-0B29-46DB-BD3F-836DAE13160B}"/>
    <cellStyle name="Normal 7 4 2" xfId="6018" xr:uid="{B230F408-8E8A-4585-8AB0-A17CC14F5704}"/>
    <cellStyle name="Normal 7 4 2 2" xfId="27234" xr:uid="{D3E5A42D-F975-4304-AB9D-1C417560EADF}"/>
    <cellStyle name="Normal 7 4 3" xfId="27235" xr:uid="{3323C8DD-C175-46B1-AE2D-9A0C64C19A25}"/>
    <cellStyle name="Normal 7 5" xfId="6019" xr:uid="{B814F273-4928-4F7B-AD7C-DF919ECC78A9}"/>
    <cellStyle name="Normal 7 5 2" xfId="27236" xr:uid="{41EDC426-3C14-44FD-B8C6-5D308E3E1AFF}"/>
    <cellStyle name="Normal 7 5 2 2" xfId="27237" xr:uid="{D973647C-CDB7-4506-A853-B96363E84AC1}"/>
    <cellStyle name="Normal 7 5 3" xfId="27238" xr:uid="{79D0FA76-7C49-457A-94B0-4E13C50422A2}"/>
    <cellStyle name="Normal 7 6" xfId="6020" xr:uid="{F44143BE-3529-484A-8BD5-27EFD2FC9003}"/>
    <cellStyle name="Normal 7 6 2" xfId="6021" xr:uid="{9E93BF52-67B0-49FE-8D94-FE1FDBA7A6BE}"/>
    <cellStyle name="Normal 7 6 2 2" xfId="27239" xr:uid="{7A512BAB-1D6B-46E3-9575-32EC2069127E}"/>
    <cellStyle name="Normal 7 6 3" xfId="27240" xr:uid="{250E9D59-2B35-4BA3-9152-2994905D8F28}"/>
    <cellStyle name="Normal 7 7" xfId="6022" xr:uid="{0EA577EF-DF90-4283-A7F8-D9975CC4E73C}"/>
    <cellStyle name="Normal 7 7 2" xfId="6023" xr:uid="{7082FAEE-D547-4CB7-97D6-43D1A22ED603}"/>
    <cellStyle name="Normal 7 7 2 2" xfId="27241" xr:uid="{332A6F24-B74C-4361-B431-ACADC8914418}"/>
    <cellStyle name="Normal 7 7 3" xfId="27242" xr:uid="{C39C5B3A-5909-49DC-A0A2-0EB7F3914E02}"/>
    <cellStyle name="Normal 7 8" xfId="6024" xr:uid="{67BC40EB-0B2E-4ADB-B4C4-D1CA6E91733C}"/>
    <cellStyle name="Normal 7 9" xfId="27243" xr:uid="{69E55B4B-450F-41CD-B247-23FE094FEC78}"/>
    <cellStyle name="Normal 70" xfId="44734" xr:uid="{2E8E8DD7-9D9A-463F-9AF9-C19BB03887C0}"/>
    <cellStyle name="Normal 70 2" xfId="44735" xr:uid="{C08840F2-01A9-484C-BC0A-DECFC8951148}"/>
    <cellStyle name="Normal 70 2 2" xfId="46367" xr:uid="{DF4B0079-7DF5-4976-8666-4B784ACE66B1}"/>
    <cellStyle name="Normal 70 2 3" xfId="46368" xr:uid="{4039251F-7599-4479-805E-32B4F3BA989A}"/>
    <cellStyle name="Normal 70 2 4" xfId="46369" xr:uid="{425F9476-3AA0-486A-A020-4370EDCD4068}"/>
    <cellStyle name="Normal 70 2 5" xfId="46370" xr:uid="{11CD01E9-F564-433B-9A33-9722FDE247C0}"/>
    <cellStyle name="Normal 70 3" xfId="46371" xr:uid="{A92E4FD0-CA21-4CEA-BE41-F10283F4DBB2}"/>
    <cellStyle name="Normal 70 4" xfId="46372" xr:uid="{021E8A0B-A359-4C01-BF40-13F0995E1ED8}"/>
    <cellStyle name="Normal 70 5" xfId="46373" xr:uid="{9150A713-DC99-4F4C-9A38-6EC8EBCCA838}"/>
    <cellStyle name="Normal 70 6" xfId="46374" xr:uid="{E0F5C0F5-AB41-412F-B6BD-5FEFA7BB0B20}"/>
    <cellStyle name="Normal 71" xfId="44736" xr:uid="{6C46AF67-BBDC-4A45-BA08-0CB5D69C9362}"/>
    <cellStyle name="Normal 71 2" xfId="44737" xr:uid="{2A60C21C-DE90-4A79-AE6C-0A697BCB6333}"/>
    <cellStyle name="Normal 71 2 2" xfId="46375" xr:uid="{390E0CDD-FCE3-4063-91E4-452A6C62E9F4}"/>
    <cellStyle name="Normal 71 2 3" xfId="46376" xr:uid="{3A3CDF70-AF11-4F41-B5EB-052FFEC3962E}"/>
    <cellStyle name="Normal 71 2 4" xfId="46377" xr:uid="{C6092A0A-6D84-4171-9F1F-DFF257E6DD13}"/>
    <cellStyle name="Normal 71 2 5" xfId="46378" xr:uid="{431CD193-C279-4D95-BE43-B71EDF66D66F}"/>
    <cellStyle name="Normal 71 3" xfId="46379" xr:uid="{295A5C19-E4DF-40C9-A6B3-3214C3CFECD1}"/>
    <cellStyle name="Normal 71 4" xfId="46380" xr:uid="{6786EFAE-0691-4D91-A533-30AE7EB585F4}"/>
    <cellStyle name="Normal 71 5" xfId="46381" xr:uid="{4FBCEC02-E8A4-4880-972B-317E08482498}"/>
    <cellStyle name="Normal 71 6" xfId="46382" xr:uid="{29EFEB1B-CA28-4F9C-A5C7-648C696E338F}"/>
    <cellStyle name="Normal 72" xfId="44738" xr:uid="{4E7889ED-3593-464C-9E0E-979A563F1B37}"/>
    <cellStyle name="Normal 72 2" xfId="44739" xr:uid="{B8BBA9CE-056D-4222-993B-F10BDC30B659}"/>
    <cellStyle name="Normal 72 2 2" xfId="46383" xr:uid="{6435DE1F-6850-4C53-AB22-082699E7B9E3}"/>
    <cellStyle name="Normal 72 2 3" xfId="46384" xr:uid="{85CA3555-0711-40E7-B9B4-74DD65D926AA}"/>
    <cellStyle name="Normal 72 2 4" xfId="46385" xr:uid="{A85FFC33-FEB4-482A-9B96-4283E1400547}"/>
    <cellStyle name="Normal 72 2 5" xfId="46386" xr:uid="{CC942795-20C2-490F-ADFE-3FD61583D18A}"/>
    <cellStyle name="Normal 72 3" xfId="46387" xr:uid="{5FBB0662-9457-4947-BE2C-DFF8A82D5BC9}"/>
    <cellStyle name="Normal 72 4" xfId="46388" xr:uid="{B9242FE0-DFAD-46B0-A12F-C8D8C03A6945}"/>
    <cellStyle name="Normal 72 5" xfId="46389" xr:uid="{E9831088-F9C9-42EF-8AF0-9C3050E89738}"/>
    <cellStyle name="Normal 72 6" xfId="46390" xr:uid="{0DF5E103-0EDF-4BC4-8902-C8B4DF9ACAE2}"/>
    <cellStyle name="Normal 73" xfId="44740" xr:uid="{6356903E-8394-41E9-B018-E245B115D9CF}"/>
    <cellStyle name="Normal 73 2" xfId="44741" xr:uid="{D0809516-6226-427A-B59A-7CE558555B67}"/>
    <cellStyle name="Normal 73 2 2" xfId="46391" xr:uid="{CA51C5CE-3461-48EE-B17F-5C0F75FB85AC}"/>
    <cellStyle name="Normal 73 2 3" xfId="46392" xr:uid="{EABDF7D3-FA6A-4983-95B8-452102D98DE2}"/>
    <cellStyle name="Normal 73 2 4" xfId="46393" xr:uid="{0CB10CFE-DB1D-4B41-88F3-4D9B9B16F8CE}"/>
    <cellStyle name="Normal 73 2 5" xfId="46394" xr:uid="{C5E153ED-2E74-4D88-8BD0-AE424CDB4349}"/>
    <cellStyle name="Normal 73 3" xfId="46395" xr:uid="{818FCC9F-4D11-4E81-9915-5C64E35923E2}"/>
    <cellStyle name="Normal 73 4" xfId="46396" xr:uid="{D478BE26-7062-419E-AE2B-2A2300C67409}"/>
    <cellStyle name="Normal 73 5" xfId="46397" xr:uid="{40E3312A-E270-4A58-8043-A08B9598009E}"/>
    <cellStyle name="Normal 73 6" xfId="46398" xr:uid="{1DB7290F-5852-4161-945D-16C390A65C7B}"/>
    <cellStyle name="Normal 74" xfId="44742" xr:uid="{C51B9151-C05D-4717-B8B2-FB84D2253013}"/>
    <cellStyle name="Normal 74 2" xfId="44743" xr:uid="{BDA378B0-FB50-4CA2-8619-5A7658C3F38B}"/>
    <cellStyle name="Normal 74 2 2" xfId="46399" xr:uid="{0DA4A4BD-472F-42F1-BAC1-FE6213F8C6A5}"/>
    <cellStyle name="Normal 74 2 3" xfId="46400" xr:uid="{2B71A225-962B-4B80-BDB7-42D1AD5F2474}"/>
    <cellStyle name="Normal 74 2 4" xfId="46401" xr:uid="{CD265F11-DAF8-4F20-AA3A-2E0AE226EAA1}"/>
    <cellStyle name="Normal 74 2 5" xfId="46402" xr:uid="{BD5259AE-3375-4C2C-82BF-DDAF507ACF0B}"/>
    <cellStyle name="Normal 74 3" xfId="46403" xr:uid="{68C424B2-5CC0-47E6-9255-DF69C4D1385B}"/>
    <cellStyle name="Normal 74 4" xfId="46404" xr:uid="{3D763C1C-E551-4ED8-BC58-48B8D2583923}"/>
    <cellStyle name="Normal 74 5" xfId="46405" xr:uid="{8B4B828F-386C-4DCB-9420-EDE2BDD41F40}"/>
    <cellStyle name="Normal 74 6" xfId="46406" xr:uid="{A14C9444-DED2-435B-A4E0-C2326E3368BC}"/>
    <cellStyle name="Normal 75" xfId="44744" xr:uid="{BC463529-0638-48E0-B071-CBC832EEFE15}"/>
    <cellStyle name="Normal 75 2" xfId="44745" xr:uid="{270098C5-4FA4-4DF9-8DA8-06FF536EA3A9}"/>
    <cellStyle name="Normal 75 2 2" xfId="46407" xr:uid="{5FC17680-A515-42DA-B92B-1B4F26D8A139}"/>
    <cellStyle name="Normal 75 2 3" xfId="46408" xr:uid="{E45D40BF-207C-41BB-BC1B-0ACD5DB1ED60}"/>
    <cellStyle name="Normal 75 2 4" xfId="46409" xr:uid="{97D96987-CCBA-4635-AED1-1D0AC81A58FA}"/>
    <cellStyle name="Normal 75 2 5" xfId="46410" xr:uid="{7DF734B0-7629-4A19-B593-D4EBC1B2AE08}"/>
    <cellStyle name="Normal 75 3" xfId="46411" xr:uid="{3631D3AA-5AC8-4108-9C30-00BA8AEA01FB}"/>
    <cellStyle name="Normal 75 4" xfId="46412" xr:uid="{D0CFDE01-3949-4B22-85A7-49F2C6BD0519}"/>
    <cellStyle name="Normal 75 5" xfId="46413" xr:uid="{3782DE2D-44A5-4E36-9C4E-D7F10C751CE9}"/>
    <cellStyle name="Normal 75 6" xfId="46414" xr:uid="{0FBDA513-2D53-4B18-A277-8A05CA4AB03F}"/>
    <cellStyle name="Normal 76" xfId="44746" xr:uid="{51D52FFF-F8EE-4EFB-ABC5-D5EE24C08D6F}"/>
    <cellStyle name="Normal 76 2" xfId="44747" xr:uid="{4F68C9F3-E6D8-4FCC-B524-55A0EDA22128}"/>
    <cellStyle name="Normal 76 2 2" xfId="46415" xr:uid="{7929FAC4-B883-47FB-994F-2BB12362CE36}"/>
    <cellStyle name="Normal 76 2 3" xfId="46416" xr:uid="{64D862A6-DDB0-476C-952C-B9047A70F7BC}"/>
    <cellStyle name="Normal 76 2 4" xfId="46417" xr:uid="{C531A4E5-F809-4375-8B3D-FD65DFEB5D0C}"/>
    <cellStyle name="Normal 76 2 5" xfId="46418" xr:uid="{B60EC247-099F-421E-898C-739EB3D81C66}"/>
    <cellStyle name="Normal 76 3" xfId="46419" xr:uid="{DA8FF07B-6891-434C-A216-9627DFB55DDC}"/>
    <cellStyle name="Normal 76 4" xfId="46420" xr:uid="{3F35D5EB-A253-44CE-AB9C-4741099DDACA}"/>
    <cellStyle name="Normal 76 5" xfId="46421" xr:uid="{53D0023E-BB82-434E-9BEA-4D88E0918F48}"/>
    <cellStyle name="Normal 76 6" xfId="46422" xr:uid="{35A55DD0-6291-4089-9492-2FCD49C981EC}"/>
    <cellStyle name="Normal 77" xfId="44748" xr:uid="{B78A508C-1DE2-43C6-A5F9-901BCB30D2B9}"/>
    <cellStyle name="Normal 77 2" xfId="44749" xr:uid="{1FB5AA3A-5111-4A95-9F92-F63C58011D3C}"/>
    <cellStyle name="Normal 77 2 2" xfId="46423" xr:uid="{D7EE5AB0-646D-408C-A20F-ECD09283BBD6}"/>
    <cellStyle name="Normal 77 2 3" xfId="46424" xr:uid="{EC0968B4-D184-4645-BB3C-100E37C06401}"/>
    <cellStyle name="Normal 77 2 4" xfId="46425" xr:uid="{94F49B93-F7AA-403A-A36E-05D6BA7C6971}"/>
    <cellStyle name="Normal 77 2 5" xfId="46426" xr:uid="{72DF62F2-4D55-4E26-985A-B5E20502ECE2}"/>
    <cellStyle name="Normal 77 3" xfId="46427" xr:uid="{6B90ABCB-DFCF-468D-B486-6F25690053B1}"/>
    <cellStyle name="Normal 77 4" xfId="46428" xr:uid="{1EEF4EC5-E723-49AB-AE3C-A84205243A80}"/>
    <cellStyle name="Normal 77 5" xfId="46429" xr:uid="{96724A19-046A-4695-8D4C-989A6E458941}"/>
    <cellStyle name="Normal 77 6" xfId="46430" xr:uid="{26D6A432-097B-41A8-8AA8-4F165A55CAF6}"/>
    <cellStyle name="Normal 78" xfId="44750" xr:uid="{F20ED6B8-AD5A-47E7-8098-ECF8A003D3DA}"/>
    <cellStyle name="Normal 78 2" xfId="46431" xr:uid="{3EB69332-D23E-4840-BD76-F9064BDA36A2}"/>
    <cellStyle name="Normal 78 2 2" xfId="46432" xr:uid="{0F9A634A-FB7B-4162-966A-EC5B59887F66}"/>
    <cellStyle name="Normal 78 2 3" xfId="46433" xr:uid="{445001EF-7667-4698-94B2-9D0E4CEF4375}"/>
    <cellStyle name="Normal 78 2 4" xfId="46434" xr:uid="{DAC37221-FF08-4067-A052-5BB420F6C2F3}"/>
    <cellStyle name="Normal 78 2 5" xfId="46435" xr:uid="{549BAF43-DEAA-4CE6-9926-9BBBDCCE0938}"/>
    <cellStyle name="Normal 78 3" xfId="46436" xr:uid="{ECE5C83B-CF8D-451E-9C48-19D2E8FC5A24}"/>
    <cellStyle name="Normal 78 4" xfId="46437" xr:uid="{891DD5CE-FCC0-4E67-BBBE-D0FB20299679}"/>
    <cellStyle name="Normal 78 5" xfId="46438" xr:uid="{B50986D9-AAD1-4E8F-B7AD-2564C97B512E}"/>
    <cellStyle name="Normal 78 6" xfId="46439" xr:uid="{E29FC7F7-F465-4E59-A733-FE71C6C0B3C9}"/>
    <cellStyle name="Normal 79" xfId="44751" xr:uid="{60CFC32B-6D54-49C6-A789-AC6FBBEF8FEF}"/>
    <cellStyle name="Normal 79 2" xfId="46440" xr:uid="{EFCAB209-9EE3-4EC9-8031-AAF1B3E345C8}"/>
    <cellStyle name="Normal 79 2 2" xfId="46441" xr:uid="{114A061E-9506-44AE-9266-30435734BF3F}"/>
    <cellStyle name="Normal 79 2 3" xfId="46442" xr:uid="{63F04590-4696-4446-A6D0-2D9923A8F442}"/>
    <cellStyle name="Normal 79 2 4" xfId="46443" xr:uid="{49C06295-3706-464F-8EE0-4E3036C545A0}"/>
    <cellStyle name="Normal 79 2 5" xfId="46444" xr:uid="{98376389-2532-445E-8A6D-9BCA77A83AAC}"/>
    <cellStyle name="Normal 79 3" xfId="46445" xr:uid="{387CDE07-7225-46DC-A2B6-A49C0B3E052F}"/>
    <cellStyle name="Normal 79 4" xfId="46446" xr:uid="{7406F8A4-1B56-4478-A43F-D9FD552FD852}"/>
    <cellStyle name="Normal 79 5" xfId="46447" xr:uid="{561AFF21-9B20-40DA-AE29-206197EDD206}"/>
    <cellStyle name="Normal 79 6" xfId="46448" xr:uid="{E65FE5C2-DEDD-407B-9292-24036B3064A5}"/>
    <cellStyle name="Normal 8" xfId="511" xr:uid="{FBF6AE6E-DBF0-4792-820B-81E9B5AEAA23}"/>
    <cellStyle name="Normal 8 10" xfId="6025" xr:uid="{EFE53B0E-D9AB-4A2D-86FE-4E1AE6BFCACA}"/>
    <cellStyle name="Normal 8 10 2" xfId="6026" xr:uid="{2F607A5E-5FDE-43A4-BC50-10007020EC24}"/>
    <cellStyle name="Normal 8 10 2 2" xfId="27244" xr:uid="{76C04748-C432-4ECA-A16B-1ED4A2E70065}"/>
    <cellStyle name="Normal 8 10 2 2 2" xfId="27245" xr:uid="{B8FF1971-EEEF-4147-8550-5495219F4A1B}"/>
    <cellStyle name="Normal 8 10 2 3" xfId="27246" xr:uid="{3810BB2F-4909-4E02-BAAE-06DE7CDB12D1}"/>
    <cellStyle name="Normal 8 10 3" xfId="6027" xr:uid="{AF990DD1-2626-46C0-B2FC-90C1A5082CF6}"/>
    <cellStyle name="Normal 8 10 3 2" xfId="27247" xr:uid="{28D36A01-F67D-4E70-9A03-96E3D616AD8B}"/>
    <cellStyle name="Normal 8 10 3 2 2" xfId="27248" xr:uid="{EC96C276-A933-4942-97F4-F3A27487D1A0}"/>
    <cellStyle name="Normal 8 10 3 3" xfId="27249" xr:uid="{8CE0BF16-0CE1-4960-810B-312D6ADB42D2}"/>
    <cellStyle name="Normal 8 10 4" xfId="27250" xr:uid="{9E10B3B3-CA7A-4AF8-AC08-DB4D2FC89454}"/>
    <cellStyle name="Normal 8 10 4 2" xfId="27251" xr:uid="{0E1B3A4A-3620-45CC-8630-84FBC4113532}"/>
    <cellStyle name="Normal 8 10 5" xfId="27252" xr:uid="{B40196CE-268D-4C67-9373-0B769050036F}"/>
    <cellStyle name="Normal 8 11" xfId="6028" xr:uid="{0B097478-E79C-44AD-9DC9-DBE89DC67AC8}"/>
    <cellStyle name="Normal 8 11 2" xfId="6029" xr:uid="{FD4E29FA-4909-4FC1-A3E8-6F0B77D72D67}"/>
    <cellStyle name="Normal 8 11 2 2" xfId="27253" xr:uid="{831F95AD-A959-4ECA-93D2-40258C26D004}"/>
    <cellStyle name="Normal 8 11 2 2 2" xfId="27254" xr:uid="{9C764A4F-F3F3-4AB9-AD9A-B0194358ED00}"/>
    <cellStyle name="Normal 8 11 2 3" xfId="27255" xr:uid="{315C03CB-C9E7-47C2-9EF3-5A5B76ADA48F}"/>
    <cellStyle name="Normal 8 11 3" xfId="6030" xr:uid="{9D204F7A-876B-4B74-B70A-9792B545C052}"/>
    <cellStyle name="Normal 8 11 3 2" xfId="27256" xr:uid="{D419AB3F-2627-45AB-B9E9-29F6690A511E}"/>
    <cellStyle name="Normal 8 11 3 2 2" xfId="27257" xr:uid="{43DF31B0-8FB3-42A0-8C30-6D56A32C8A1F}"/>
    <cellStyle name="Normal 8 11 3 3" xfId="27258" xr:uid="{6E0A48B6-66ED-4BF3-9864-E72491B93707}"/>
    <cellStyle name="Normal 8 11 4" xfId="27259" xr:uid="{ECDCD688-20A1-4234-B70C-0031DCC57CC5}"/>
    <cellStyle name="Normal 8 11 4 2" xfId="27260" xr:uid="{F92D693E-BDAE-4D8A-AA73-7B227A65DBA1}"/>
    <cellStyle name="Normal 8 11 5" xfId="27261" xr:uid="{B596205F-7E46-48AB-8BB5-4959D6B39C1A}"/>
    <cellStyle name="Normal 8 12" xfId="6031" xr:uid="{0FFDD8BB-5F66-4D0D-94C3-4C1AAE486AF6}"/>
    <cellStyle name="Normal 8 12 2" xfId="6032" xr:uid="{1BEC2B1C-55F5-49A1-8693-BF3CDF23AB7A}"/>
    <cellStyle name="Normal 8 12 2 2" xfId="27262" xr:uid="{FB72C18F-7C0B-4F1F-890B-E52B2C5BA04F}"/>
    <cellStyle name="Normal 8 12 2 2 2" xfId="27263" xr:uid="{3AAB3F2C-0237-4B4B-A88B-23C19267CF46}"/>
    <cellStyle name="Normal 8 12 2 3" xfId="27264" xr:uid="{11E58F8A-9D36-4A24-AFF4-F93380566980}"/>
    <cellStyle name="Normal 8 12 3" xfId="6033" xr:uid="{89FCA781-E56E-4ECC-BDCA-95271E94C118}"/>
    <cellStyle name="Normal 8 12 3 2" xfId="27265" xr:uid="{8106C4C3-5FEF-426F-8176-F6BE33F91A96}"/>
    <cellStyle name="Normal 8 12 3 2 2" xfId="27266" xr:uid="{B6D59EE2-E35B-46E7-8C69-F3D9E2C18827}"/>
    <cellStyle name="Normal 8 12 3 3" xfId="27267" xr:uid="{DCD3F00E-6FAD-4309-8D55-F2EFEE852DB1}"/>
    <cellStyle name="Normal 8 12 4" xfId="27268" xr:uid="{FCC11E1D-B13C-4FE2-9CAE-1128C34B12A1}"/>
    <cellStyle name="Normal 8 12 4 2" xfId="27269" xr:uid="{CA5128FF-4E74-4EFA-AA88-7A8F0404F872}"/>
    <cellStyle name="Normal 8 12 5" xfId="27270" xr:uid="{37266BE8-3B76-44CF-A6DC-F60AFFBAD038}"/>
    <cellStyle name="Normal 8 13" xfId="6034" xr:uid="{3A323C2B-0E7C-4374-93BA-8EB0EF625431}"/>
    <cellStyle name="Normal 8 13 2" xfId="6035" xr:uid="{46F66E6E-537B-49C9-958E-7939F81A7926}"/>
    <cellStyle name="Normal 8 13 2 2" xfId="27271" xr:uid="{1D3FF792-23AC-4DCB-8656-EF8A2A0CC136}"/>
    <cellStyle name="Normal 8 13 2 2 2" xfId="27272" xr:uid="{D74EE932-B76D-4E68-B2A5-6A057F6EC045}"/>
    <cellStyle name="Normal 8 13 2 3" xfId="27273" xr:uid="{D6EC1466-E137-4DEB-9503-E1AE096DFA5E}"/>
    <cellStyle name="Normal 8 13 3" xfId="6036" xr:uid="{F859F2CB-B67A-4F76-AAD6-B6BBDD349057}"/>
    <cellStyle name="Normal 8 13 3 2" xfId="27274" xr:uid="{BA8619E8-CBCD-474D-A2D0-FE6A83F76D4D}"/>
    <cellStyle name="Normal 8 13 3 2 2" xfId="27275" xr:uid="{2A4B0D5F-17D1-48F8-AF9B-84DAEFC1F581}"/>
    <cellStyle name="Normal 8 13 3 3" xfId="27276" xr:uid="{34BAC64B-E6D3-464D-AE9E-E7925FB44E82}"/>
    <cellStyle name="Normal 8 13 4" xfId="27277" xr:uid="{8E2AAE77-7077-4772-8B09-E2B88B1E1495}"/>
    <cellStyle name="Normal 8 13 4 2" xfId="27278" xr:uid="{A6CCFCF6-92CE-4B97-AD0C-213C808927CB}"/>
    <cellStyle name="Normal 8 13 5" xfId="27279" xr:uid="{928094EC-F967-47BC-A93C-25D86EC3BDB8}"/>
    <cellStyle name="Normal 8 14" xfId="6037" xr:uid="{AB3A414F-011A-428E-B94A-030388406832}"/>
    <cellStyle name="Normal 8 14 2" xfId="6038" xr:uid="{0E23199A-E40F-4AD9-B4DF-7CB2B21DF3B9}"/>
    <cellStyle name="Normal 8 14 2 2" xfId="27280" xr:uid="{D8C3146C-7197-4E79-8AD9-530172D6F059}"/>
    <cellStyle name="Normal 8 14 2 2 2" xfId="27281" xr:uid="{5C275BBF-03B0-476C-B389-CC7FF34AEDDA}"/>
    <cellStyle name="Normal 8 14 2 3" xfId="27282" xr:uid="{084E03C2-7761-40C3-B3E6-C5C5043CF059}"/>
    <cellStyle name="Normal 8 14 3" xfId="6039" xr:uid="{2A50FE3D-78A1-4AB0-B5BB-609728AE5AE9}"/>
    <cellStyle name="Normal 8 14 3 2" xfId="27283" xr:uid="{A5BA249D-182C-4A4E-9536-CD261B4D2590}"/>
    <cellStyle name="Normal 8 14 3 2 2" xfId="27284" xr:uid="{E602E2F5-F72E-496E-856B-001BC75D07F1}"/>
    <cellStyle name="Normal 8 14 3 3" xfId="27285" xr:uid="{96363380-55EA-4231-96F0-6E5C0CF6BC64}"/>
    <cellStyle name="Normal 8 14 4" xfId="27286" xr:uid="{22DAE2F5-ADB2-429C-B74A-89A3C52A7AE5}"/>
    <cellStyle name="Normal 8 14 4 2" xfId="27287" xr:uid="{E07682C9-7BFD-4D22-B41C-AEDEAA456755}"/>
    <cellStyle name="Normal 8 14 5" xfId="27288" xr:uid="{347A862A-A7BE-43A6-B4D2-3BC9F03859FD}"/>
    <cellStyle name="Normal 8 15" xfId="6040" xr:uid="{49DE2E5B-C709-40E7-915C-A7960B987469}"/>
    <cellStyle name="Normal 8 15 2" xfId="6041" xr:uid="{2632D228-3B2D-4AB1-931F-0889FCFA9996}"/>
    <cellStyle name="Normal 8 15 2 2" xfId="27289" xr:uid="{CC3B6D68-0BA2-4F8A-B2E0-904A93C4207E}"/>
    <cellStyle name="Normal 8 15 2 2 2" xfId="27290" xr:uid="{04F12D3F-95D4-46FE-BC63-5DA1DB3CE3D2}"/>
    <cellStyle name="Normal 8 15 2 3" xfId="27291" xr:uid="{6A49D6ED-F7FD-4166-940F-FA365B7A1676}"/>
    <cellStyle name="Normal 8 15 3" xfId="6042" xr:uid="{D23E77FB-07AA-4530-81C7-83271DA2E589}"/>
    <cellStyle name="Normal 8 15 3 2" xfId="27292" xr:uid="{B100AA9C-BA3B-4947-BE17-043F5FC90328}"/>
    <cellStyle name="Normal 8 15 3 2 2" xfId="27293" xr:uid="{949F35E3-CA2E-4B73-81BC-4CD75C25B4D3}"/>
    <cellStyle name="Normal 8 15 3 3" xfId="27294" xr:uid="{5476EBE3-AC0E-4FAC-B65F-B7A4B2335A61}"/>
    <cellStyle name="Normal 8 15 4" xfId="27295" xr:uid="{DA0B5B99-9658-4EBD-A1C1-BC49369E6BB2}"/>
    <cellStyle name="Normal 8 15 4 2" xfId="27296" xr:uid="{3B0C8717-F3E8-4227-8DFF-BE7C99633836}"/>
    <cellStyle name="Normal 8 15 5" xfId="27297" xr:uid="{45808AD7-1504-4552-AA86-3869D17AA6C6}"/>
    <cellStyle name="Normal 8 16" xfId="6043" xr:uid="{8801E032-6152-4872-9849-E6644444217F}"/>
    <cellStyle name="Normal 8 16 2" xfId="6044" xr:uid="{08D54595-1E54-4663-AC54-AAC381D5AF6E}"/>
    <cellStyle name="Normal 8 16 2 2" xfId="27298" xr:uid="{AC70ACFD-62C7-4ACC-98DC-8492B260FE6F}"/>
    <cellStyle name="Normal 8 16 2 2 2" xfId="27299" xr:uid="{BB20963A-AF05-424C-B253-91BD271460BB}"/>
    <cellStyle name="Normal 8 16 2 3" xfId="27300" xr:uid="{0A307DC2-F2FF-4736-AFC2-786E1CE368F3}"/>
    <cellStyle name="Normal 8 16 3" xfId="6045" xr:uid="{FA2F9250-A326-4DC6-8FCA-2BA4C18760A5}"/>
    <cellStyle name="Normal 8 16 3 2" xfId="27301" xr:uid="{10D63FE6-1AFE-4638-B34C-A1C9A21E0F51}"/>
    <cellStyle name="Normal 8 16 3 2 2" xfId="27302" xr:uid="{0E5B413A-44E2-47B3-A298-882884D296F8}"/>
    <cellStyle name="Normal 8 16 3 3" xfId="27303" xr:uid="{8114EC4C-5B5B-4D9F-A6C7-3B6B48C9815C}"/>
    <cellStyle name="Normal 8 16 4" xfId="27304" xr:uid="{160B2490-4384-4B3F-A832-843E62189729}"/>
    <cellStyle name="Normal 8 16 4 2" xfId="27305" xr:uid="{85548F0E-0A3B-45FB-8508-B5895E35A0F7}"/>
    <cellStyle name="Normal 8 16 5" xfId="27306" xr:uid="{F254056F-5378-431A-8FF7-F9514F79947F}"/>
    <cellStyle name="Normal 8 17" xfId="6046" xr:uid="{38E6468C-28FF-48B1-AD48-3FD3C9C8744F}"/>
    <cellStyle name="Normal 8 17 2" xfId="6047" xr:uid="{42B6C595-1ED5-49D4-857B-2D7D7BC2DD5C}"/>
    <cellStyle name="Normal 8 17 2 2" xfId="27307" xr:uid="{E8125CF6-9D89-4B03-BDF6-13E2496B922F}"/>
    <cellStyle name="Normal 8 17 2 2 2" xfId="27308" xr:uid="{06164D53-D798-4C97-A6C7-8B7EEFAA510F}"/>
    <cellStyle name="Normal 8 17 2 3" xfId="27309" xr:uid="{BF652F94-4D7D-43F0-945E-A0F5FC32C3D6}"/>
    <cellStyle name="Normal 8 17 3" xfId="6048" xr:uid="{98FFD9FF-6FB9-46CB-9B27-961E504F85F1}"/>
    <cellStyle name="Normal 8 17 3 2" xfId="27310" xr:uid="{2B4AC139-85F7-4F86-90F3-1D41745E83F2}"/>
    <cellStyle name="Normal 8 17 3 2 2" xfId="27311" xr:uid="{4115E5EE-BB97-4C5C-8DE0-7F57A437FB01}"/>
    <cellStyle name="Normal 8 17 3 3" xfId="27312" xr:uid="{B60EB291-5BF1-49FB-BE50-1372EC0D8BC1}"/>
    <cellStyle name="Normal 8 17 4" xfId="27313" xr:uid="{A12AA884-209E-4E4E-A6F5-5DE43C8AFFEC}"/>
    <cellStyle name="Normal 8 17 4 2" xfId="27314" xr:uid="{59397899-3652-4649-8A3E-807AD48EAA5B}"/>
    <cellStyle name="Normal 8 17 5" xfId="27315" xr:uid="{EE36EA37-1A71-4DD6-B7A7-A575AD2B781E}"/>
    <cellStyle name="Normal 8 18" xfId="6049" xr:uid="{5920E615-638C-4735-A190-19F8A7F6CB5D}"/>
    <cellStyle name="Normal 8 18 2" xfId="6050" xr:uid="{9B76C99A-E237-44B2-AA6C-F50BC271345E}"/>
    <cellStyle name="Normal 8 18 2 2" xfId="27316" xr:uid="{12DD9C6D-9EEC-4BD4-A72D-4A021584ECFE}"/>
    <cellStyle name="Normal 8 18 2 2 2" xfId="27317" xr:uid="{069B3032-435F-4C61-BEBB-23FC59EE2B03}"/>
    <cellStyle name="Normal 8 18 2 3" xfId="27318" xr:uid="{9D85F2FB-DE1C-4743-AA29-8E84B61A49F6}"/>
    <cellStyle name="Normal 8 18 3" xfId="6051" xr:uid="{DBC69784-3712-4889-AA2D-A5BEFC2093C9}"/>
    <cellStyle name="Normal 8 18 3 2" xfId="27319" xr:uid="{5FE11887-3501-4ECD-B96E-F80A314F90C8}"/>
    <cellStyle name="Normal 8 18 3 2 2" xfId="27320" xr:uid="{54E654D5-C37D-4304-9169-6C0CAFE77C6E}"/>
    <cellStyle name="Normal 8 18 3 3" xfId="27321" xr:uid="{8BCB8E9A-D29F-43D2-9572-8D577D6E6DC2}"/>
    <cellStyle name="Normal 8 18 4" xfId="27322" xr:uid="{8453E73B-C8E8-4186-B71A-254AF743FD40}"/>
    <cellStyle name="Normal 8 18 4 2" xfId="27323" xr:uid="{EF69EAA2-FFA3-40BD-BF8E-9F83E3AB1108}"/>
    <cellStyle name="Normal 8 18 5" xfId="27324" xr:uid="{D28E5C4A-F52A-40F6-8AE8-34C3E11841DC}"/>
    <cellStyle name="Normal 8 19" xfId="6052" xr:uid="{5B532A28-DB33-475D-9BA8-AF8FFF4EDD25}"/>
    <cellStyle name="Normal 8 19 2" xfId="6053" xr:uid="{80F133E7-E92A-464B-94DC-A9A9EB2E7E2F}"/>
    <cellStyle name="Normal 8 19 2 2" xfId="27325" xr:uid="{5AE00741-5CC4-4078-BC34-5CB5F4F261EE}"/>
    <cellStyle name="Normal 8 19 2 2 2" xfId="27326" xr:uid="{C0D37D92-9B53-409C-A1D6-C13DA8F28D61}"/>
    <cellStyle name="Normal 8 19 2 3" xfId="27327" xr:uid="{2E3C24C2-7596-46F3-ACCA-A5D6982EB01B}"/>
    <cellStyle name="Normal 8 19 3" xfId="6054" xr:uid="{511ED26C-1905-4AFA-A8CD-32FBCDBD6346}"/>
    <cellStyle name="Normal 8 19 3 2" xfId="27328" xr:uid="{5127B718-CA66-4558-954D-0BDACB769939}"/>
    <cellStyle name="Normal 8 19 3 2 2" xfId="27329" xr:uid="{81EA8805-E0C6-41B8-80CE-C2C7EAF9C0D7}"/>
    <cellStyle name="Normal 8 19 3 3" xfId="27330" xr:uid="{929E1A73-70D6-43FB-8BE7-9ABCE05FCBD1}"/>
    <cellStyle name="Normal 8 19 4" xfId="27331" xr:uid="{7191C08A-743E-42D4-9F72-F7EC88D38213}"/>
    <cellStyle name="Normal 8 19 4 2" xfId="27332" xr:uid="{823006E1-10FE-4D9B-8D61-D101B2A49562}"/>
    <cellStyle name="Normal 8 19 5" xfId="27333" xr:uid="{CBD8F2DD-6379-4CBA-BC8C-5B313377B9C9}"/>
    <cellStyle name="Normal 8 2" xfId="6055" xr:uid="{674FEED5-5DDC-47D8-911A-0C6E31246D8B}"/>
    <cellStyle name="Normal 8 2 10" xfId="6056" xr:uid="{57097A79-470F-41AE-B44C-9BFD7D9A368A}"/>
    <cellStyle name="Normal 8 2 10 10" xfId="27334" xr:uid="{5B327B31-BF5C-4D15-8F5C-AD4845C19FBC}"/>
    <cellStyle name="Normal 8 2 10 11" xfId="27335" xr:uid="{AD80EA32-02A3-4119-BBFC-A7EA79827470}"/>
    <cellStyle name="Normal 8 2 10 12" xfId="27336" xr:uid="{E649A200-33F4-4D54-BF10-FE5874FE24C5}"/>
    <cellStyle name="Normal 8 2 10 13" xfId="27337" xr:uid="{E9724FE2-EE51-446F-AE34-A0A9342E4D44}"/>
    <cellStyle name="Normal 8 2 10 14" xfId="27338" xr:uid="{A7B69EC0-A0A3-452B-AA5F-D7713560A160}"/>
    <cellStyle name="Normal 8 2 10 15" xfId="27339" xr:uid="{3935099B-9F13-4270-A178-8263F3F7B58E}"/>
    <cellStyle name="Normal 8 2 10 16" xfId="27340" xr:uid="{EC47731F-F965-4C86-BDE7-5FFE5E3FCFD5}"/>
    <cellStyle name="Normal 8 2 10 17" xfId="27341" xr:uid="{D64671C9-7D16-4DBC-AD7F-073A2C569BE3}"/>
    <cellStyle name="Normal 8 2 10 18" xfId="27342" xr:uid="{B61C9E5D-93B8-4C54-B438-D43CA2CC0451}"/>
    <cellStyle name="Normal 8 2 10 19" xfId="27343" xr:uid="{21C4CE13-D321-4BCB-8A5B-68DF333E8BC1}"/>
    <cellStyle name="Normal 8 2 10 2" xfId="6057" xr:uid="{84A78153-FD5F-470B-B57B-5D691C039BBC}"/>
    <cellStyle name="Normal 8 2 10 20" xfId="27344" xr:uid="{EFEB807E-914B-4905-88DB-9843DD17CC8C}"/>
    <cellStyle name="Normal 8 2 10 21" xfId="27345" xr:uid="{1E93CAC1-35C6-4781-B6D3-F9070F16FEF4}"/>
    <cellStyle name="Normal 8 2 10 22" xfId="27346" xr:uid="{CDFE5942-AAB1-43ED-B8AE-8E46C96ACCDB}"/>
    <cellStyle name="Normal 8 2 10 23" xfId="27347" xr:uid="{5AD5AE00-EC7B-42F7-A678-28D5DAD78261}"/>
    <cellStyle name="Normal 8 2 10 24" xfId="27348" xr:uid="{48199157-728A-4503-AFA8-BE06F49766BB}"/>
    <cellStyle name="Normal 8 2 10 25" xfId="27349" xr:uid="{198C6DE9-305E-4C27-BB3E-CF215A130B83}"/>
    <cellStyle name="Normal 8 2 10 26" xfId="27350" xr:uid="{DCBFF1F3-EC0B-44C6-B61D-6EC5AC9186CB}"/>
    <cellStyle name="Normal 8 2 10 27" xfId="27351" xr:uid="{768BE95B-9AC1-4AFA-BFDC-E5D34A8DC6B3}"/>
    <cellStyle name="Normal 8 2 10 28" xfId="27352" xr:uid="{51CEDD66-3E00-4A24-A5C9-2004EF197E51}"/>
    <cellStyle name="Normal 8 2 10 29" xfId="27353" xr:uid="{94C42E7E-DF2E-470B-A961-513C60C084F2}"/>
    <cellStyle name="Normal 8 2 10 3" xfId="27354" xr:uid="{529CFB3D-FA04-4187-B5A9-ECBE8D56402D}"/>
    <cellStyle name="Normal 8 2 10 30" xfId="27355" xr:uid="{BD51C49E-F767-4930-BBF9-BD8B136374A3}"/>
    <cellStyle name="Normal 8 2 10 31" xfId="27356" xr:uid="{BA4630BC-A6B3-4815-913D-90974FD6CFBF}"/>
    <cellStyle name="Normal 8 2 10 4" xfId="27357" xr:uid="{037C7096-C794-4791-AE62-5649CAAF425C}"/>
    <cellStyle name="Normal 8 2 10 5" xfId="27358" xr:uid="{8C91399E-132D-4783-9334-20251A8C659E}"/>
    <cellStyle name="Normal 8 2 10 6" xfId="27359" xr:uid="{F9CFEBB2-9562-4E6B-8DF2-0B30C9CB6721}"/>
    <cellStyle name="Normal 8 2 10 7" xfId="27360" xr:uid="{B45105E9-5009-47AC-96E5-B48955FD2015}"/>
    <cellStyle name="Normal 8 2 10 8" xfId="27361" xr:uid="{637DAEFC-5D79-4548-BC56-5FD35115BF80}"/>
    <cellStyle name="Normal 8 2 10 9" xfId="27362" xr:uid="{2BEA812C-C14E-49D6-B5C8-0FD524009344}"/>
    <cellStyle name="Normal 8 2 11" xfId="6058" xr:uid="{270D17A6-B2EF-4022-A034-CEC9D6C4A521}"/>
    <cellStyle name="Normal 8 2 11 10" xfId="27363" xr:uid="{000F736A-2C56-4BCE-B360-2E8A9A1EF58E}"/>
    <cellStyle name="Normal 8 2 11 11" xfId="27364" xr:uid="{367E34E4-0E35-412D-A180-5EF9BA866A1A}"/>
    <cellStyle name="Normal 8 2 11 12" xfId="27365" xr:uid="{C635135A-FC0E-41E3-9626-AC8A91879771}"/>
    <cellStyle name="Normal 8 2 11 13" xfId="27366" xr:uid="{425E11D4-7EC5-4086-B2BF-EA3A35B3D15D}"/>
    <cellStyle name="Normal 8 2 11 14" xfId="27367" xr:uid="{19B00A26-0608-4F09-A663-1F101716053A}"/>
    <cellStyle name="Normal 8 2 11 15" xfId="27368" xr:uid="{C273B512-F3A7-4716-890A-BB33061680D5}"/>
    <cellStyle name="Normal 8 2 11 16" xfId="27369" xr:uid="{2429F86F-F001-4A7B-A62C-DE57763F0AE9}"/>
    <cellStyle name="Normal 8 2 11 17" xfId="27370" xr:uid="{47AF01A6-C9A8-4FCF-A9D4-26FEFCD539D8}"/>
    <cellStyle name="Normal 8 2 11 18" xfId="27371" xr:uid="{DBDA892C-3B46-4B33-A033-1CA83D7C11FD}"/>
    <cellStyle name="Normal 8 2 11 19" xfId="27372" xr:uid="{D09BD8CD-1AF7-4B2B-89E5-AD1586471095}"/>
    <cellStyle name="Normal 8 2 11 2" xfId="6059" xr:uid="{695BD5FD-4A83-41C7-8D41-D028DB2EFEA4}"/>
    <cellStyle name="Normal 8 2 11 20" xfId="27373" xr:uid="{6E75E1CB-D37D-4005-9210-780146529AED}"/>
    <cellStyle name="Normal 8 2 11 21" xfId="27374" xr:uid="{BA3BBF3F-A010-42EE-A1F1-93DB40487E38}"/>
    <cellStyle name="Normal 8 2 11 22" xfId="27375" xr:uid="{E9E6AECA-4351-4089-90E8-C2A7BEE2147C}"/>
    <cellStyle name="Normal 8 2 11 23" xfId="27376" xr:uid="{AB71C827-CBCB-4FB1-A1CC-A41EA4E201B1}"/>
    <cellStyle name="Normal 8 2 11 24" xfId="27377" xr:uid="{3EC5FC4F-79DE-4FA7-952E-FC16E84A03C5}"/>
    <cellStyle name="Normal 8 2 11 25" xfId="27378" xr:uid="{0E0E1E71-B300-4465-A61D-B934C3268C08}"/>
    <cellStyle name="Normal 8 2 11 26" xfId="27379" xr:uid="{917F7DFF-CB09-46D6-A9F1-855DA7297763}"/>
    <cellStyle name="Normal 8 2 11 27" xfId="27380" xr:uid="{E8D15E34-84A5-4BE2-B8E2-B7413155244C}"/>
    <cellStyle name="Normal 8 2 11 28" xfId="27381" xr:uid="{2456F3BC-F2E7-4B34-85D3-82F975A1B914}"/>
    <cellStyle name="Normal 8 2 11 29" xfId="27382" xr:uid="{BCC61D39-021E-457B-B02E-0647F81C3A68}"/>
    <cellStyle name="Normal 8 2 11 3" xfId="27383" xr:uid="{A79363E7-86B9-4DB0-824C-48F2800FAA55}"/>
    <cellStyle name="Normal 8 2 11 30" xfId="27384" xr:uid="{87414582-7119-4103-9F0E-A81B416A3AA2}"/>
    <cellStyle name="Normal 8 2 11 31" xfId="27385" xr:uid="{A5234455-BEDE-4091-91B0-843E5BB1DCD5}"/>
    <cellStyle name="Normal 8 2 11 4" xfId="27386" xr:uid="{7296714A-BA74-4979-90F7-6E3ECF79CC60}"/>
    <cellStyle name="Normal 8 2 11 5" xfId="27387" xr:uid="{550CCB03-DE03-42DF-A34F-F0A856F98D03}"/>
    <cellStyle name="Normal 8 2 11 6" xfId="27388" xr:uid="{AE72923C-3815-466F-A39E-33017C69055E}"/>
    <cellStyle name="Normal 8 2 11 7" xfId="27389" xr:uid="{9BDB4B52-118F-46FF-ABFB-F05C72E91926}"/>
    <cellStyle name="Normal 8 2 11 8" xfId="27390" xr:uid="{59E77C52-804A-4B93-A196-AEA384A43DE6}"/>
    <cellStyle name="Normal 8 2 11 9" xfId="27391" xr:uid="{1A9406FC-B713-4E0B-8361-4A8CFF62BE17}"/>
    <cellStyle name="Normal 8 2 12" xfId="6060" xr:uid="{2A25E670-5978-4E18-AC48-76D2AE4EDE1F}"/>
    <cellStyle name="Normal 8 2 12 10" xfId="27392" xr:uid="{445E034E-5244-4468-BC17-D397A7188C62}"/>
    <cellStyle name="Normal 8 2 12 11" xfId="27393" xr:uid="{6F7B2F33-FCBD-4F5F-8B12-A887459B492A}"/>
    <cellStyle name="Normal 8 2 12 12" xfId="27394" xr:uid="{5061A0FF-130F-403E-A3C9-6431799B9041}"/>
    <cellStyle name="Normal 8 2 12 13" xfId="27395" xr:uid="{412B316E-8713-42B7-9F9E-B4BEB831472B}"/>
    <cellStyle name="Normal 8 2 12 14" xfId="27396" xr:uid="{4D161AD8-CD89-402B-B525-977CD3961791}"/>
    <cellStyle name="Normal 8 2 12 15" xfId="27397" xr:uid="{11ABB7AF-75BC-4F9B-AC44-C80D9E2512D6}"/>
    <cellStyle name="Normal 8 2 12 16" xfId="27398" xr:uid="{4F618D03-2B68-4F54-9AFD-19DAD9FDBDE3}"/>
    <cellStyle name="Normal 8 2 12 17" xfId="27399" xr:uid="{740D1697-0DCA-4739-B3EC-99C4C85EF8E2}"/>
    <cellStyle name="Normal 8 2 12 18" xfId="27400" xr:uid="{841927E5-2385-4E49-A17C-9566EB27304C}"/>
    <cellStyle name="Normal 8 2 12 19" xfId="27401" xr:uid="{FA86B839-DD78-44FF-929A-9382B5C4CC4E}"/>
    <cellStyle name="Normal 8 2 12 2" xfId="6061" xr:uid="{8BE075E5-6EBB-41BE-A886-4E52432BCF90}"/>
    <cellStyle name="Normal 8 2 12 20" xfId="27402" xr:uid="{D2B55EE1-2573-4246-865E-12E097B86FAC}"/>
    <cellStyle name="Normal 8 2 12 21" xfId="27403" xr:uid="{2023C0A2-0C3F-43CB-B8D6-0C7E73B74D0A}"/>
    <cellStyle name="Normal 8 2 12 22" xfId="27404" xr:uid="{90A42CF2-E7E5-43FD-93D9-2F3DBF02023A}"/>
    <cellStyle name="Normal 8 2 12 23" xfId="27405" xr:uid="{E24D7E14-CF49-45D6-9927-91B1486567EB}"/>
    <cellStyle name="Normal 8 2 12 24" xfId="27406" xr:uid="{7A7F3378-F72A-4B93-9A2A-0148034A56D6}"/>
    <cellStyle name="Normal 8 2 12 25" xfId="27407" xr:uid="{73C893C7-3364-426D-A7D7-89EA5156CA14}"/>
    <cellStyle name="Normal 8 2 12 26" xfId="27408" xr:uid="{68A94318-1826-4CCD-A890-6A55060E58B4}"/>
    <cellStyle name="Normal 8 2 12 27" xfId="27409" xr:uid="{FFE25793-2C50-4403-91B2-28030010A4AF}"/>
    <cellStyle name="Normal 8 2 12 28" xfId="27410" xr:uid="{B2FBFA1C-CA6F-40E2-B610-526805D431B4}"/>
    <cellStyle name="Normal 8 2 12 29" xfId="27411" xr:uid="{B1044AFE-725D-4723-AEAC-BC4647BB57F6}"/>
    <cellStyle name="Normal 8 2 12 3" xfId="27412" xr:uid="{BDC89454-4E83-46F4-B94D-1DA4DA51DFBA}"/>
    <cellStyle name="Normal 8 2 12 30" xfId="27413" xr:uid="{77CC0410-8F06-465E-875B-C147C605BB8D}"/>
    <cellStyle name="Normal 8 2 12 31" xfId="27414" xr:uid="{27BC437F-14F8-4705-A9E7-B4C83D42387E}"/>
    <cellStyle name="Normal 8 2 12 4" xfId="27415" xr:uid="{68D349A6-B70A-4662-B5F8-B7D13585743D}"/>
    <cellStyle name="Normal 8 2 12 5" xfId="27416" xr:uid="{F463A1AD-0259-4DBF-ACAD-13A679072A14}"/>
    <cellStyle name="Normal 8 2 12 6" xfId="27417" xr:uid="{1D98FA8C-ACB4-4231-8A0B-A6ACE62666EF}"/>
    <cellStyle name="Normal 8 2 12 7" xfId="27418" xr:uid="{961868AC-5F80-4ABA-8FC0-B7EBD8A091CF}"/>
    <cellStyle name="Normal 8 2 12 8" xfId="27419" xr:uid="{54564B93-18EE-4D97-8589-0EBC6369DA65}"/>
    <cellStyle name="Normal 8 2 12 9" xfId="27420" xr:uid="{C049D1B6-5C88-476C-9154-255528B3A775}"/>
    <cellStyle name="Normal 8 2 13" xfId="6062" xr:uid="{67C651B7-C79F-4009-B4AA-8C677DD47D17}"/>
    <cellStyle name="Normal 8 2 13 10" xfId="6063" xr:uid="{C1B1D069-12CF-47D1-8F4A-F0E6A69121EC}"/>
    <cellStyle name="Normal 8 2 13 11" xfId="27421" xr:uid="{D24FE15D-16A8-495A-8106-E4D8CDE2BC0A}"/>
    <cellStyle name="Normal 8 2 13 12" xfId="27422" xr:uid="{7DA8ABFC-3A81-4DA0-B470-EC5B309ED9B3}"/>
    <cellStyle name="Normal 8 2 13 13" xfId="27423" xr:uid="{12182EC7-8F30-4C2E-AA03-37AE39752504}"/>
    <cellStyle name="Normal 8 2 13 14" xfId="27424" xr:uid="{577C4D02-B5FA-41CE-AAEA-3EEED0EF3026}"/>
    <cellStyle name="Normal 8 2 13 15" xfId="27425" xr:uid="{4F820603-7F1F-488C-A4AD-D22557B49992}"/>
    <cellStyle name="Normal 8 2 13 16" xfId="27426" xr:uid="{5A976941-2D07-45F3-9C38-ECFE5E8E0A1D}"/>
    <cellStyle name="Normal 8 2 13 17" xfId="27427" xr:uid="{8873CF96-A556-47CC-9364-C4A0FC1311D2}"/>
    <cellStyle name="Normal 8 2 13 18" xfId="27428" xr:uid="{DAB17035-BC4E-4533-BABB-6517925DC5D8}"/>
    <cellStyle name="Normal 8 2 13 19" xfId="27429" xr:uid="{B1D7777D-35C6-4DF8-8CF4-C26AB394C234}"/>
    <cellStyle name="Normal 8 2 13 2" xfId="6064" xr:uid="{099DC3C8-3E96-4ABD-849F-83523438C64F}"/>
    <cellStyle name="Normal 8 2 13 2 10" xfId="27430" xr:uid="{1BE7608D-C41F-473C-A23B-CB7A11A6527A}"/>
    <cellStyle name="Normal 8 2 13 2 10 2" xfId="27431" xr:uid="{7547E448-6F16-4E48-8207-0348D6789A56}"/>
    <cellStyle name="Normal 8 2 13 2 11" xfId="27432" xr:uid="{C964E21C-AD5D-4547-9026-BF06349077B0}"/>
    <cellStyle name="Normal 8 2 13 2 2" xfId="6065" xr:uid="{283DD41A-827B-4EA0-A87F-BC6DDE719D07}"/>
    <cellStyle name="Normal 8 2 13 2 2 10" xfId="27433" xr:uid="{2A27F9C1-C6C5-459C-88C4-51F9D560715B}"/>
    <cellStyle name="Normal 8 2 13 2 2 11" xfId="27434" xr:uid="{81C8D27F-69B4-43B1-9B24-CA61F0DD2E3F}"/>
    <cellStyle name="Normal 8 2 13 2 2 12" xfId="27435" xr:uid="{01DC0AE3-F410-4DD6-94B8-A7A0107D3310}"/>
    <cellStyle name="Normal 8 2 13 2 2 13" xfId="27436" xr:uid="{2360ED5C-A544-405B-80B7-5EC74C15A848}"/>
    <cellStyle name="Normal 8 2 13 2 2 14" xfId="27437" xr:uid="{9D972A24-8A71-4C4B-8FAF-A9C47EB3009E}"/>
    <cellStyle name="Normal 8 2 13 2 2 15" xfId="27438" xr:uid="{4A11CF52-127F-40C1-B0B8-BA391E7ED5A4}"/>
    <cellStyle name="Normal 8 2 13 2 2 16" xfId="27439" xr:uid="{CA8AEFA1-62CA-4A08-B4F3-25B1D0A21860}"/>
    <cellStyle name="Normal 8 2 13 2 2 17" xfId="27440" xr:uid="{BE19788D-0659-4AF0-825F-976315ADA0BA}"/>
    <cellStyle name="Normal 8 2 13 2 2 18" xfId="27441" xr:uid="{61C64583-A340-457D-B74E-02CE93BEECD0}"/>
    <cellStyle name="Normal 8 2 13 2 2 19" xfId="27442" xr:uid="{8D98FD60-EB4A-4A87-9291-C302BE4B3FA2}"/>
    <cellStyle name="Normal 8 2 13 2 2 2" xfId="6066" xr:uid="{450147C6-1F0F-4E91-8B94-E8F5F2892346}"/>
    <cellStyle name="Normal 8 2 13 2 2 20" xfId="27443" xr:uid="{DF1EC56C-99AF-401E-8CD0-CFF86FD4CED4}"/>
    <cellStyle name="Normal 8 2 13 2 2 21" xfId="27444" xr:uid="{FF799652-3BF8-4A33-A9C9-F6C657C28FA5}"/>
    <cellStyle name="Normal 8 2 13 2 2 22" xfId="27445" xr:uid="{0CBA1621-B011-458E-8F47-6018370D2502}"/>
    <cellStyle name="Normal 8 2 13 2 2 23" xfId="27446" xr:uid="{DB05983F-9A69-4635-AE3D-0058C13A0848}"/>
    <cellStyle name="Normal 8 2 13 2 2 24" xfId="27447" xr:uid="{9C47B8DC-F3F4-4CEF-9438-75A716ADB3BC}"/>
    <cellStyle name="Normal 8 2 13 2 2 25" xfId="27448" xr:uid="{2EB4403C-2C34-4113-A2A6-55B95F21C7A6}"/>
    <cellStyle name="Normal 8 2 13 2 2 26" xfId="27449" xr:uid="{9356979E-70DF-4CB8-AC8F-94EC3A68F3B8}"/>
    <cellStyle name="Normal 8 2 13 2 2 27" xfId="27450" xr:uid="{93DAE679-5B45-448C-9571-B640C7CBA2A0}"/>
    <cellStyle name="Normal 8 2 13 2 2 28" xfId="27451" xr:uid="{343C91E3-5BE4-4E19-9DB3-F7391C89E47A}"/>
    <cellStyle name="Normal 8 2 13 2 2 29" xfId="27452" xr:uid="{39101E80-6E02-48F8-8130-F36003918983}"/>
    <cellStyle name="Normal 8 2 13 2 2 3" xfId="27453" xr:uid="{DBC47598-D59F-49CA-958C-75E7C94132BA}"/>
    <cellStyle name="Normal 8 2 13 2 2 30" xfId="27454" xr:uid="{D443AE2B-B514-4E56-9BAB-C3B44059E592}"/>
    <cellStyle name="Normal 8 2 13 2 2 31" xfId="27455" xr:uid="{9206E3C6-E31E-44B9-9AF7-2B5DA24EA656}"/>
    <cellStyle name="Normal 8 2 13 2 2 4" xfId="27456" xr:uid="{1F15C66D-A3BF-40B6-89F0-8A3A1042E052}"/>
    <cellStyle name="Normal 8 2 13 2 2 5" xfId="27457" xr:uid="{0095225C-896D-49B3-8B59-4B268EB22CDD}"/>
    <cellStyle name="Normal 8 2 13 2 2 6" xfId="27458" xr:uid="{4E5AD708-6D14-45B3-BD18-8C33218EE3C0}"/>
    <cellStyle name="Normal 8 2 13 2 2 7" xfId="27459" xr:uid="{8737C56A-7BF7-43B0-B88F-F5A5C4AAF698}"/>
    <cellStyle name="Normal 8 2 13 2 2 8" xfId="27460" xr:uid="{E4A6B306-F013-44FE-89BE-A586932B5D80}"/>
    <cellStyle name="Normal 8 2 13 2 2 9" xfId="27461" xr:uid="{2B94E34E-CD3F-4C39-906D-8A5A24996FE8}"/>
    <cellStyle name="Normal 8 2 13 2 3" xfId="6067" xr:uid="{4C6EB6F8-D81B-46CD-B598-FB398CD76D72}"/>
    <cellStyle name="Normal 8 2 13 2 3 10" xfId="27462" xr:uid="{3614C49A-CA25-4816-B070-20CF2DF00C15}"/>
    <cellStyle name="Normal 8 2 13 2 3 11" xfId="27463" xr:uid="{9E1532FE-06BC-4426-815B-009B72DF540C}"/>
    <cellStyle name="Normal 8 2 13 2 3 12" xfId="27464" xr:uid="{BE713603-9D85-4622-BB9D-422ECC53E87E}"/>
    <cellStyle name="Normal 8 2 13 2 3 13" xfId="27465" xr:uid="{CBD277DF-19F1-448F-8501-660EAD58086C}"/>
    <cellStyle name="Normal 8 2 13 2 3 14" xfId="27466" xr:uid="{97A0B588-E6AA-4106-84A2-C0FD7D446FF1}"/>
    <cellStyle name="Normal 8 2 13 2 3 15" xfId="27467" xr:uid="{0AF2957B-FE24-459D-9712-0AD3E10E9D56}"/>
    <cellStyle name="Normal 8 2 13 2 3 16" xfId="27468" xr:uid="{38F3F8E6-BA70-4E2C-81AA-6EB309018A2E}"/>
    <cellStyle name="Normal 8 2 13 2 3 17" xfId="27469" xr:uid="{9036E221-D44E-49BE-B6E8-E64F968B6FE2}"/>
    <cellStyle name="Normal 8 2 13 2 3 18" xfId="27470" xr:uid="{0B8085D7-913C-4504-8D23-59729778B32F}"/>
    <cellStyle name="Normal 8 2 13 2 3 19" xfId="27471" xr:uid="{09FCDBCF-21A8-43B0-9C0A-8F649F8FDFEB}"/>
    <cellStyle name="Normal 8 2 13 2 3 2" xfId="6068" xr:uid="{FF589559-AAA8-4234-8073-4E34474E7979}"/>
    <cellStyle name="Normal 8 2 13 2 3 20" xfId="27472" xr:uid="{5AC68FD8-FE93-42E1-9762-8F5D979B82C8}"/>
    <cellStyle name="Normal 8 2 13 2 3 21" xfId="27473" xr:uid="{8DCD5A79-AE3A-45F0-9246-A8AB990E51A8}"/>
    <cellStyle name="Normal 8 2 13 2 3 22" xfId="27474" xr:uid="{42191E50-FEE4-49E6-833C-978DC3AA9975}"/>
    <cellStyle name="Normal 8 2 13 2 3 23" xfId="27475" xr:uid="{08B3B0C5-A471-4848-928E-8D4085097F7B}"/>
    <cellStyle name="Normal 8 2 13 2 3 24" xfId="27476" xr:uid="{BBDB1E0D-2740-4893-9A06-9BEBBBA9BE47}"/>
    <cellStyle name="Normal 8 2 13 2 3 25" xfId="27477" xr:uid="{14BE7D9E-4255-42FC-BC1C-E227A35D6962}"/>
    <cellStyle name="Normal 8 2 13 2 3 26" xfId="27478" xr:uid="{3BBAAEE8-8E85-4F7E-A1A0-BFDA7BB560F5}"/>
    <cellStyle name="Normal 8 2 13 2 3 27" xfId="27479" xr:uid="{968B77C1-BF34-48DE-B4BC-0C84AC8EBFF0}"/>
    <cellStyle name="Normal 8 2 13 2 3 28" xfId="27480" xr:uid="{2E408E2D-0D8C-41C1-AD3F-E78B51646C45}"/>
    <cellStyle name="Normal 8 2 13 2 3 29" xfId="27481" xr:uid="{3ABA8F76-69D5-42B7-B97A-9A70CD465365}"/>
    <cellStyle name="Normal 8 2 13 2 3 3" xfId="27482" xr:uid="{83BF90BD-34CC-4D07-B08D-48E3086EDD27}"/>
    <cellStyle name="Normal 8 2 13 2 3 30" xfId="27483" xr:uid="{A3DD20CC-21D7-43CE-9232-D60CFF4D9EE1}"/>
    <cellStyle name="Normal 8 2 13 2 3 31" xfId="27484" xr:uid="{9EE14945-9B48-414B-B68F-D23235CAF133}"/>
    <cellStyle name="Normal 8 2 13 2 3 4" xfId="27485" xr:uid="{9FD52650-2A5A-43E8-99C3-8C08F6D9711E}"/>
    <cellStyle name="Normal 8 2 13 2 3 5" xfId="27486" xr:uid="{554EBA1C-2F55-4EC8-991C-6388FB6359BA}"/>
    <cellStyle name="Normal 8 2 13 2 3 6" xfId="27487" xr:uid="{F157BC7B-A096-4A1D-890A-A3F8A7BCEC94}"/>
    <cellStyle name="Normal 8 2 13 2 3 7" xfId="27488" xr:uid="{961B9B11-B30C-48A7-8211-B7A5D68C3B53}"/>
    <cellStyle name="Normal 8 2 13 2 3 8" xfId="27489" xr:uid="{542C930F-AE73-4F54-9299-DB0721824730}"/>
    <cellStyle name="Normal 8 2 13 2 3 9" xfId="27490" xr:uid="{383256DF-8428-4CB7-849A-84B50ABD6176}"/>
    <cellStyle name="Normal 8 2 13 2 4" xfId="6069" xr:uid="{E3E1B557-F593-4CED-9FD3-60FC0E771211}"/>
    <cellStyle name="Normal 8 2 13 2 4 10" xfId="27491" xr:uid="{C7AA085A-2053-4638-86E5-BF6E4B16E8EF}"/>
    <cellStyle name="Normal 8 2 13 2 4 11" xfId="27492" xr:uid="{923227AF-DC38-4924-8D36-3138C21B10FA}"/>
    <cellStyle name="Normal 8 2 13 2 4 12" xfId="27493" xr:uid="{EF5667A3-E902-410C-BF29-6AFC717D55C0}"/>
    <cellStyle name="Normal 8 2 13 2 4 13" xfId="27494" xr:uid="{9B1EFEA8-5DDE-42BD-8927-836FA4768D2C}"/>
    <cellStyle name="Normal 8 2 13 2 4 14" xfId="27495" xr:uid="{15614801-70D3-4792-BD14-83DEAB9A1072}"/>
    <cellStyle name="Normal 8 2 13 2 4 15" xfId="27496" xr:uid="{E4D2473E-0746-4157-8904-9760219CBE4B}"/>
    <cellStyle name="Normal 8 2 13 2 4 16" xfId="27497" xr:uid="{835145A7-0FA1-4410-A8BA-8CE8BF5DE6BD}"/>
    <cellStyle name="Normal 8 2 13 2 4 17" xfId="27498" xr:uid="{8646ECA1-F283-4B26-8248-F6D6999FBAA9}"/>
    <cellStyle name="Normal 8 2 13 2 4 18" xfId="27499" xr:uid="{C3E30BE9-CEF7-4F02-88D1-72A43B15397F}"/>
    <cellStyle name="Normal 8 2 13 2 4 19" xfId="27500" xr:uid="{9AE16CA0-AB1F-4FE0-BBA3-97DBF10986BD}"/>
    <cellStyle name="Normal 8 2 13 2 4 2" xfId="6070" xr:uid="{C86C4825-D300-4E12-B93E-2C86DD075DA5}"/>
    <cellStyle name="Normal 8 2 13 2 4 20" xfId="27501" xr:uid="{4E93E4FB-2D7F-47A6-BD86-05D668B87D8A}"/>
    <cellStyle name="Normal 8 2 13 2 4 21" xfId="27502" xr:uid="{8B3D1242-8811-4643-8ABB-4FBE4AF2E355}"/>
    <cellStyle name="Normal 8 2 13 2 4 22" xfId="27503" xr:uid="{178AD5A1-F74C-4E78-A7F7-EDCA67F4F371}"/>
    <cellStyle name="Normal 8 2 13 2 4 23" xfId="27504" xr:uid="{187F577A-5C1A-47B5-B0C1-643C529015FC}"/>
    <cellStyle name="Normal 8 2 13 2 4 24" xfId="27505" xr:uid="{7DA2987F-6DDC-4B83-95B8-70A02C3B3CCB}"/>
    <cellStyle name="Normal 8 2 13 2 4 25" xfId="27506" xr:uid="{E7FEE15A-DAC4-41D8-AAE9-F7E315C9DC99}"/>
    <cellStyle name="Normal 8 2 13 2 4 26" xfId="27507" xr:uid="{B52B74CC-DB30-4C50-9353-DC0AF4FFC48B}"/>
    <cellStyle name="Normal 8 2 13 2 4 27" xfId="27508" xr:uid="{98F968D2-579E-4015-82A6-C4D855ECF6F9}"/>
    <cellStyle name="Normal 8 2 13 2 4 28" xfId="27509" xr:uid="{1E11A06B-2E5D-4890-8C69-0011CDC7D990}"/>
    <cellStyle name="Normal 8 2 13 2 4 29" xfId="27510" xr:uid="{EF554BFA-9109-43D3-9604-2D646FC15395}"/>
    <cellStyle name="Normal 8 2 13 2 4 3" xfId="27511" xr:uid="{783E7133-9E3D-465F-94C8-781B1C581C96}"/>
    <cellStyle name="Normal 8 2 13 2 4 30" xfId="27512" xr:uid="{B6AEECEB-2A8F-42E3-BF1E-C652BDF2C98D}"/>
    <cellStyle name="Normal 8 2 13 2 4 31" xfId="27513" xr:uid="{E1A37356-D810-4BE7-B66A-2DECA6C9C1F7}"/>
    <cellStyle name="Normal 8 2 13 2 4 4" xfId="27514" xr:uid="{5606D963-E123-4302-B105-5DEA9A2A7940}"/>
    <cellStyle name="Normal 8 2 13 2 4 5" xfId="27515" xr:uid="{43C75ABF-90D8-4555-97C6-6311C3E6F447}"/>
    <cellStyle name="Normal 8 2 13 2 4 6" xfId="27516" xr:uid="{154F0BB7-4953-4910-AF86-E9B580FBBDF4}"/>
    <cellStyle name="Normal 8 2 13 2 4 7" xfId="27517" xr:uid="{62593207-152B-429D-8902-4B0034CB1E88}"/>
    <cellStyle name="Normal 8 2 13 2 4 8" xfId="27518" xr:uid="{E595EB90-41F9-40E8-892D-4FA28EEDCA37}"/>
    <cellStyle name="Normal 8 2 13 2 4 9" xfId="27519" xr:uid="{893E96D4-48FA-4B1D-9CB0-178B5000DE7C}"/>
    <cellStyle name="Normal 8 2 13 2 5" xfId="6071" xr:uid="{3F3176E2-8A37-4EC5-AE7B-B7715C697B89}"/>
    <cellStyle name="Normal 8 2 13 2 5 10" xfId="27520" xr:uid="{4D296080-2B2B-4FF7-BA77-E05D6BFE3FE7}"/>
    <cellStyle name="Normal 8 2 13 2 5 11" xfId="27521" xr:uid="{7876FC5E-936A-4AA8-B156-E6F64C36E55D}"/>
    <cellStyle name="Normal 8 2 13 2 5 12" xfId="27522" xr:uid="{FD285986-C4FD-4B0B-A823-98488350CED3}"/>
    <cellStyle name="Normal 8 2 13 2 5 13" xfId="27523" xr:uid="{1182D0BA-13BB-45EE-B83E-344892F9D022}"/>
    <cellStyle name="Normal 8 2 13 2 5 14" xfId="27524" xr:uid="{06D383EB-81A7-47F1-BD06-BDF4EFB2D193}"/>
    <cellStyle name="Normal 8 2 13 2 5 15" xfId="27525" xr:uid="{FAD2F7E3-F35D-451A-944F-49B9A021190A}"/>
    <cellStyle name="Normal 8 2 13 2 5 16" xfId="27526" xr:uid="{B2F338E5-C5E7-4271-8A43-5BC8A7BA144E}"/>
    <cellStyle name="Normal 8 2 13 2 5 17" xfId="27527" xr:uid="{3BE3E681-0907-49B3-96F1-A5B4C55F698F}"/>
    <cellStyle name="Normal 8 2 13 2 5 18" xfId="27528" xr:uid="{90B8E460-FC21-41BB-969D-02212D673C81}"/>
    <cellStyle name="Normal 8 2 13 2 5 19" xfId="27529" xr:uid="{54450558-E63C-4AF9-9125-A5D5888AB722}"/>
    <cellStyle name="Normal 8 2 13 2 5 2" xfId="6072" xr:uid="{35101FAA-D11D-408E-9F4D-8217960E94D5}"/>
    <cellStyle name="Normal 8 2 13 2 5 20" xfId="27530" xr:uid="{96023136-B905-4FCD-8657-51A54549D4E9}"/>
    <cellStyle name="Normal 8 2 13 2 5 21" xfId="27531" xr:uid="{03BEC1FF-E5AB-452F-8AF3-BE9078E42C82}"/>
    <cellStyle name="Normal 8 2 13 2 5 22" xfId="27532" xr:uid="{C3E8A5BA-F304-40E6-A299-540414D38065}"/>
    <cellStyle name="Normal 8 2 13 2 5 23" xfId="27533" xr:uid="{DFCC49B8-1951-4D3E-B544-FA37E341B5EA}"/>
    <cellStyle name="Normal 8 2 13 2 5 24" xfId="27534" xr:uid="{D122B8E0-12B4-445C-9EE5-0549430A4322}"/>
    <cellStyle name="Normal 8 2 13 2 5 25" xfId="27535" xr:uid="{6FE3EA35-8061-4B0E-9E3A-C29C0A0552A1}"/>
    <cellStyle name="Normal 8 2 13 2 5 26" xfId="27536" xr:uid="{7E9BCB2B-7164-4C90-A59E-8DFF1F5B55EB}"/>
    <cellStyle name="Normal 8 2 13 2 5 27" xfId="27537" xr:uid="{175D42B7-5E1D-4042-82CF-8B4A80BD69EA}"/>
    <cellStyle name="Normal 8 2 13 2 5 28" xfId="27538" xr:uid="{910C2B16-E3CF-40ED-A0E0-F9DE2C239CBD}"/>
    <cellStyle name="Normal 8 2 13 2 5 29" xfId="27539" xr:uid="{CC34C7F4-C914-487A-8ECE-76B72B64B6E6}"/>
    <cellStyle name="Normal 8 2 13 2 5 3" xfId="27540" xr:uid="{0318A1F1-73C5-4D7B-8823-11FD7E57266F}"/>
    <cellStyle name="Normal 8 2 13 2 5 30" xfId="27541" xr:uid="{3EABF1E7-A126-42AF-9474-DF27B03E44A6}"/>
    <cellStyle name="Normal 8 2 13 2 5 31" xfId="27542" xr:uid="{4A21B245-8D61-46B0-9FA1-97024E6F9498}"/>
    <cellStyle name="Normal 8 2 13 2 5 4" xfId="27543" xr:uid="{7C1D1E70-A9FC-4721-BBE4-02004A124416}"/>
    <cellStyle name="Normal 8 2 13 2 5 5" xfId="27544" xr:uid="{14B7C5F0-7CB5-4D37-9364-A696DF87B164}"/>
    <cellStyle name="Normal 8 2 13 2 5 6" xfId="27545" xr:uid="{14DF4C39-7813-4997-BE17-7DBF290CB720}"/>
    <cellStyle name="Normal 8 2 13 2 5 7" xfId="27546" xr:uid="{89B3F555-6612-403E-8DDB-5249D1929618}"/>
    <cellStyle name="Normal 8 2 13 2 5 8" xfId="27547" xr:uid="{82FBBCC1-85C1-42C0-83AD-9071C80F8EE8}"/>
    <cellStyle name="Normal 8 2 13 2 5 9" xfId="27548" xr:uid="{20DECCDF-E89C-418B-8E6C-253799B3E17F}"/>
    <cellStyle name="Normal 8 2 13 2 6" xfId="6073" xr:uid="{52650DBB-C26A-4C85-A8A4-7644A82FD06F}"/>
    <cellStyle name="Normal 8 2 13 2 6 10" xfId="27549" xr:uid="{E451748D-05DA-4E41-AFDF-554EC9964CCF}"/>
    <cellStyle name="Normal 8 2 13 2 6 11" xfId="27550" xr:uid="{9464379A-9AAD-47B7-981B-BC2E9A039C80}"/>
    <cellStyle name="Normal 8 2 13 2 6 12" xfId="27551" xr:uid="{192F1D04-F1E8-4894-9FE9-3292AC6143CD}"/>
    <cellStyle name="Normal 8 2 13 2 6 13" xfId="27552" xr:uid="{A147E7A5-7027-45F2-AC10-EC956D786612}"/>
    <cellStyle name="Normal 8 2 13 2 6 14" xfId="27553" xr:uid="{A0777C47-5D9C-4617-93D6-5E7A25133332}"/>
    <cellStyle name="Normal 8 2 13 2 6 15" xfId="27554" xr:uid="{7AFB17BA-C380-4CCE-9205-59B56DFF31B1}"/>
    <cellStyle name="Normal 8 2 13 2 6 16" xfId="27555" xr:uid="{C758654B-0355-4F2C-A062-661950B31D8C}"/>
    <cellStyle name="Normal 8 2 13 2 6 17" xfId="27556" xr:uid="{F8209CDF-B13A-4779-8B4F-F1B734AEC738}"/>
    <cellStyle name="Normal 8 2 13 2 6 18" xfId="27557" xr:uid="{003521E0-6827-4341-A199-EC628D868429}"/>
    <cellStyle name="Normal 8 2 13 2 6 19" xfId="27558" xr:uid="{B51C3903-F10D-4673-A271-1E591EBE18D3}"/>
    <cellStyle name="Normal 8 2 13 2 6 2" xfId="6074" xr:uid="{FF3138BB-DFAF-4CC5-AB46-A7FC5F18F07F}"/>
    <cellStyle name="Normal 8 2 13 2 6 20" xfId="27559" xr:uid="{1AFAFDC8-15A7-4113-B4DE-632FA14E6086}"/>
    <cellStyle name="Normal 8 2 13 2 6 21" xfId="27560" xr:uid="{BEE5B15B-AE38-4CF3-81A3-4C687BB76E20}"/>
    <cellStyle name="Normal 8 2 13 2 6 22" xfId="27561" xr:uid="{85162822-6E7D-4CC2-A622-733FB5D0FFF6}"/>
    <cellStyle name="Normal 8 2 13 2 6 23" xfId="27562" xr:uid="{6ABE7D65-34DC-45DE-8E3F-A9F9F8C22728}"/>
    <cellStyle name="Normal 8 2 13 2 6 24" xfId="27563" xr:uid="{51566028-1726-450D-9863-896D443B9386}"/>
    <cellStyle name="Normal 8 2 13 2 6 25" xfId="27564" xr:uid="{E8BC46AA-5129-4708-8990-D31411C81329}"/>
    <cellStyle name="Normal 8 2 13 2 6 26" xfId="27565" xr:uid="{4C1DB12A-F16C-46CD-9662-26C7DB8CAC09}"/>
    <cellStyle name="Normal 8 2 13 2 6 27" xfId="27566" xr:uid="{B6B4F547-5C9F-44D9-A241-42032D3AFC06}"/>
    <cellStyle name="Normal 8 2 13 2 6 28" xfId="27567" xr:uid="{2F4F659E-FE36-4DAC-A549-4D749B32ABE7}"/>
    <cellStyle name="Normal 8 2 13 2 6 29" xfId="27568" xr:uid="{96D30CF3-410D-457B-9F10-8184C650DD5D}"/>
    <cellStyle name="Normal 8 2 13 2 6 3" xfId="27569" xr:uid="{C9968C7F-7053-404A-823A-782CDB9C440C}"/>
    <cellStyle name="Normal 8 2 13 2 6 30" xfId="27570" xr:uid="{B06EE92E-0E1F-489B-B678-6827575E295A}"/>
    <cellStyle name="Normal 8 2 13 2 6 31" xfId="27571" xr:uid="{C8ADEB5E-136F-4BB7-BFF8-18454B3D46F1}"/>
    <cellStyle name="Normal 8 2 13 2 6 4" xfId="27572" xr:uid="{8E3CCA3A-9374-401F-8B8B-AF5EC572B032}"/>
    <cellStyle name="Normal 8 2 13 2 6 5" xfId="27573" xr:uid="{D1E926AC-F02E-48F6-8509-4DA085A1FE3E}"/>
    <cellStyle name="Normal 8 2 13 2 6 6" xfId="27574" xr:uid="{0D8C87E8-5740-43DD-89AF-1E104757A461}"/>
    <cellStyle name="Normal 8 2 13 2 6 7" xfId="27575" xr:uid="{21D1DCF1-DFE5-48C1-8A38-D5536905F275}"/>
    <cellStyle name="Normal 8 2 13 2 6 8" xfId="27576" xr:uid="{1C0BCBCB-BCF6-4C1C-B124-BAEA6BCA9E92}"/>
    <cellStyle name="Normal 8 2 13 2 6 9" xfId="27577" xr:uid="{CE79D65C-8763-484A-AB5B-ED12E8C092CB}"/>
    <cellStyle name="Normal 8 2 13 2 7" xfId="6075" xr:uid="{DA2C92D6-6AD5-4C80-9C4B-7B4926BC4209}"/>
    <cellStyle name="Normal 8 2 13 2 7 10" xfId="27578" xr:uid="{7E1F5361-5FA8-4812-885E-34B98AEAE69A}"/>
    <cellStyle name="Normal 8 2 13 2 7 11" xfId="27579" xr:uid="{54A311D7-00B7-4EF2-97E3-1CF7104CAEEA}"/>
    <cellStyle name="Normal 8 2 13 2 7 12" xfId="27580" xr:uid="{27A52901-71C8-4DC2-B502-41F58BB31DBF}"/>
    <cellStyle name="Normal 8 2 13 2 7 13" xfId="27581" xr:uid="{D862EC7E-0EA1-4997-AE26-FEFEAD4AA9A6}"/>
    <cellStyle name="Normal 8 2 13 2 7 14" xfId="27582" xr:uid="{BE3D6D1C-5D49-4A50-8024-85062B5DC42A}"/>
    <cellStyle name="Normal 8 2 13 2 7 15" xfId="27583" xr:uid="{CDFB1A75-AC5D-4E20-B378-F39433D18C73}"/>
    <cellStyle name="Normal 8 2 13 2 7 16" xfId="27584" xr:uid="{D0514374-DD72-4423-A6A2-925E3D6BE0D1}"/>
    <cellStyle name="Normal 8 2 13 2 7 17" xfId="27585" xr:uid="{DE3FE022-DAB6-4A7E-BCEB-851FC818825E}"/>
    <cellStyle name="Normal 8 2 13 2 7 18" xfId="27586" xr:uid="{B6C96AE4-A78F-425A-97F8-AFCBEBA8392D}"/>
    <cellStyle name="Normal 8 2 13 2 7 19" xfId="27587" xr:uid="{330CA997-1DDB-4419-BFBB-3C60C8373722}"/>
    <cellStyle name="Normal 8 2 13 2 7 2" xfId="6076" xr:uid="{6C76C7DC-ED8A-4726-AB25-5CEC98353680}"/>
    <cellStyle name="Normal 8 2 13 2 7 20" xfId="27588" xr:uid="{CCC43496-A40E-450E-AF51-09C6776B1FB9}"/>
    <cellStyle name="Normal 8 2 13 2 7 21" xfId="27589" xr:uid="{A68C6839-1E09-465A-9E86-B124334F01DA}"/>
    <cellStyle name="Normal 8 2 13 2 7 22" xfId="27590" xr:uid="{C476248C-035C-495F-939F-F7071D18B306}"/>
    <cellStyle name="Normal 8 2 13 2 7 23" xfId="27591" xr:uid="{9A24C8F0-4BA7-4B5D-9083-FADF1B262009}"/>
    <cellStyle name="Normal 8 2 13 2 7 24" xfId="27592" xr:uid="{0EEC8117-3A7B-4BE2-B154-8D9DB99D464E}"/>
    <cellStyle name="Normal 8 2 13 2 7 25" xfId="27593" xr:uid="{B895A3AB-50AB-4501-AEDA-102A99B93BD6}"/>
    <cellStyle name="Normal 8 2 13 2 7 26" xfId="27594" xr:uid="{B1A117A9-8D11-4A5A-9820-DC4CD6034644}"/>
    <cellStyle name="Normal 8 2 13 2 7 27" xfId="27595" xr:uid="{E63D835D-F3B7-4EE4-A4A8-982CF0B29C61}"/>
    <cellStyle name="Normal 8 2 13 2 7 28" xfId="27596" xr:uid="{980290B5-E6C5-443F-AEC3-1F4A72F0544A}"/>
    <cellStyle name="Normal 8 2 13 2 7 29" xfId="27597" xr:uid="{B88DC0CD-ECEA-4515-851B-D791AC7789B8}"/>
    <cellStyle name="Normal 8 2 13 2 7 3" xfId="27598" xr:uid="{2B532946-8A3F-4DF3-AB54-48BBAAA55BC6}"/>
    <cellStyle name="Normal 8 2 13 2 7 30" xfId="27599" xr:uid="{81FC5859-8598-4175-A33E-323B5D583C8E}"/>
    <cellStyle name="Normal 8 2 13 2 7 31" xfId="27600" xr:uid="{4E296F26-24D8-4B1B-8776-A7661EFED32E}"/>
    <cellStyle name="Normal 8 2 13 2 7 4" xfId="27601" xr:uid="{ACEA3135-BC22-46E4-9463-E13435D2E6E5}"/>
    <cellStyle name="Normal 8 2 13 2 7 5" xfId="27602" xr:uid="{D3C0E180-A86D-4A9D-9577-640E1F109BC2}"/>
    <cellStyle name="Normal 8 2 13 2 7 6" xfId="27603" xr:uid="{97FD59C4-1EA7-4F8F-88A5-D1C438B530D8}"/>
    <cellStyle name="Normal 8 2 13 2 7 7" xfId="27604" xr:uid="{60FF82E8-EBF7-4DDD-8219-8CB8E53656CF}"/>
    <cellStyle name="Normal 8 2 13 2 7 8" xfId="27605" xr:uid="{2CE09072-9CD5-4666-A1C0-8B354E85ECE7}"/>
    <cellStyle name="Normal 8 2 13 2 7 9" xfId="27606" xr:uid="{D88B56A7-FE72-482F-A91E-E7226694364E}"/>
    <cellStyle name="Normal 8 2 13 2 8" xfId="6077" xr:uid="{47A26E9F-9F34-48AD-9B90-5088DEBE8E41}"/>
    <cellStyle name="Normal 8 2 13 2 8 10" xfId="27607" xr:uid="{F69EE56B-445F-41D5-94EC-4FCDFD7D3FE5}"/>
    <cellStyle name="Normal 8 2 13 2 8 11" xfId="27608" xr:uid="{A144074A-A193-43C0-AF90-9D94571C36AC}"/>
    <cellStyle name="Normal 8 2 13 2 8 12" xfId="27609" xr:uid="{21468FBB-5673-42B5-93E3-EB650C0EB70C}"/>
    <cellStyle name="Normal 8 2 13 2 8 13" xfId="27610" xr:uid="{D78D4463-E2B6-4B6B-8D1A-764F8A987907}"/>
    <cellStyle name="Normal 8 2 13 2 8 14" xfId="27611" xr:uid="{AC5EBEEC-7C2C-4607-AAE0-FB9E05FA01C5}"/>
    <cellStyle name="Normal 8 2 13 2 8 15" xfId="27612" xr:uid="{21DCD1F1-B082-492E-8FF4-4924000F5290}"/>
    <cellStyle name="Normal 8 2 13 2 8 16" xfId="27613" xr:uid="{E9F6179A-A80B-431F-B430-16533A863ACE}"/>
    <cellStyle name="Normal 8 2 13 2 8 17" xfId="27614" xr:uid="{677E0158-D43C-4DFA-AAC7-9DB721C791B4}"/>
    <cellStyle name="Normal 8 2 13 2 8 18" xfId="27615" xr:uid="{7160C554-EA63-44CE-9CAE-5074F1258436}"/>
    <cellStyle name="Normal 8 2 13 2 8 19" xfId="27616" xr:uid="{872C407C-B18C-4426-B2DE-0A3CDBCFC8AA}"/>
    <cellStyle name="Normal 8 2 13 2 8 2" xfId="6078" xr:uid="{9F34DCE3-E953-4213-8594-6AB047064411}"/>
    <cellStyle name="Normal 8 2 13 2 8 20" xfId="27617" xr:uid="{0D500AEC-A001-4FF4-98E2-B7FBCB8291B8}"/>
    <cellStyle name="Normal 8 2 13 2 8 21" xfId="27618" xr:uid="{398D18E5-E328-40C5-BC76-081B56C8AFDF}"/>
    <cellStyle name="Normal 8 2 13 2 8 22" xfId="27619" xr:uid="{E37DBC27-97CD-4352-B9AB-806EDDD10C92}"/>
    <cellStyle name="Normal 8 2 13 2 8 23" xfId="27620" xr:uid="{02B79BE3-0583-4026-B4B3-31A7422AF7D0}"/>
    <cellStyle name="Normal 8 2 13 2 8 24" xfId="27621" xr:uid="{F34302E9-0BB0-4221-9BB1-A51F8169D94F}"/>
    <cellStyle name="Normal 8 2 13 2 8 25" xfId="27622" xr:uid="{F8E49CA4-BE71-48A4-A472-2B50E10A4148}"/>
    <cellStyle name="Normal 8 2 13 2 8 26" xfId="27623" xr:uid="{13E7E42D-1AFF-41DB-8008-3BA1BC8B3C88}"/>
    <cellStyle name="Normal 8 2 13 2 8 27" xfId="27624" xr:uid="{D1FA9D0F-E29B-416C-A551-09EC4155B5BA}"/>
    <cellStyle name="Normal 8 2 13 2 8 28" xfId="27625" xr:uid="{788C6A08-CF01-4510-9A76-9D7C18FFEB8D}"/>
    <cellStyle name="Normal 8 2 13 2 8 29" xfId="27626" xr:uid="{80228F76-D94C-4031-9A50-0850DA606A9C}"/>
    <cellStyle name="Normal 8 2 13 2 8 3" xfId="27627" xr:uid="{38FB3152-13C3-42AE-82EA-BAC3D59AC3E4}"/>
    <cellStyle name="Normal 8 2 13 2 8 30" xfId="27628" xr:uid="{0B077D09-9C21-4C3C-9E12-D31604672F1C}"/>
    <cellStyle name="Normal 8 2 13 2 8 31" xfId="27629" xr:uid="{9CAD123A-C4E9-4CC6-8B7E-ABA816F90D50}"/>
    <cellStyle name="Normal 8 2 13 2 8 4" xfId="27630" xr:uid="{8D5FC646-048C-46DF-B680-1A831942BE6D}"/>
    <cellStyle name="Normal 8 2 13 2 8 5" xfId="27631" xr:uid="{F3F41EC7-DE8E-4D7D-A2FB-EFF8D085FB40}"/>
    <cellStyle name="Normal 8 2 13 2 8 6" xfId="27632" xr:uid="{88BDAFC5-2B06-4FF1-BE61-55B442FB0707}"/>
    <cellStyle name="Normal 8 2 13 2 8 7" xfId="27633" xr:uid="{065CED76-916B-447C-9472-E77138C2067C}"/>
    <cellStyle name="Normal 8 2 13 2 8 8" xfId="27634" xr:uid="{7DCF3DAB-0EC6-48ED-82F5-7795564832C5}"/>
    <cellStyle name="Normal 8 2 13 2 8 9" xfId="27635" xr:uid="{3CF50AC5-09EF-4E1B-A237-C993297E4955}"/>
    <cellStyle name="Normal 8 2 13 2 9" xfId="6079" xr:uid="{577021D8-F5DE-48D2-AD95-C11A8D5DCB07}"/>
    <cellStyle name="Normal 8 2 13 2 9 10" xfId="27636" xr:uid="{0FD02D19-5A6A-469B-BCCE-89D473642AEE}"/>
    <cellStyle name="Normal 8 2 13 2 9 11" xfId="27637" xr:uid="{1B38EDF0-8925-4DB3-A9F0-FC3F6D6DE321}"/>
    <cellStyle name="Normal 8 2 13 2 9 12" xfId="27638" xr:uid="{76515163-EBF1-4970-AAEA-C48331C7B997}"/>
    <cellStyle name="Normal 8 2 13 2 9 13" xfId="27639" xr:uid="{BD54AB15-A0AB-4589-AF00-172E96D07403}"/>
    <cellStyle name="Normal 8 2 13 2 9 14" xfId="27640" xr:uid="{B1B87A6A-A8CF-4D59-8F1C-4C0407B43635}"/>
    <cellStyle name="Normal 8 2 13 2 9 15" xfId="27641" xr:uid="{7FFC68F0-EF1A-4DE2-B651-8782473768D5}"/>
    <cellStyle name="Normal 8 2 13 2 9 16" xfId="27642" xr:uid="{0BD10898-0208-49AC-8905-00F67EF5A655}"/>
    <cellStyle name="Normal 8 2 13 2 9 17" xfId="27643" xr:uid="{257E0E05-FF06-441E-A8D4-D470489C5E8C}"/>
    <cellStyle name="Normal 8 2 13 2 9 18" xfId="27644" xr:uid="{79692124-B73F-45EB-97D2-F99D59EB89D6}"/>
    <cellStyle name="Normal 8 2 13 2 9 19" xfId="27645" xr:uid="{2A8929F9-EC1B-4E28-81E6-CCC397710202}"/>
    <cellStyle name="Normal 8 2 13 2 9 2" xfId="6080" xr:uid="{5EFDF1B5-EF04-4E6F-B31A-C9F925BAB763}"/>
    <cellStyle name="Normal 8 2 13 2 9 20" xfId="27646" xr:uid="{A87E48BE-BCEF-4681-B8A2-6E446FA720CB}"/>
    <cellStyle name="Normal 8 2 13 2 9 21" xfId="27647" xr:uid="{90B4C79C-1638-41CB-90BA-B451B19E95C1}"/>
    <cellStyle name="Normal 8 2 13 2 9 22" xfId="27648" xr:uid="{0971785F-1181-43EB-A9C9-43737F5E5E51}"/>
    <cellStyle name="Normal 8 2 13 2 9 23" xfId="27649" xr:uid="{4DFFDAEC-5EAB-4606-BABB-44DE4BC1AF33}"/>
    <cellStyle name="Normal 8 2 13 2 9 24" xfId="27650" xr:uid="{DA8CA814-2726-4D8E-BBD0-E24693FE8CC6}"/>
    <cellStyle name="Normal 8 2 13 2 9 25" xfId="27651" xr:uid="{28639791-7AEF-40DA-868C-51122003530B}"/>
    <cellStyle name="Normal 8 2 13 2 9 26" xfId="27652" xr:uid="{5901AD2F-DDFF-482C-AD38-5A4B1191748D}"/>
    <cellStyle name="Normal 8 2 13 2 9 27" xfId="27653" xr:uid="{4C69AC2F-9E97-4B1C-92B7-87C941C90A0B}"/>
    <cellStyle name="Normal 8 2 13 2 9 28" xfId="27654" xr:uid="{BEAB1E16-7ED0-439A-95C0-106C9AC70D55}"/>
    <cellStyle name="Normal 8 2 13 2 9 29" xfId="27655" xr:uid="{A2EE5D11-3C9D-4D96-9ABF-31113E7D3A89}"/>
    <cellStyle name="Normal 8 2 13 2 9 3" xfId="27656" xr:uid="{D9E1FD75-B59F-4F61-8074-906223502CB8}"/>
    <cellStyle name="Normal 8 2 13 2 9 30" xfId="27657" xr:uid="{C85B7AD8-1957-4F22-BECB-84331C03EBD2}"/>
    <cellStyle name="Normal 8 2 13 2 9 31" xfId="27658" xr:uid="{C3630D35-6173-4F46-BD1C-5A7D552B0F65}"/>
    <cellStyle name="Normal 8 2 13 2 9 4" xfId="27659" xr:uid="{6B2B6BCA-3655-4AB1-8785-DEC8A39F89AE}"/>
    <cellStyle name="Normal 8 2 13 2 9 5" xfId="27660" xr:uid="{73A34385-33E7-49B6-8613-1EACC83142F6}"/>
    <cellStyle name="Normal 8 2 13 2 9 6" xfId="27661" xr:uid="{C1B32DED-4606-40AE-BC79-C5FC853EC9E1}"/>
    <cellStyle name="Normal 8 2 13 2 9 7" xfId="27662" xr:uid="{3AA90633-E590-464B-BE9D-FCA3B44A3031}"/>
    <cellStyle name="Normal 8 2 13 2 9 8" xfId="27663" xr:uid="{458F4294-D6C7-4E78-8A54-A2D0CAD73612}"/>
    <cellStyle name="Normal 8 2 13 2 9 9" xfId="27664" xr:uid="{70BF842F-ABDD-4874-B735-523F676254F8}"/>
    <cellStyle name="Normal 8 2 13 20" xfId="27665" xr:uid="{4E523446-FA3D-48D7-8350-B71573338075}"/>
    <cellStyle name="Normal 8 2 13 21" xfId="27666" xr:uid="{DA952D47-36C7-4124-A05C-94F4609BF67C}"/>
    <cellStyle name="Normal 8 2 13 22" xfId="27667" xr:uid="{B35DF17A-DC47-4340-B451-F045454502E8}"/>
    <cellStyle name="Normal 8 2 13 23" xfId="27668" xr:uid="{0B446DA9-E936-45A4-BBBD-8BE6902AEDC4}"/>
    <cellStyle name="Normal 8 2 13 24" xfId="27669" xr:uid="{6E678FB5-5661-48E9-974F-7682B3B77F94}"/>
    <cellStyle name="Normal 8 2 13 25" xfId="27670" xr:uid="{D49E9D31-7546-4DBA-A91F-A51BD3281031}"/>
    <cellStyle name="Normal 8 2 13 26" xfId="27671" xr:uid="{80AE0BE7-8F37-4258-B329-38AB9E96C96E}"/>
    <cellStyle name="Normal 8 2 13 27" xfId="27672" xr:uid="{BE5B4638-CD42-4769-8C75-988DCEFF4FE2}"/>
    <cellStyle name="Normal 8 2 13 28" xfId="27673" xr:uid="{CFBF8171-31BE-4716-89EF-0FDDF469A1F0}"/>
    <cellStyle name="Normal 8 2 13 29" xfId="27674" xr:uid="{11006EBD-19F2-4099-A33C-EB571F64BB3A}"/>
    <cellStyle name="Normal 8 2 13 3" xfId="6081" xr:uid="{228C7009-1094-48CD-A9E7-DFC3F3D16701}"/>
    <cellStyle name="Normal 8 2 13 3 2" xfId="27675" xr:uid="{7A8A0F9C-D907-47BF-8A61-DFBAEA6BBFDC}"/>
    <cellStyle name="Normal 8 2 13 3 2 2" xfId="27676" xr:uid="{0BCA188F-D653-4E66-99E7-2848EAEE8424}"/>
    <cellStyle name="Normal 8 2 13 3 3" xfId="27677" xr:uid="{12528C04-54C7-4D85-8EC6-E856327437DB}"/>
    <cellStyle name="Normal 8 2 13 30" xfId="27678" xr:uid="{27DB42CA-DEB9-452F-A356-DA4119C5C719}"/>
    <cellStyle name="Normal 8 2 13 31" xfId="27679" xr:uid="{502BD024-AB11-432C-BF7F-237D9CAB8DEF}"/>
    <cellStyle name="Normal 8 2 13 32" xfId="27680" xr:uid="{4AB46954-CA44-46D4-9353-7DCCF50C0B21}"/>
    <cellStyle name="Normal 8 2 13 33" xfId="27681" xr:uid="{4F465A5F-C66C-4E87-8EF6-01E742503F2D}"/>
    <cellStyle name="Normal 8 2 13 34" xfId="27682" xr:uid="{005E6C00-0D98-4E3F-8377-38671EBBF55D}"/>
    <cellStyle name="Normal 8 2 13 35" xfId="27683" xr:uid="{FA59C4DB-72C6-48B8-8972-91672B92D82D}"/>
    <cellStyle name="Normal 8 2 13 36" xfId="27684" xr:uid="{1802EC50-5BBE-4FD0-AD5F-FCBBF638B4C5}"/>
    <cellStyle name="Normal 8 2 13 37" xfId="27685" xr:uid="{4522C99A-9ECA-40F9-A6A6-AA753276A751}"/>
    <cellStyle name="Normal 8 2 13 38" xfId="27686" xr:uid="{6FD86388-1271-4FEB-A1AC-09B2BF841C94}"/>
    <cellStyle name="Normal 8 2 13 39" xfId="27687" xr:uid="{26007000-3B3F-4FD7-B88A-F3315482D147}"/>
    <cellStyle name="Normal 8 2 13 4" xfId="6082" xr:uid="{54722050-695D-4261-BC5E-975D492F52D8}"/>
    <cellStyle name="Normal 8 2 13 4 2" xfId="27688" xr:uid="{CA8B60FC-B5E9-455D-AD77-91EEB5803D57}"/>
    <cellStyle name="Normal 8 2 13 4 2 2" xfId="27689" xr:uid="{1064E4D1-23FD-4702-A770-3B4739CBFFBA}"/>
    <cellStyle name="Normal 8 2 13 4 3" xfId="27690" xr:uid="{1724F9E1-BDCF-4287-85CC-D1C6101B1ABF}"/>
    <cellStyle name="Normal 8 2 13 5" xfId="6083" xr:uid="{5183C2A6-C7F6-4269-A664-2D68F63CB889}"/>
    <cellStyle name="Normal 8 2 13 5 2" xfId="27691" xr:uid="{1F93A019-F4F1-4F89-A4F0-451926CEF2CE}"/>
    <cellStyle name="Normal 8 2 13 5 2 2" xfId="27692" xr:uid="{587621A5-EC32-4374-A744-47FF6A13C399}"/>
    <cellStyle name="Normal 8 2 13 5 3" xfId="27693" xr:uid="{281975C5-F1A1-49B8-B45E-E3C76B8AB9B0}"/>
    <cellStyle name="Normal 8 2 13 6" xfId="6084" xr:uid="{851DC46E-22B6-418D-B937-4B77769B6799}"/>
    <cellStyle name="Normal 8 2 13 6 2" xfId="27694" xr:uid="{5898467E-2033-4509-81E7-FB2011642C93}"/>
    <cellStyle name="Normal 8 2 13 6 2 2" xfId="27695" xr:uid="{DBB10DF4-9DD4-4F6E-A95F-547338A9261F}"/>
    <cellStyle name="Normal 8 2 13 6 3" xfId="27696" xr:uid="{10F7A0A4-9C85-40A5-853F-96DED2A7CC40}"/>
    <cellStyle name="Normal 8 2 13 7" xfId="6085" xr:uid="{6F3B8B28-651A-4CE3-8D59-FF392DA67656}"/>
    <cellStyle name="Normal 8 2 13 7 2" xfId="27697" xr:uid="{126FECC3-F7B4-4E24-93EC-A83E073A476E}"/>
    <cellStyle name="Normal 8 2 13 7 2 2" xfId="27698" xr:uid="{42348B81-B9A0-4B31-B724-91B190ACAE14}"/>
    <cellStyle name="Normal 8 2 13 7 3" xfId="27699" xr:uid="{96B553CC-0CAA-4599-80BA-0AEA1DE08C72}"/>
    <cellStyle name="Normal 8 2 13 8" xfId="6086" xr:uid="{42A477E8-ACF1-4F9B-ADBD-9C73811F9F0D}"/>
    <cellStyle name="Normal 8 2 13 8 2" xfId="27700" xr:uid="{47A8776E-C189-4001-85BC-E9F5EABCC3F9}"/>
    <cellStyle name="Normal 8 2 13 8 2 2" xfId="27701" xr:uid="{21F73085-8920-47CA-9486-C13D501B69ED}"/>
    <cellStyle name="Normal 8 2 13 8 3" xfId="27702" xr:uid="{8A185641-6370-4C6A-B4B7-E2C91B4EA21B}"/>
    <cellStyle name="Normal 8 2 13 9" xfId="6087" xr:uid="{B8931B33-B107-45BE-B8BD-1ECD5647253D}"/>
    <cellStyle name="Normal 8 2 13 9 2" xfId="27703" xr:uid="{E8FFEA51-1F8F-49B5-9743-3C47E64E41DC}"/>
    <cellStyle name="Normal 8 2 13 9 2 2" xfId="27704" xr:uid="{3CA8FBD8-8D13-4666-9280-3E53CB4CF5B8}"/>
    <cellStyle name="Normal 8 2 13 9 3" xfId="27705" xr:uid="{60F8D92D-FA0C-4CE2-A877-7D8DD7D9EB4B}"/>
    <cellStyle name="Normal 8 2 14" xfId="6088" xr:uid="{2AAFFB96-BCC8-423D-A34F-DFAE1104DC9D}"/>
    <cellStyle name="Normal 8 2 14 10" xfId="27706" xr:uid="{8C4D230E-643F-4143-A4D3-E6062F6CEAB9}"/>
    <cellStyle name="Normal 8 2 14 11" xfId="27707" xr:uid="{4263867F-6C64-41BE-ACAA-CCE8F0703B12}"/>
    <cellStyle name="Normal 8 2 14 12" xfId="27708" xr:uid="{F9D907DE-9661-494C-8D6E-B4DA6370AC45}"/>
    <cellStyle name="Normal 8 2 14 13" xfId="27709" xr:uid="{12486F4A-8AE8-4EDB-8E8A-0A1902B76826}"/>
    <cellStyle name="Normal 8 2 14 14" xfId="27710" xr:uid="{D0BB686E-F05F-484B-B29E-F567DAC66473}"/>
    <cellStyle name="Normal 8 2 14 15" xfId="27711" xr:uid="{FB230623-36E1-43D7-BA3D-D4D210133276}"/>
    <cellStyle name="Normal 8 2 14 16" xfId="27712" xr:uid="{DB5C3A46-F22A-4C9D-BABE-49ABEBF9BBCF}"/>
    <cellStyle name="Normal 8 2 14 17" xfId="27713" xr:uid="{AE8359B8-63A9-464F-9403-5BD0FB754AC2}"/>
    <cellStyle name="Normal 8 2 14 18" xfId="27714" xr:uid="{714F6550-49B6-4E70-997C-EBBC0AAF9FE8}"/>
    <cellStyle name="Normal 8 2 14 19" xfId="27715" xr:uid="{50662B28-8EC1-4DCD-81E4-57C202755C4B}"/>
    <cellStyle name="Normal 8 2 14 2" xfId="6089" xr:uid="{F52CDD0E-EB52-427D-8F83-0D05A6F4DD43}"/>
    <cellStyle name="Normal 8 2 14 20" xfId="27716" xr:uid="{E11C4D6A-7112-47AA-B0C8-DD1EC8C90819}"/>
    <cellStyle name="Normal 8 2 14 21" xfId="27717" xr:uid="{95AF0B3E-8D23-497D-AA78-7425F926AC9A}"/>
    <cellStyle name="Normal 8 2 14 22" xfId="27718" xr:uid="{4A23DE18-5140-4160-9235-F78699BB3D56}"/>
    <cellStyle name="Normal 8 2 14 23" xfId="27719" xr:uid="{05004C4D-69DB-41DA-9D6F-FE8D0DF70E72}"/>
    <cellStyle name="Normal 8 2 14 24" xfId="27720" xr:uid="{B841B08D-10C1-4BF6-AB2D-D84F55BE3740}"/>
    <cellStyle name="Normal 8 2 14 25" xfId="27721" xr:uid="{D2B1A85E-70DB-42C1-8768-00DE8A1EF58B}"/>
    <cellStyle name="Normal 8 2 14 26" xfId="27722" xr:uid="{9EE5D620-462D-450F-A90D-EFF1A26E9E93}"/>
    <cellStyle name="Normal 8 2 14 27" xfId="27723" xr:uid="{2B0476E3-8DF1-4A23-A9FB-C554F411FB71}"/>
    <cellStyle name="Normal 8 2 14 28" xfId="27724" xr:uid="{2C8DEC3C-59A1-47D2-8F8D-7CDCE2541283}"/>
    <cellStyle name="Normal 8 2 14 29" xfId="27725" xr:uid="{28480EBE-700C-4B1A-9943-231A311AF32F}"/>
    <cellStyle name="Normal 8 2 14 3" xfId="27726" xr:uid="{546CFD9B-AD5A-4608-BF6C-4A0CD6F939F1}"/>
    <cellStyle name="Normal 8 2 14 30" xfId="27727" xr:uid="{64D776D9-178F-4B8A-85B5-A9E8E45C9857}"/>
    <cellStyle name="Normal 8 2 14 31" xfId="27728" xr:uid="{D3287C3E-067B-446A-853B-DF0A30FD5D29}"/>
    <cellStyle name="Normal 8 2 14 4" xfId="27729" xr:uid="{B577A26E-5D59-4079-BA8B-521538CF785B}"/>
    <cellStyle name="Normal 8 2 14 5" xfId="27730" xr:uid="{35270BCE-6290-43F8-AEBC-7FD65196D796}"/>
    <cellStyle name="Normal 8 2 14 6" xfId="27731" xr:uid="{F7FD8DE3-94F7-4A94-A090-ADFC95ACCAB0}"/>
    <cellStyle name="Normal 8 2 14 7" xfId="27732" xr:uid="{4D3CCB6E-A701-41CF-9720-DEAB56E7E5AA}"/>
    <cellStyle name="Normal 8 2 14 8" xfId="27733" xr:uid="{05F8BD53-BA46-4998-9D9C-EDDE1DC63865}"/>
    <cellStyle name="Normal 8 2 14 9" xfId="27734" xr:uid="{6BA7B1BD-3933-421A-9F94-6DB0CFFCA499}"/>
    <cellStyle name="Normal 8 2 15" xfId="6090" xr:uid="{1E13723F-E979-4871-9196-4F5239697AEA}"/>
    <cellStyle name="Normal 8 2 15 10" xfId="27735" xr:uid="{94ACB906-66CA-4663-94F5-4A56C3AACE18}"/>
    <cellStyle name="Normal 8 2 15 11" xfId="27736" xr:uid="{765EB9D2-607F-497C-8D79-4654FC6F6463}"/>
    <cellStyle name="Normal 8 2 15 12" xfId="27737" xr:uid="{2604EC35-AD06-4BFD-BD47-073CD796687B}"/>
    <cellStyle name="Normal 8 2 15 13" xfId="27738" xr:uid="{F887C4A6-3D76-4DCB-9D00-75DD7152F78B}"/>
    <cellStyle name="Normal 8 2 15 14" xfId="27739" xr:uid="{3541706C-2FBB-451E-80AF-AFB9783F3623}"/>
    <cellStyle name="Normal 8 2 15 15" xfId="27740" xr:uid="{E1E62782-D50A-476C-A87F-B5314414E144}"/>
    <cellStyle name="Normal 8 2 15 16" xfId="27741" xr:uid="{3DC3BEB9-1084-47C1-B22E-7FCC758703A2}"/>
    <cellStyle name="Normal 8 2 15 17" xfId="27742" xr:uid="{0A07CD68-9CA4-4B4F-A464-1EF21A7DC6F5}"/>
    <cellStyle name="Normal 8 2 15 18" xfId="27743" xr:uid="{4720D500-CF5C-4DCD-AFB0-5C53455F7F5C}"/>
    <cellStyle name="Normal 8 2 15 19" xfId="27744" xr:uid="{7ECF9FD6-37E9-43EC-A29B-64D9E58105DB}"/>
    <cellStyle name="Normal 8 2 15 2" xfId="6091" xr:uid="{08EDBEF8-9D3E-496F-9D86-F67A256231E3}"/>
    <cellStyle name="Normal 8 2 15 20" xfId="27745" xr:uid="{9A17F4E2-4CC1-4DBD-9956-B66C804B9A1E}"/>
    <cellStyle name="Normal 8 2 15 21" xfId="27746" xr:uid="{6FE46700-A620-44AA-958D-7146AA462B7B}"/>
    <cellStyle name="Normal 8 2 15 22" xfId="27747" xr:uid="{C019EDAE-6E85-44CF-A5C1-19A3ACBBE525}"/>
    <cellStyle name="Normal 8 2 15 23" xfId="27748" xr:uid="{82926151-A840-4126-AAB9-7EFC71C4A878}"/>
    <cellStyle name="Normal 8 2 15 24" xfId="27749" xr:uid="{1ED32B83-3BA2-4796-B9DA-07FC84ACD876}"/>
    <cellStyle name="Normal 8 2 15 25" xfId="27750" xr:uid="{FCA53986-42D6-4FD6-B333-CF546304698A}"/>
    <cellStyle name="Normal 8 2 15 26" xfId="27751" xr:uid="{9C28C034-9232-48AC-8DB7-C6084EB65F30}"/>
    <cellStyle name="Normal 8 2 15 27" xfId="27752" xr:uid="{B5FD0A01-457B-4A97-A3BE-A14DEACEFDB6}"/>
    <cellStyle name="Normal 8 2 15 28" xfId="27753" xr:uid="{D5C7C907-194B-4C4A-91EF-D065B9A48E1E}"/>
    <cellStyle name="Normal 8 2 15 29" xfId="27754" xr:uid="{95354F35-ADB5-4AA6-820F-B5A785B6C015}"/>
    <cellStyle name="Normal 8 2 15 3" xfId="27755" xr:uid="{0E8016F3-1ECF-483D-AE49-3E4A6AC64785}"/>
    <cellStyle name="Normal 8 2 15 30" xfId="27756" xr:uid="{3621D051-A575-4E70-8E60-03AC77282282}"/>
    <cellStyle name="Normal 8 2 15 31" xfId="27757" xr:uid="{92DE06A2-34F8-4BFD-ACA7-FF106AD7DEA2}"/>
    <cellStyle name="Normal 8 2 15 4" xfId="27758" xr:uid="{EF866A80-B88C-40FC-97B2-2AC70EC50B5D}"/>
    <cellStyle name="Normal 8 2 15 5" xfId="27759" xr:uid="{BAC3EC67-09FD-4852-B408-222E0FFF1C4B}"/>
    <cellStyle name="Normal 8 2 15 6" xfId="27760" xr:uid="{FAD34C2B-8B18-4624-B015-1558E1E93888}"/>
    <cellStyle name="Normal 8 2 15 7" xfId="27761" xr:uid="{BAABB062-B499-46F1-9C1B-4550CD134C88}"/>
    <cellStyle name="Normal 8 2 15 8" xfId="27762" xr:uid="{C6B4FAC1-42DF-4483-8EFD-2881F8461B91}"/>
    <cellStyle name="Normal 8 2 15 9" xfId="27763" xr:uid="{B1AB2EF9-4CD0-453C-8B22-DD4219599EED}"/>
    <cellStyle name="Normal 8 2 16" xfId="6092" xr:uid="{FB700D94-A76F-4AFE-8A4D-D8AE7D4195C4}"/>
    <cellStyle name="Normal 8 2 16 10" xfId="27764" xr:uid="{D56DD282-1172-49B9-ABC2-C3371C58AEE7}"/>
    <cellStyle name="Normal 8 2 16 11" xfId="27765" xr:uid="{9AE888F5-20AB-4077-AC5D-8213236669C4}"/>
    <cellStyle name="Normal 8 2 16 12" xfId="27766" xr:uid="{CF1DE2C3-BA2C-4432-80F9-AEF72D725851}"/>
    <cellStyle name="Normal 8 2 16 13" xfId="27767" xr:uid="{2D904B17-1868-4411-A194-BC069197C4E3}"/>
    <cellStyle name="Normal 8 2 16 14" xfId="27768" xr:uid="{F3292334-1F88-4EB4-ABF5-A7F2CE28485E}"/>
    <cellStyle name="Normal 8 2 16 15" xfId="27769" xr:uid="{35E3CFD3-4B96-4BF2-8B35-047A621454D8}"/>
    <cellStyle name="Normal 8 2 16 16" xfId="27770" xr:uid="{BA5B1C19-4458-4269-9CCD-FFF8CE9D708C}"/>
    <cellStyle name="Normal 8 2 16 17" xfId="27771" xr:uid="{742345AF-0530-410D-B035-EF4E64BC12AF}"/>
    <cellStyle name="Normal 8 2 16 18" xfId="27772" xr:uid="{14E666FE-BB38-4D95-A62C-12562869786B}"/>
    <cellStyle name="Normal 8 2 16 19" xfId="27773" xr:uid="{B090022B-759E-4BA9-8B5E-607EE70D1740}"/>
    <cellStyle name="Normal 8 2 16 2" xfId="6093" xr:uid="{650DC3AD-9359-44F6-B0FA-4CB097B7F51B}"/>
    <cellStyle name="Normal 8 2 16 20" xfId="27774" xr:uid="{09939DCF-D166-4DDA-A298-D8E36B0F7606}"/>
    <cellStyle name="Normal 8 2 16 21" xfId="27775" xr:uid="{575A4783-55F6-4376-B2DA-A6BF564B6CE4}"/>
    <cellStyle name="Normal 8 2 16 22" xfId="27776" xr:uid="{93BA401D-0AF8-4678-B09A-60F067B67198}"/>
    <cellStyle name="Normal 8 2 16 23" xfId="27777" xr:uid="{8E4988AE-77CB-4E8F-879E-B3F36236F0E7}"/>
    <cellStyle name="Normal 8 2 16 24" xfId="27778" xr:uid="{CF23788B-5268-4B93-AA21-6640DCEA936E}"/>
    <cellStyle name="Normal 8 2 16 25" xfId="27779" xr:uid="{E3A70310-7B29-479F-90F3-A6E936E127F3}"/>
    <cellStyle name="Normal 8 2 16 26" xfId="27780" xr:uid="{5F92E118-0E5B-4911-B563-44667CFBFA07}"/>
    <cellStyle name="Normal 8 2 16 27" xfId="27781" xr:uid="{5186EB36-EC3B-41E3-9276-4D268F53CFE8}"/>
    <cellStyle name="Normal 8 2 16 28" xfId="27782" xr:uid="{6D755FA6-6A20-4F53-A4C0-7F15030415A7}"/>
    <cellStyle name="Normal 8 2 16 29" xfId="27783" xr:uid="{B5EE5997-397D-4EB3-BF43-415E7995C682}"/>
    <cellStyle name="Normal 8 2 16 3" xfId="27784" xr:uid="{DEE5FA23-C48E-4D38-AD13-B1F66F48FB23}"/>
    <cellStyle name="Normal 8 2 16 30" xfId="27785" xr:uid="{FA695A90-B895-4C20-8E2B-61F51CD54AD0}"/>
    <cellStyle name="Normal 8 2 16 31" xfId="27786" xr:uid="{309248F3-7AA2-4AD8-AE45-89C2AE019D13}"/>
    <cellStyle name="Normal 8 2 16 4" xfId="27787" xr:uid="{3FFE24A3-198B-42C8-939E-25F7233251B4}"/>
    <cellStyle name="Normal 8 2 16 5" xfId="27788" xr:uid="{0C72C259-651C-40E8-B4EA-9E9281291BAC}"/>
    <cellStyle name="Normal 8 2 16 6" xfId="27789" xr:uid="{0D6F69E8-7FB8-4EAA-BCCC-809760B20114}"/>
    <cellStyle name="Normal 8 2 16 7" xfId="27790" xr:uid="{D4A04902-D94D-4C82-BBEC-D03E6A80B1AB}"/>
    <cellStyle name="Normal 8 2 16 8" xfId="27791" xr:uid="{AE794625-5EC0-4A2E-BC33-91ED76BE7976}"/>
    <cellStyle name="Normal 8 2 16 9" xfId="27792" xr:uid="{ED2F9B65-4E6A-44E4-92D2-488B6CC45050}"/>
    <cellStyle name="Normal 8 2 17" xfId="6094" xr:uid="{ADE3D787-1EA2-4429-BF28-51BFABE9EF5C}"/>
    <cellStyle name="Normal 8 2 17 10" xfId="27793" xr:uid="{D5A46B5F-A963-4333-8ADA-CCA7B9304C22}"/>
    <cellStyle name="Normal 8 2 17 11" xfId="27794" xr:uid="{42B0DFA1-4872-4139-B337-60208465F257}"/>
    <cellStyle name="Normal 8 2 17 12" xfId="27795" xr:uid="{51C96616-683D-4128-985F-6CA0F8C99861}"/>
    <cellStyle name="Normal 8 2 17 13" xfId="27796" xr:uid="{D988117B-C347-4C2B-8AA8-807F89D2E6A3}"/>
    <cellStyle name="Normal 8 2 17 14" xfId="27797" xr:uid="{398671B2-22EA-4A0D-9D7F-916DA62326DC}"/>
    <cellStyle name="Normal 8 2 17 15" xfId="27798" xr:uid="{C45E6699-DEC0-4B07-BD7D-BD9CD406BA92}"/>
    <cellStyle name="Normal 8 2 17 16" xfId="27799" xr:uid="{1A30A754-E8E4-4CAE-895A-B06A77417EE1}"/>
    <cellStyle name="Normal 8 2 17 17" xfId="27800" xr:uid="{211B1206-976A-4AC1-83D9-03AF219A1EE1}"/>
    <cellStyle name="Normal 8 2 17 18" xfId="27801" xr:uid="{337F89A6-FF8C-46C0-B1F5-AA8BE1502350}"/>
    <cellStyle name="Normal 8 2 17 19" xfId="27802" xr:uid="{9CF9787A-AC13-44B7-9393-1EE889F23402}"/>
    <cellStyle name="Normal 8 2 17 2" xfId="6095" xr:uid="{0A907B37-5D52-4523-AF66-09118F79BAB2}"/>
    <cellStyle name="Normal 8 2 17 20" xfId="27803" xr:uid="{F558B285-82B3-402D-B46E-040235F94B3B}"/>
    <cellStyle name="Normal 8 2 17 21" xfId="27804" xr:uid="{8B4DFBEF-0C7F-489F-9934-9BDDF68250BF}"/>
    <cellStyle name="Normal 8 2 17 22" xfId="27805" xr:uid="{6B042FE8-C722-419C-A685-FE9AC8C12D3E}"/>
    <cellStyle name="Normal 8 2 17 23" xfId="27806" xr:uid="{65FBF5C1-602D-412A-8AE5-002C08532239}"/>
    <cellStyle name="Normal 8 2 17 24" xfId="27807" xr:uid="{94B3551E-5B30-4070-B064-6D7AD492B8B2}"/>
    <cellStyle name="Normal 8 2 17 25" xfId="27808" xr:uid="{C4F8CCD9-4A6F-4B59-A7F4-436F017FFEB3}"/>
    <cellStyle name="Normal 8 2 17 26" xfId="27809" xr:uid="{9998CD44-329F-438C-B611-1ED27F8DD3AD}"/>
    <cellStyle name="Normal 8 2 17 27" xfId="27810" xr:uid="{DDBEB5F3-A314-49BF-9C7F-779E0EA9B9F4}"/>
    <cellStyle name="Normal 8 2 17 28" xfId="27811" xr:uid="{607F6B9C-9701-48AE-B565-2535411B20EE}"/>
    <cellStyle name="Normal 8 2 17 29" xfId="27812" xr:uid="{BC22BC8D-A1CE-4D91-A7A0-E13E950508F2}"/>
    <cellStyle name="Normal 8 2 17 3" xfId="27813" xr:uid="{24263D8F-C101-42AB-B591-1C5A0C2389CB}"/>
    <cellStyle name="Normal 8 2 17 30" xfId="27814" xr:uid="{B896DA41-E377-4891-92BD-1C5565E98E68}"/>
    <cellStyle name="Normal 8 2 17 31" xfId="27815" xr:uid="{352A4AFB-608D-4432-ACB1-D4887ACDE7B3}"/>
    <cellStyle name="Normal 8 2 17 4" xfId="27816" xr:uid="{D9C3B25A-07F0-4BA2-BCBB-379741BA3519}"/>
    <cellStyle name="Normal 8 2 17 5" xfId="27817" xr:uid="{AB33EB3D-284F-44CB-AAF5-ADFCE93BEBA8}"/>
    <cellStyle name="Normal 8 2 17 6" xfId="27818" xr:uid="{565CAFBF-7007-4F4B-8F56-D32142BF7712}"/>
    <cellStyle name="Normal 8 2 17 7" xfId="27819" xr:uid="{E83B43B3-1749-404C-BA15-7DE9ED6E53B9}"/>
    <cellStyle name="Normal 8 2 17 8" xfId="27820" xr:uid="{208E639E-4F25-462D-8F07-589ABC79EC08}"/>
    <cellStyle name="Normal 8 2 17 9" xfId="27821" xr:uid="{D41F1426-4679-4BC4-8274-386C77538DD7}"/>
    <cellStyle name="Normal 8 2 18" xfId="6096" xr:uid="{8FE63FF0-1A8D-49AA-80EA-4B91C8B2113F}"/>
    <cellStyle name="Normal 8 2 18 10" xfId="27822" xr:uid="{40A666CB-3A15-457D-873E-02B8498E06D3}"/>
    <cellStyle name="Normal 8 2 18 11" xfId="27823" xr:uid="{2E3473CA-581B-400D-B176-CCDB054DF344}"/>
    <cellStyle name="Normal 8 2 18 12" xfId="27824" xr:uid="{A560D09A-46C0-4536-81E3-97571E15922D}"/>
    <cellStyle name="Normal 8 2 18 13" xfId="27825" xr:uid="{5EF53B56-8B35-4E36-A8C3-2456A701A60A}"/>
    <cellStyle name="Normal 8 2 18 14" xfId="27826" xr:uid="{17722514-AC90-4A34-A02B-D4A5C8106A89}"/>
    <cellStyle name="Normal 8 2 18 15" xfId="27827" xr:uid="{C5494E0C-302D-4055-A7AA-FF0C4E68720C}"/>
    <cellStyle name="Normal 8 2 18 16" xfId="27828" xr:uid="{0E1700AA-50A7-4D3B-BBA8-F277AAA7CFBC}"/>
    <cellStyle name="Normal 8 2 18 17" xfId="27829" xr:uid="{2CE2E758-219C-47CB-B4D3-EE6CE5E8A18B}"/>
    <cellStyle name="Normal 8 2 18 18" xfId="27830" xr:uid="{387F50A3-ECCA-47D4-9999-B177E6757872}"/>
    <cellStyle name="Normal 8 2 18 19" xfId="27831" xr:uid="{FC4BE29A-7AF8-4836-B0EF-5B09406C5543}"/>
    <cellStyle name="Normal 8 2 18 2" xfId="6097" xr:uid="{2FBEA612-7C36-47CB-AD41-7148B95D9D65}"/>
    <cellStyle name="Normal 8 2 18 20" xfId="27832" xr:uid="{23F4326D-7438-4AA2-B33C-A68C75162CCC}"/>
    <cellStyle name="Normal 8 2 18 21" xfId="27833" xr:uid="{B2E4F65B-183B-482F-BE3D-32E699229172}"/>
    <cellStyle name="Normal 8 2 18 22" xfId="27834" xr:uid="{40CBB6AF-C0AF-493F-86A2-1774B529F28D}"/>
    <cellStyle name="Normal 8 2 18 23" xfId="27835" xr:uid="{9CA5EA8D-C3C8-465F-8F44-F75DE94E8A58}"/>
    <cellStyle name="Normal 8 2 18 24" xfId="27836" xr:uid="{A9993211-E6D4-445F-B832-4B75458DC3F0}"/>
    <cellStyle name="Normal 8 2 18 25" xfId="27837" xr:uid="{570ED698-E1B4-451F-AEDB-DC432BA7A144}"/>
    <cellStyle name="Normal 8 2 18 26" xfId="27838" xr:uid="{AA7A0051-0522-4F18-9D38-2DB5D2B34188}"/>
    <cellStyle name="Normal 8 2 18 27" xfId="27839" xr:uid="{E7B99049-1A4E-4B28-92E0-887606A81158}"/>
    <cellStyle name="Normal 8 2 18 28" xfId="27840" xr:uid="{FF0CA420-738C-4A0D-8D1F-B636921512A3}"/>
    <cellStyle name="Normal 8 2 18 29" xfId="27841" xr:uid="{279051FF-2FCD-4FE9-8243-17600AF56A5B}"/>
    <cellStyle name="Normal 8 2 18 3" xfId="27842" xr:uid="{6EC93CFA-17BD-4931-A881-5CB797B26ED5}"/>
    <cellStyle name="Normal 8 2 18 30" xfId="27843" xr:uid="{60F42B8E-CDAD-4158-9207-29BB267A5EB2}"/>
    <cellStyle name="Normal 8 2 18 31" xfId="27844" xr:uid="{363D280B-89EB-4F22-BF5E-9E44A24F6622}"/>
    <cellStyle name="Normal 8 2 18 4" xfId="27845" xr:uid="{B84177AD-EE4D-40C9-B622-43319686EE2F}"/>
    <cellStyle name="Normal 8 2 18 5" xfId="27846" xr:uid="{A1961B39-4A93-4C89-B58C-8E9AFBE0F71F}"/>
    <cellStyle name="Normal 8 2 18 6" xfId="27847" xr:uid="{CDA4A248-91FD-4714-BC9E-5FCF727A9694}"/>
    <cellStyle name="Normal 8 2 18 7" xfId="27848" xr:uid="{549C4B8A-53A8-4398-8B64-843ED65E03A6}"/>
    <cellStyle name="Normal 8 2 18 8" xfId="27849" xr:uid="{573A11EA-4D6B-40E4-B319-F78FDEE80345}"/>
    <cellStyle name="Normal 8 2 18 9" xfId="27850" xr:uid="{5F7E4800-D5F8-45DB-9F8B-57AD2855C895}"/>
    <cellStyle name="Normal 8 2 19" xfId="6098" xr:uid="{6E8AFF42-0543-4641-A43F-DF0C44A0EA20}"/>
    <cellStyle name="Normal 8 2 19 10" xfId="27851" xr:uid="{539EAB62-8526-465D-B93F-52B8A61BAA79}"/>
    <cellStyle name="Normal 8 2 19 11" xfId="27852" xr:uid="{5782B5A9-2256-4FDE-A14C-183F45CF8884}"/>
    <cellStyle name="Normal 8 2 19 12" xfId="27853" xr:uid="{AA759AAF-D7B3-4D3A-A9CB-99025D0B7714}"/>
    <cellStyle name="Normal 8 2 19 13" xfId="27854" xr:uid="{DAA829FE-549D-45F1-A275-F467C2A86E62}"/>
    <cellStyle name="Normal 8 2 19 14" xfId="27855" xr:uid="{B656C3D7-BDC8-4DCC-9251-557C92ECE4CE}"/>
    <cellStyle name="Normal 8 2 19 15" xfId="27856" xr:uid="{2503CE41-EA31-4090-88D1-88507CBC9693}"/>
    <cellStyle name="Normal 8 2 19 16" xfId="27857" xr:uid="{673A7C1D-D56E-44A8-AE28-CEA36F39704B}"/>
    <cellStyle name="Normal 8 2 19 17" xfId="27858" xr:uid="{69EC0C95-9F36-4480-AB2B-26217A26BDE0}"/>
    <cellStyle name="Normal 8 2 19 18" xfId="27859" xr:uid="{D5C006D1-87D7-49AD-AD65-762820305002}"/>
    <cellStyle name="Normal 8 2 19 19" xfId="27860" xr:uid="{1BA8A5FC-F30F-4E6F-9380-F7D1D747FBD8}"/>
    <cellStyle name="Normal 8 2 19 2" xfId="6099" xr:uid="{7382A4CC-93FF-4415-AFB1-F9B1F4E06DC9}"/>
    <cellStyle name="Normal 8 2 19 20" xfId="27861" xr:uid="{5E562AAD-6B97-4321-9B31-13146D535B82}"/>
    <cellStyle name="Normal 8 2 19 21" xfId="27862" xr:uid="{0322AB60-DB21-4B99-8545-4B0FE0DF9701}"/>
    <cellStyle name="Normal 8 2 19 22" xfId="27863" xr:uid="{71419591-FF2F-4500-971D-A92F480639C8}"/>
    <cellStyle name="Normal 8 2 19 23" xfId="27864" xr:uid="{9103B564-840B-4829-A684-8A027D366058}"/>
    <cellStyle name="Normal 8 2 19 24" xfId="27865" xr:uid="{A71365F7-F938-4E49-95D9-BDEFC28F6183}"/>
    <cellStyle name="Normal 8 2 19 25" xfId="27866" xr:uid="{5075F364-091A-4FE9-8A61-58F57EF0CEA1}"/>
    <cellStyle name="Normal 8 2 19 26" xfId="27867" xr:uid="{E4AF429F-C40F-45C1-B75A-5AF54A165B18}"/>
    <cellStyle name="Normal 8 2 19 27" xfId="27868" xr:uid="{D21BF297-D9E8-4D62-865E-6F5883BB8452}"/>
    <cellStyle name="Normal 8 2 19 28" xfId="27869" xr:uid="{77027BCC-8651-4E10-9017-C902D0F21C69}"/>
    <cellStyle name="Normal 8 2 19 29" xfId="27870" xr:uid="{DC9B4619-694C-40E2-BA4D-3F795A94633E}"/>
    <cellStyle name="Normal 8 2 19 3" xfId="27871" xr:uid="{D9F65A82-39FD-494F-9190-9E884E7A4359}"/>
    <cellStyle name="Normal 8 2 19 30" xfId="27872" xr:uid="{13D28CF7-83D1-47B1-B0A6-472FA58D04BB}"/>
    <cellStyle name="Normal 8 2 19 31" xfId="27873" xr:uid="{CAD2DF55-EE13-4A46-97A6-6C9FC3265A77}"/>
    <cellStyle name="Normal 8 2 19 4" xfId="27874" xr:uid="{47F7B9B7-2FCE-49AF-AC60-2EED02A40A3B}"/>
    <cellStyle name="Normal 8 2 19 5" xfId="27875" xr:uid="{EE1B59F7-E311-476D-9DB6-92B76572B53B}"/>
    <cellStyle name="Normal 8 2 19 6" xfId="27876" xr:uid="{BAFD22E3-9B54-4485-BDB8-6954AFF8E7B6}"/>
    <cellStyle name="Normal 8 2 19 7" xfId="27877" xr:uid="{4169C346-8006-4080-97C0-9A3F92B3275D}"/>
    <cellStyle name="Normal 8 2 19 8" xfId="27878" xr:uid="{330DCAE8-E870-4ED1-9004-1AB41A9D9D8A}"/>
    <cellStyle name="Normal 8 2 19 9" xfId="27879" xr:uid="{C5A0BD32-C979-4683-909C-BD582DC0FDE9}"/>
    <cellStyle name="Normal 8 2 2" xfId="6100" xr:uid="{49CF6352-761E-4597-980A-94AFDDE4FA8C}"/>
    <cellStyle name="Normal 8 2 2 10" xfId="6101" xr:uid="{7D67DFAE-7557-473D-8EB1-86B7CB72F299}"/>
    <cellStyle name="Normal 8 2 2 10 2" xfId="27880" xr:uid="{6F603323-E301-4256-9FC0-99A2476717B3}"/>
    <cellStyle name="Normal 8 2 2 10 2 2" xfId="27881" xr:uid="{E2D073E6-C023-4AB5-9667-2DC635EFAF93}"/>
    <cellStyle name="Normal 8 2 2 10 3" xfId="27882" xr:uid="{8F0350C5-30BA-4695-B0CF-5C48D3709E04}"/>
    <cellStyle name="Normal 8 2 2 11" xfId="6102" xr:uid="{B1406B99-25A1-4613-ABF2-68704B0CD43D}"/>
    <cellStyle name="Normal 8 2 2 12" xfId="27883" xr:uid="{DD4C9FCF-C018-49E9-979E-92FAE6849BB5}"/>
    <cellStyle name="Normal 8 2 2 13" xfId="27884" xr:uid="{2205E63B-20C5-4ACA-98E1-9BB40886513B}"/>
    <cellStyle name="Normal 8 2 2 14" xfId="27885" xr:uid="{8BBC8BE8-0236-4CAC-9CE8-4C870B643A6A}"/>
    <cellStyle name="Normal 8 2 2 15" xfId="27886" xr:uid="{67DDF64E-6E12-4566-866C-A3761A31BC24}"/>
    <cellStyle name="Normal 8 2 2 16" xfId="27887" xr:uid="{1C3E189D-12FA-4EED-BDFB-0124FD106852}"/>
    <cellStyle name="Normal 8 2 2 17" xfId="27888" xr:uid="{67B891F6-C92C-4AD7-A8E0-25490240FD3B}"/>
    <cellStyle name="Normal 8 2 2 18" xfId="27889" xr:uid="{164F1A69-FCBF-43F2-8E55-B1287C62EC18}"/>
    <cellStyle name="Normal 8 2 2 19" xfId="27890" xr:uid="{A911ECAC-83BB-47FA-AAC7-353E280D807F}"/>
    <cellStyle name="Normal 8 2 2 2" xfId="6103" xr:uid="{FC547355-A68A-42EA-8A86-E7A2A2C261A5}"/>
    <cellStyle name="Normal 8 2 2 2 10" xfId="6104" xr:uid="{D1DC8AE2-F65F-42AF-9AA1-5AC007F0F526}"/>
    <cellStyle name="Normal 8 2 2 2 10 10" xfId="27891" xr:uid="{A51E6A2F-6F35-4ECA-87E7-A8D23CD2F5AA}"/>
    <cellStyle name="Normal 8 2 2 2 10 11" xfId="27892" xr:uid="{57983200-2BFE-4BB9-AEE9-D8710683BE57}"/>
    <cellStyle name="Normal 8 2 2 2 10 12" xfId="27893" xr:uid="{877F0387-33D7-474D-9F80-5587E923EA62}"/>
    <cellStyle name="Normal 8 2 2 2 10 13" xfId="27894" xr:uid="{81AF0BA2-6092-45BC-BE95-9D9D9477C08B}"/>
    <cellStyle name="Normal 8 2 2 2 10 14" xfId="27895" xr:uid="{540BFD53-AE78-444E-9A2D-1DAC467F61E4}"/>
    <cellStyle name="Normal 8 2 2 2 10 15" xfId="27896" xr:uid="{E6D03FBD-6437-4BC8-A050-A00AF23FC479}"/>
    <cellStyle name="Normal 8 2 2 2 10 16" xfId="27897" xr:uid="{7BD8E1B2-536C-40D5-B631-F748EB07E8EA}"/>
    <cellStyle name="Normal 8 2 2 2 10 17" xfId="27898" xr:uid="{76519CF8-0256-4999-90CD-A4B3901D6751}"/>
    <cellStyle name="Normal 8 2 2 2 10 18" xfId="27899" xr:uid="{ADF9F6EB-8C1C-4B82-93F6-5D49C0EE258E}"/>
    <cellStyle name="Normal 8 2 2 2 10 19" xfId="27900" xr:uid="{1764EE01-8595-4283-ACAD-C6230321A622}"/>
    <cellStyle name="Normal 8 2 2 2 10 2" xfId="6105" xr:uid="{D7F43906-A91A-43EF-B956-AAD683C2374C}"/>
    <cellStyle name="Normal 8 2 2 2 10 20" xfId="27901" xr:uid="{06803F0D-9849-4FB4-8B4C-1778E72BA8DA}"/>
    <cellStyle name="Normal 8 2 2 2 10 21" xfId="27902" xr:uid="{90748691-4ED9-4040-AC1C-C430C782D23D}"/>
    <cellStyle name="Normal 8 2 2 2 10 22" xfId="27903" xr:uid="{EDB00291-5239-4D91-829D-FC18E2196ABC}"/>
    <cellStyle name="Normal 8 2 2 2 10 23" xfId="27904" xr:uid="{EA3579EA-ED15-44B8-A06C-30E7930918FF}"/>
    <cellStyle name="Normal 8 2 2 2 10 24" xfId="27905" xr:uid="{6CE01CF5-4317-4F17-BB6D-C8A78B05653E}"/>
    <cellStyle name="Normal 8 2 2 2 10 25" xfId="27906" xr:uid="{9C2384D2-D5D1-4F13-B136-D18B65235ABA}"/>
    <cellStyle name="Normal 8 2 2 2 10 26" xfId="27907" xr:uid="{944032C1-AA93-4A8B-85CE-09AEEADEE7B7}"/>
    <cellStyle name="Normal 8 2 2 2 10 27" xfId="27908" xr:uid="{034B00CA-2863-4104-96C2-70C92BA7551E}"/>
    <cellStyle name="Normal 8 2 2 2 10 28" xfId="27909" xr:uid="{EB19732E-B748-49A0-938B-1A48DBB4DF5B}"/>
    <cellStyle name="Normal 8 2 2 2 10 29" xfId="27910" xr:uid="{4A6A7E68-1F10-4E4B-8973-D261B0005A0F}"/>
    <cellStyle name="Normal 8 2 2 2 10 3" xfId="27911" xr:uid="{10CD2843-AE17-4044-8BB2-DE3BB4885F87}"/>
    <cellStyle name="Normal 8 2 2 2 10 30" xfId="27912" xr:uid="{0C710FBF-8E52-4800-B2BA-B529699C8BA4}"/>
    <cellStyle name="Normal 8 2 2 2 10 31" xfId="27913" xr:uid="{E5B6DC70-6A95-496A-984A-92E1CD33CC24}"/>
    <cellStyle name="Normal 8 2 2 2 10 4" xfId="27914" xr:uid="{07CF3125-E9EA-4B1B-BAA6-1A418E3B2041}"/>
    <cellStyle name="Normal 8 2 2 2 10 5" xfId="27915" xr:uid="{8B2849D4-E694-4884-82CE-72E63507F04E}"/>
    <cellStyle name="Normal 8 2 2 2 10 6" xfId="27916" xr:uid="{174CEEF7-5452-4ED5-BF62-27B33EC995A9}"/>
    <cellStyle name="Normal 8 2 2 2 10 7" xfId="27917" xr:uid="{920C9BD9-6570-406B-911A-0A24D5030AD8}"/>
    <cellStyle name="Normal 8 2 2 2 10 8" xfId="27918" xr:uid="{3625532C-59E4-4EB1-95C8-EDAB10755811}"/>
    <cellStyle name="Normal 8 2 2 2 10 9" xfId="27919" xr:uid="{CC9C47FA-DC63-4724-8E3D-682BB32A0BEC}"/>
    <cellStyle name="Normal 8 2 2 2 11" xfId="27920" xr:uid="{950ADAAE-67A5-49CB-822E-3D8AC85B7145}"/>
    <cellStyle name="Normal 8 2 2 2 11 2" xfId="27921" xr:uid="{44582C12-3688-4892-8532-FE7D52AB82EB}"/>
    <cellStyle name="Normal 8 2 2 2 12" xfId="27922" xr:uid="{6090A019-BDC8-4EFF-9A5E-7E937ED8EB43}"/>
    <cellStyle name="Normal 8 2 2 2 2" xfId="6106" xr:uid="{D7A2CE7C-CB10-4EC4-8D9D-FB3BD75244D4}"/>
    <cellStyle name="Normal 8 2 2 2 2 10" xfId="6107" xr:uid="{C4223914-640D-4462-B71E-62E6005A0756}"/>
    <cellStyle name="Normal 8 2 2 2 2 11" xfId="27923" xr:uid="{290745F4-3CC4-498D-9B42-7646460796B4}"/>
    <cellStyle name="Normal 8 2 2 2 2 12" xfId="27924" xr:uid="{14667DB0-FD61-4F8B-B7AF-03C7061C0790}"/>
    <cellStyle name="Normal 8 2 2 2 2 13" xfId="27925" xr:uid="{09B52D2C-0828-4C81-A8BB-60E187507B52}"/>
    <cellStyle name="Normal 8 2 2 2 2 14" xfId="27926" xr:uid="{2751BCF9-1880-42C3-91CE-67F87462E59B}"/>
    <cellStyle name="Normal 8 2 2 2 2 15" xfId="27927" xr:uid="{A711CABD-CD2B-471C-A0BA-074EAA3F79D1}"/>
    <cellStyle name="Normal 8 2 2 2 2 16" xfId="27928" xr:uid="{340FD51F-5886-442E-B111-38111E2FAC5C}"/>
    <cellStyle name="Normal 8 2 2 2 2 17" xfId="27929" xr:uid="{265377B0-97DC-4832-BF41-B3999B60A69E}"/>
    <cellStyle name="Normal 8 2 2 2 2 18" xfId="27930" xr:uid="{D836235D-6F04-42B0-9A1C-A7A749DD5ECE}"/>
    <cellStyle name="Normal 8 2 2 2 2 19" xfId="27931" xr:uid="{BDB26859-ADE2-4B11-B293-BC6CE9F84D0B}"/>
    <cellStyle name="Normal 8 2 2 2 2 2" xfId="6108" xr:uid="{8ED42149-9B73-4DE6-97F3-2D570E32865B}"/>
    <cellStyle name="Normal 8 2 2 2 2 2 10" xfId="27932" xr:uid="{2F74545A-8400-4DB2-9055-7E447E048BEB}"/>
    <cellStyle name="Normal 8 2 2 2 2 2 10 2" xfId="27933" xr:uid="{5B8912C5-AC37-4DF2-84DC-5EAAB40BC476}"/>
    <cellStyle name="Normal 8 2 2 2 2 2 11" xfId="27934" xr:uid="{4D596A60-B3F0-4399-8E5F-D44D916D8285}"/>
    <cellStyle name="Normal 8 2 2 2 2 2 2" xfId="6109" xr:uid="{8A022C47-2FDD-46EA-8331-B646795D24A3}"/>
    <cellStyle name="Normal 8 2 2 2 2 2 2 10" xfId="27935" xr:uid="{99558AC0-C926-455E-AAAD-C7D0A9CC2827}"/>
    <cellStyle name="Normal 8 2 2 2 2 2 2 11" xfId="27936" xr:uid="{01F1CC81-C2C1-4997-94F3-1DC4BA2E93E7}"/>
    <cellStyle name="Normal 8 2 2 2 2 2 2 12" xfId="27937" xr:uid="{51CD1D0F-5986-4F7A-A206-D51F25DC4AD4}"/>
    <cellStyle name="Normal 8 2 2 2 2 2 2 13" xfId="27938" xr:uid="{F867916C-767E-4BB9-8371-CB3455547F78}"/>
    <cellStyle name="Normal 8 2 2 2 2 2 2 14" xfId="27939" xr:uid="{08A955C3-C52A-4A00-AB25-8AEEAB9D1140}"/>
    <cellStyle name="Normal 8 2 2 2 2 2 2 15" xfId="27940" xr:uid="{76B06D2B-67BD-448C-B282-79565752FE7E}"/>
    <cellStyle name="Normal 8 2 2 2 2 2 2 16" xfId="27941" xr:uid="{5AD2411D-4813-4F25-8C4D-2ACF3D1D2671}"/>
    <cellStyle name="Normal 8 2 2 2 2 2 2 17" xfId="27942" xr:uid="{4EEF92AD-0ED4-44DE-8552-29DB53107980}"/>
    <cellStyle name="Normal 8 2 2 2 2 2 2 18" xfId="27943" xr:uid="{EB53006B-8396-414D-9A17-479EE94FDBC8}"/>
    <cellStyle name="Normal 8 2 2 2 2 2 2 19" xfId="27944" xr:uid="{5267AEE3-8844-4089-B14A-163869B78B86}"/>
    <cellStyle name="Normal 8 2 2 2 2 2 2 2" xfId="6110" xr:uid="{0B1402BC-5F84-4D8A-A92C-0EBFF48BC51D}"/>
    <cellStyle name="Normal 8 2 2 2 2 2 2 20" xfId="27945" xr:uid="{7C3415F4-E68F-4757-95C2-A724C7188FBE}"/>
    <cellStyle name="Normal 8 2 2 2 2 2 2 21" xfId="27946" xr:uid="{D7ED58F9-3A15-4C98-9533-1C8E63D5E151}"/>
    <cellStyle name="Normal 8 2 2 2 2 2 2 22" xfId="27947" xr:uid="{9CEF07E9-6A45-4514-96B5-C316E3908D68}"/>
    <cellStyle name="Normal 8 2 2 2 2 2 2 23" xfId="27948" xr:uid="{1FA98C73-89AF-45C2-9015-00E2133FF5FB}"/>
    <cellStyle name="Normal 8 2 2 2 2 2 2 24" xfId="27949" xr:uid="{97A8FE33-A00B-449D-8E62-83878BA59868}"/>
    <cellStyle name="Normal 8 2 2 2 2 2 2 25" xfId="27950" xr:uid="{D902D459-6458-4A7B-B33F-CB0296D70DC1}"/>
    <cellStyle name="Normal 8 2 2 2 2 2 2 26" xfId="27951" xr:uid="{A183093B-AF54-413F-84F4-7D4587BAC762}"/>
    <cellStyle name="Normal 8 2 2 2 2 2 2 27" xfId="27952" xr:uid="{827A14C3-7875-4020-AB72-5408D935FFEE}"/>
    <cellStyle name="Normal 8 2 2 2 2 2 2 28" xfId="27953" xr:uid="{0ED33A60-7ED9-48CA-B3A1-1766D7A2D1B9}"/>
    <cellStyle name="Normal 8 2 2 2 2 2 2 29" xfId="27954" xr:uid="{FB22F11D-81AE-42BA-ACE5-F6D9A5AC34CE}"/>
    <cellStyle name="Normal 8 2 2 2 2 2 2 3" xfId="27955" xr:uid="{F53D31D0-2303-46C6-A04B-09D5BF66B3F7}"/>
    <cellStyle name="Normal 8 2 2 2 2 2 2 30" xfId="27956" xr:uid="{70674F4A-7274-4B5B-8A96-4E07E79BD800}"/>
    <cellStyle name="Normal 8 2 2 2 2 2 2 31" xfId="27957" xr:uid="{08DC9DC1-B277-4C37-9564-A7B044B7D1C5}"/>
    <cellStyle name="Normal 8 2 2 2 2 2 2 4" xfId="27958" xr:uid="{AFDCC619-126A-4A49-AD3E-3850DD508C05}"/>
    <cellStyle name="Normal 8 2 2 2 2 2 2 5" xfId="27959" xr:uid="{7040AC3F-C7DF-49AE-A05D-ACCD7C5D3CF8}"/>
    <cellStyle name="Normal 8 2 2 2 2 2 2 6" xfId="27960" xr:uid="{C18A4FC8-B089-4B47-980A-8F18429B1B89}"/>
    <cellStyle name="Normal 8 2 2 2 2 2 2 7" xfId="27961" xr:uid="{390E2BCF-3FAB-40E9-9AD3-A1D37EE4BA6D}"/>
    <cellStyle name="Normal 8 2 2 2 2 2 2 8" xfId="27962" xr:uid="{AF6DE753-D5E7-4820-B30D-A8F7A6CECFF4}"/>
    <cellStyle name="Normal 8 2 2 2 2 2 2 9" xfId="27963" xr:uid="{5C7EB3B5-8BA6-4C93-97F1-9FCBBFB73330}"/>
    <cellStyle name="Normal 8 2 2 2 2 2 3" xfId="6111" xr:uid="{A1353EBC-48AF-4CDE-90C9-B635F9041EFE}"/>
    <cellStyle name="Normal 8 2 2 2 2 2 3 10" xfId="27964" xr:uid="{24D9300C-3941-4862-8DEE-83BB6A2F21C3}"/>
    <cellStyle name="Normal 8 2 2 2 2 2 3 11" xfId="27965" xr:uid="{CEA2C94F-EFB8-4F1F-BB4C-9A566EB55828}"/>
    <cellStyle name="Normal 8 2 2 2 2 2 3 12" xfId="27966" xr:uid="{A1CC096F-442A-46B6-9A2E-C24E5188B6AB}"/>
    <cellStyle name="Normal 8 2 2 2 2 2 3 13" xfId="27967" xr:uid="{D2DB2BB0-5758-40D2-A2DE-3EEACD325173}"/>
    <cellStyle name="Normal 8 2 2 2 2 2 3 14" xfId="27968" xr:uid="{C4BF7CEC-0F75-4AC0-B6FF-40489232D61D}"/>
    <cellStyle name="Normal 8 2 2 2 2 2 3 15" xfId="27969" xr:uid="{907A0252-CCCF-4883-8CF4-22E9AFA3F46A}"/>
    <cellStyle name="Normal 8 2 2 2 2 2 3 16" xfId="27970" xr:uid="{7B4F9B84-7816-4606-8D69-328653358692}"/>
    <cellStyle name="Normal 8 2 2 2 2 2 3 17" xfId="27971" xr:uid="{5CC1F8E2-33A0-4A51-B0BE-17BDB4141EF5}"/>
    <cellStyle name="Normal 8 2 2 2 2 2 3 18" xfId="27972" xr:uid="{D8E1499C-F442-4821-A792-BA7778E6B23C}"/>
    <cellStyle name="Normal 8 2 2 2 2 2 3 19" xfId="27973" xr:uid="{C28F71F0-2B2E-4A62-8E1F-4E28BB861EC2}"/>
    <cellStyle name="Normal 8 2 2 2 2 2 3 2" xfId="6112" xr:uid="{50A3B848-20A5-4177-86B9-72A3A4371D75}"/>
    <cellStyle name="Normal 8 2 2 2 2 2 3 20" xfId="27974" xr:uid="{3EF67EF4-C739-4774-826F-2AD22B9B5D5E}"/>
    <cellStyle name="Normal 8 2 2 2 2 2 3 21" xfId="27975" xr:uid="{3E8741EC-0033-4C69-918F-8CB40FADE10F}"/>
    <cellStyle name="Normal 8 2 2 2 2 2 3 22" xfId="27976" xr:uid="{FCC6B0B0-A394-42BA-BD24-945E7FB296F2}"/>
    <cellStyle name="Normal 8 2 2 2 2 2 3 23" xfId="27977" xr:uid="{383F3931-0F73-4DA3-AD12-CDC4D2240287}"/>
    <cellStyle name="Normal 8 2 2 2 2 2 3 24" xfId="27978" xr:uid="{0798851A-10C7-401E-ACE7-B8C021407903}"/>
    <cellStyle name="Normal 8 2 2 2 2 2 3 25" xfId="27979" xr:uid="{DC8C7015-AF70-42FC-A186-1A717955FB6B}"/>
    <cellStyle name="Normal 8 2 2 2 2 2 3 26" xfId="27980" xr:uid="{B403DA57-6B93-465C-AD71-A22C529AF1BD}"/>
    <cellStyle name="Normal 8 2 2 2 2 2 3 27" xfId="27981" xr:uid="{37F8AB0D-A159-4BD3-9EC3-BD63938A9374}"/>
    <cellStyle name="Normal 8 2 2 2 2 2 3 28" xfId="27982" xr:uid="{7A631E2F-B3F8-4641-B26A-41C1FF0E4404}"/>
    <cellStyle name="Normal 8 2 2 2 2 2 3 29" xfId="27983" xr:uid="{3412FFB2-1C4E-403A-8F6C-62A7FFF17B9F}"/>
    <cellStyle name="Normal 8 2 2 2 2 2 3 3" xfId="27984" xr:uid="{C2068556-F717-4B91-8B53-434DF890B206}"/>
    <cellStyle name="Normal 8 2 2 2 2 2 3 30" xfId="27985" xr:uid="{E4F6F1C0-042A-4F5E-B52E-956D4AD52C1B}"/>
    <cellStyle name="Normal 8 2 2 2 2 2 3 31" xfId="27986" xr:uid="{1F0A4E68-4C4A-49AB-93A0-87CBAD00C0AD}"/>
    <cellStyle name="Normal 8 2 2 2 2 2 3 4" xfId="27987" xr:uid="{3AB06E1E-1433-4990-8FD4-C42375AA10EA}"/>
    <cellStyle name="Normal 8 2 2 2 2 2 3 5" xfId="27988" xr:uid="{5AB2E3EB-8952-45BA-802F-440CF106C41C}"/>
    <cellStyle name="Normal 8 2 2 2 2 2 3 6" xfId="27989" xr:uid="{AF037DCF-62B8-42AF-8535-EF5EAC9333AF}"/>
    <cellStyle name="Normal 8 2 2 2 2 2 3 7" xfId="27990" xr:uid="{9F095BAD-D7B6-4DFF-9953-A6D6AD3CD4FD}"/>
    <cellStyle name="Normal 8 2 2 2 2 2 3 8" xfId="27991" xr:uid="{8A85CD76-4FB3-4004-A6CB-4A51A6E853AE}"/>
    <cellStyle name="Normal 8 2 2 2 2 2 3 9" xfId="27992" xr:uid="{76DF9F22-6597-4EB0-9758-224381A1C6BE}"/>
    <cellStyle name="Normal 8 2 2 2 2 2 4" xfId="6113" xr:uid="{24F33047-C1DD-47B9-B28C-8CA288D8D377}"/>
    <cellStyle name="Normal 8 2 2 2 2 2 4 10" xfId="27993" xr:uid="{EB41CFB6-7407-43A9-B61E-79E54049126B}"/>
    <cellStyle name="Normal 8 2 2 2 2 2 4 11" xfId="27994" xr:uid="{BAE5F6DB-4425-4155-8ED7-BB8F16CA0A1D}"/>
    <cellStyle name="Normal 8 2 2 2 2 2 4 12" xfId="27995" xr:uid="{6E03E339-27E1-4D3A-9C41-2944235E6BAB}"/>
    <cellStyle name="Normal 8 2 2 2 2 2 4 13" xfId="27996" xr:uid="{AC387A79-EEE2-41D1-8960-F0F9C9985F7C}"/>
    <cellStyle name="Normal 8 2 2 2 2 2 4 14" xfId="27997" xr:uid="{5F3F7D06-F1F4-44E8-BDA5-9A9C070F175E}"/>
    <cellStyle name="Normal 8 2 2 2 2 2 4 15" xfId="27998" xr:uid="{FA41118C-B9AD-429A-BAE4-40D191A5333B}"/>
    <cellStyle name="Normal 8 2 2 2 2 2 4 16" xfId="27999" xr:uid="{BB6484BE-3E2C-4A11-8ACD-30D24DA0056F}"/>
    <cellStyle name="Normal 8 2 2 2 2 2 4 17" xfId="28000" xr:uid="{41217D53-99F9-494C-A925-733376E31EA1}"/>
    <cellStyle name="Normal 8 2 2 2 2 2 4 18" xfId="28001" xr:uid="{5232B0A6-24B9-410D-9FB7-8FB0F9453652}"/>
    <cellStyle name="Normal 8 2 2 2 2 2 4 19" xfId="28002" xr:uid="{3C1ADD85-E8AF-4A6B-91E1-18B356713858}"/>
    <cellStyle name="Normal 8 2 2 2 2 2 4 2" xfId="6114" xr:uid="{D4E2DE68-C98D-43EE-910A-46952A115226}"/>
    <cellStyle name="Normal 8 2 2 2 2 2 4 20" xfId="28003" xr:uid="{904AA955-E0B0-4E8A-8869-EBB883E52FC7}"/>
    <cellStyle name="Normal 8 2 2 2 2 2 4 21" xfId="28004" xr:uid="{5D21C407-4A36-4ACE-8BEE-619872513FCC}"/>
    <cellStyle name="Normal 8 2 2 2 2 2 4 22" xfId="28005" xr:uid="{A96EA06A-2755-4A40-B1C0-A5986B0AE3F7}"/>
    <cellStyle name="Normal 8 2 2 2 2 2 4 23" xfId="28006" xr:uid="{C6D02002-042B-4652-AA02-D7D3DC879B5E}"/>
    <cellStyle name="Normal 8 2 2 2 2 2 4 24" xfId="28007" xr:uid="{F3FC39E6-FB1D-42E1-B468-6200E96BCDAE}"/>
    <cellStyle name="Normal 8 2 2 2 2 2 4 25" xfId="28008" xr:uid="{4C0F6DFC-AE20-440A-BEB4-10CD58006A28}"/>
    <cellStyle name="Normal 8 2 2 2 2 2 4 26" xfId="28009" xr:uid="{62D31402-29E2-48E1-BCBE-C85CBB5A9429}"/>
    <cellStyle name="Normal 8 2 2 2 2 2 4 27" xfId="28010" xr:uid="{C4C991FF-F420-408C-A429-049C3184D8C5}"/>
    <cellStyle name="Normal 8 2 2 2 2 2 4 28" xfId="28011" xr:uid="{5FD6B557-32C7-4D5E-AD8D-BEA13C55D072}"/>
    <cellStyle name="Normal 8 2 2 2 2 2 4 29" xfId="28012" xr:uid="{1EF7B066-10C3-41A5-9BAB-5CD913A58CEE}"/>
    <cellStyle name="Normal 8 2 2 2 2 2 4 3" xfId="28013" xr:uid="{F3CEC336-AE9F-42E8-B93F-B34F27C06EA3}"/>
    <cellStyle name="Normal 8 2 2 2 2 2 4 30" xfId="28014" xr:uid="{3AD9CDD9-39E3-4D66-A176-B7D5234B1978}"/>
    <cellStyle name="Normal 8 2 2 2 2 2 4 31" xfId="28015" xr:uid="{D17770D7-F99D-4873-AF74-5C26459FC0F0}"/>
    <cellStyle name="Normal 8 2 2 2 2 2 4 4" xfId="28016" xr:uid="{FED6BE1A-5D88-42F5-B62B-7E77361FAF56}"/>
    <cellStyle name="Normal 8 2 2 2 2 2 4 5" xfId="28017" xr:uid="{81612B62-BC96-4474-8FDA-5D14348E5D2B}"/>
    <cellStyle name="Normal 8 2 2 2 2 2 4 6" xfId="28018" xr:uid="{9AE8EA44-98F7-4282-B8F7-E25F83D76AB7}"/>
    <cellStyle name="Normal 8 2 2 2 2 2 4 7" xfId="28019" xr:uid="{F2008AC0-CA84-469A-83E1-C1CDBC5BCCDC}"/>
    <cellStyle name="Normal 8 2 2 2 2 2 4 8" xfId="28020" xr:uid="{319EC3E6-651E-41DA-86C8-9D82A94F3D98}"/>
    <cellStyle name="Normal 8 2 2 2 2 2 4 9" xfId="28021" xr:uid="{0EF13784-F051-4395-9406-657172C07F1C}"/>
    <cellStyle name="Normal 8 2 2 2 2 2 5" xfId="6115" xr:uid="{3C38E3A3-2BFD-41DD-8693-8E55E0618633}"/>
    <cellStyle name="Normal 8 2 2 2 2 2 5 10" xfId="28022" xr:uid="{36135320-C281-473E-86DA-D3D3083ADB8A}"/>
    <cellStyle name="Normal 8 2 2 2 2 2 5 11" xfId="28023" xr:uid="{00AE2BCC-7AB3-4152-9F60-5497D21535DE}"/>
    <cellStyle name="Normal 8 2 2 2 2 2 5 12" xfId="28024" xr:uid="{40B59FFB-9CF6-4F4A-93EE-B40F1695B655}"/>
    <cellStyle name="Normal 8 2 2 2 2 2 5 13" xfId="28025" xr:uid="{003AB6A8-DA1B-4317-9359-4957552864C9}"/>
    <cellStyle name="Normal 8 2 2 2 2 2 5 14" xfId="28026" xr:uid="{FFBDA7F4-45F4-4880-A020-20EE49FD7847}"/>
    <cellStyle name="Normal 8 2 2 2 2 2 5 15" xfId="28027" xr:uid="{427E697B-077E-4749-B943-68D5C6D54560}"/>
    <cellStyle name="Normal 8 2 2 2 2 2 5 16" xfId="28028" xr:uid="{F2F7D97D-A1DF-43CD-98D6-41AA9271209B}"/>
    <cellStyle name="Normal 8 2 2 2 2 2 5 17" xfId="28029" xr:uid="{4A62EBD0-B1AB-465A-95EC-59B5734D43C0}"/>
    <cellStyle name="Normal 8 2 2 2 2 2 5 18" xfId="28030" xr:uid="{FBB59268-15ED-4BF5-88AB-924ACF437C26}"/>
    <cellStyle name="Normal 8 2 2 2 2 2 5 19" xfId="28031" xr:uid="{278F277C-5B69-46B9-9D2D-7ED5387FA380}"/>
    <cellStyle name="Normal 8 2 2 2 2 2 5 2" xfId="6116" xr:uid="{DEE655C8-A3EE-46D7-983C-7CF50B26A928}"/>
    <cellStyle name="Normal 8 2 2 2 2 2 5 20" xfId="28032" xr:uid="{965D52C5-256C-4948-B74C-A746CC11854B}"/>
    <cellStyle name="Normal 8 2 2 2 2 2 5 21" xfId="28033" xr:uid="{4068A130-D2F5-4C0A-AAB0-DB8C844AA579}"/>
    <cellStyle name="Normal 8 2 2 2 2 2 5 22" xfId="28034" xr:uid="{11D8F9CD-36A6-4246-81BD-AD90099DA5B6}"/>
    <cellStyle name="Normal 8 2 2 2 2 2 5 23" xfId="28035" xr:uid="{2EE97EA7-1B3E-4CCF-8BCB-ECCFAEF6CA56}"/>
    <cellStyle name="Normal 8 2 2 2 2 2 5 24" xfId="28036" xr:uid="{42CC7A17-C9D3-4A62-9616-EDA6257BB249}"/>
    <cellStyle name="Normal 8 2 2 2 2 2 5 25" xfId="28037" xr:uid="{EECC0680-D37B-4641-8170-6CDC5FD29BA1}"/>
    <cellStyle name="Normal 8 2 2 2 2 2 5 26" xfId="28038" xr:uid="{E5C37556-D2B1-404E-9AA9-D3F4179ED2F4}"/>
    <cellStyle name="Normal 8 2 2 2 2 2 5 27" xfId="28039" xr:uid="{430C9E4B-0298-49EC-88A9-848136181CE7}"/>
    <cellStyle name="Normal 8 2 2 2 2 2 5 28" xfId="28040" xr:uid="{FD2355D8-0EDA-4BC3-83DB-3C706F5D6B23}"/>
    <cellStyle name="Normal 8 2 2 2 2 2 5 29" xfId="28041" xr:uid="{93F33C88-A739-4F9B-A6CD-0F842FBB0257}"/>
    <cellStyle name="Normal 8 2 2 2 2 2 5 3" xfId="28042" xr:uid="{457CBAB2-159C-439B-BFBA-C2D6D490561F}"/>
    <cellStyle name="Normal 8 2 2 2 2 2 5 30" xfId="28043" xr:uid="{8A742D48-79FD-4043-B9A3-A206E886FED1}"/>
    <cellStyle name="Normal 8 2 2 2 2 2 5 31" xfId="28044" xr:uid="{DD93FEF9-DF92-4946-BE49-FEB0E076FE79}"/>
    <cellStyle name="Normal 8 2 2 2 2 2 5 4" xfId="28045" xr:uid="{9595A9B6-EBFC-4E04-A5A2-178148E1E719}"/>
    <cellStyle name="Normal 8 2 2 2 2 2 5 5" xfId="28046" xr:uid="{DB7582C3-D852-4F46-A4D1-D8971E81F2E9}"/>
    <cellStyle name="Normal 8 2 2 2 2 2 5 6" xfId="28047" xr:uid="{BB8E417E-5DAF-48D3-9E41-3FDF9E2963CF}"/>
    <cellStyle name="Normal 8 2 2 2 2 2 5 7" xfId="28048" xr:uid="{D97607CE-FE91-4970-A5E4-A303DC78CEF9}"/>
    <cellStyle name="Normal 8 2 2 2 2 2 5 8" xfId="28049" xr:uid="{6A216ABE-89DE-4D65-B8E1-9CFF22F5780E}"/>
    <cellStyle name="Normal 8 2 2 2 2 2 5 9" xfId="28050" xr:uid="{C656434F-C8CB-4012-A661-DD986154550D}"/>
    <cellStyle name="Normal 8 2 2 2 2 2 6" xfId="6117" xr:uid="{6C00EB66-5AED-49EC-BD8D-CB20DA21A73B}"/>
    <cellStyle name="Normal 8 2 2 2 2 2 6 10" xfId="28051" xr:uid="{232F3510-FE2A-4208-842E-97E22C084C65}"/>
    <cellStyle name="Normal 8 2 2 2 2 2 6 11" xfId="28052" xr:uid="{4CD560D4-987B-4D50-930D-76FC228319B3}"/>
    <cellStyle name="Normal 8 2 2 2 2 2 6 12" xfId="28053" xr:uid="{7A99B63C-8837-4431-A47F-71526439D8FD}"/>
    <cellStyle name="Normal 8 2 2 2 2 2 6 13" xfId="28054" xr:uid="{722EF223-90D7-4C5D-9E90-3921D09C6BA0}"/>
    <cellStyle name="Normal 8 2 2 2 2 2 6 14" xfId="28055" xr:uid="{844D55A1-3383-4D35-8DC5-996EA747ADDF}"/>
    <cellStyle name="Normal 8 2 2 2 2 2 6 15" xfId="28056" xr:uid="{3B7552A1-3BC8-4D7F-AEE0-4D7384C817E6}"/>
    <cellStyle name="Normal 8 2 2 2 2 2 6 16" xfId="28057" xr:uid="{5A0B3813-7CE1-4340-ABE5-F7BB2B966816}"/>
    <cellStyle name="Normal 8 2 2 2 2 2 6 17" xfId="28058" xr:uid="{913A221C-DAA4-4D07-A080-C8246C6127F6}"/>
    <cellStyle name="Normal 8 2 2 2 2 2 6 18" xfId="28059" xr:uid="{30C7568A-C000-421D-96D7-030529BB4944}"/>
    <cellStyle name="Normal 8 2 2 2 2 2 6 19" xfId="28060" xr:uid="{8F2D1C06-62CA-4847-BD03-A5023FBC189F}"/>
    <cellStyle name="Normal 8 2 2 2 2 2 6 2" xfId="6118" xr:uid="{B788B2F3-C690-4094-B818-05966CC3AF82}"/>
    <cellStyle name="Normal 8 2 2 2 2 2 6 20" xfId="28061" xr:uid="{C405E7B7-605E-4D42-8426-6B639099CE60}"/>
    <cellStyle name="Normal 8 2 2 2 2 2 6 21" xfId="28062" xr:uid="{798B639C-540D-4B21-BE8B-D1FFB3F18C3A}"/>
    <cellStyle name="Normal 8 2 2 2 2 2 6 22" xfId="28063" xr:uid="{A956FC23-E333-458F-BDA4-52B0060666CE}"/>
    <cellStyle name="Normal 8 2 2 2 2 2 6 23" xfId="28064" xr:uid="{0F34DD8B-AE55-4ADC-9B55-88A44E47A09B}"/>
    <cellStyle name="Normal 8 2 2 2 2 2 6 24" xfId="28065" xr:uid="{2869C7B4-ADDB-4DFF-989A-D1B3543D020E}"/>
    <cellStyle name="Normal 8 2 2 2 2 2 6 25" xfId="28066" xr:uid="{3C64C6D7-9C3E-4BAC-9AA2-0E36116B4D8D}"/>
    <cellStyle name="Normal 8 2 2 2 2 2 6 26" xfId="28067" xr:uid="{BD69D54C-FF2A-4E61-8D37-FC5B42F9B8F5}"/>
    <cellStyle name="Normal 8 2 2 2 2 2 6 27" xfId="28068" xr:uid="{40D9A7BA-1B16-4EC6-9F2B-BACFD6D6F51B}"/>
    <cellStyle name="Normal 8 2 2 2 2 2 6 28" xfId="28069" xr:uid="{9F70BDB1-1F70-4E96-9A79-F10B2E4A130C}"/>
    <cellStyle name="Normal 8 2 2 2 2 2 6 29" xfId="28070" xr:uid="{482CC19D-CF09-4919-A691-6C123AEB0381}"/>
    <cellStyle name="Normal 8 2 2 2 2 2 6 3" xfId="28071" xr:uid="{A5A3C5FA-6861-433B-8409-E39FA7EFD717}"/>
    <cellStyle name="Normal 8 2 2 2 2 2 6 30" xfId="28072" xr:uid="{42896CAE-C594-4B95-9E77-9CB9DCB5D187}"/>
    <cellStyle name="Normal 8 2 2 2 2 2 6 31" xfId="28073" xr:uid="{DF2B8E44-7332-4A71-80C6-99B1D30A8647}"/>
    <cellStyle name="Normal 8 2 2 2 2 2 6 4" xfId="28074" xr:uid="{8964B590-F08E-4727-9E65-6F042EF7289F}"/>
    <cellStyle name="Normal 8 2 2 2 2 2 6 5" xfId="28075" xr:uid="{4379610C-B93E-4D31-8D03-16A155634E11}"/>
    <cellStyle name="Normal 8 2 2 2 2 2 6 6" xfId="28076" xr:uid="{D5EB5CB8-FC9E-439E-85E0-34E59D95821D}"/>
    <cellStyle name="Normal 8 2 2 2 2 2 6 7" xfId="28077" xr:uid="{A3E3251E-ACBF-4117-9B42-04BCFCB72516}"/>
    <cellStyle name="Normal 8 2 2 2 2 2 6 8" xfId="28078" xr:uid="{D0ACDEE6-D322-45B3-BC3A-F696E726B98E}"/>
    <cellStyle name="Normal 8 2 2 2 2 2 6 9" xfId="28079" xr:uid="{76625863-24AE-43FB-BC65-F9304777ED31}"/>
    <cellStyle name="Normal 8 2 2 2 2 2 7" xfId="6119" xr:uid="{2D2CA680-7F86-448A-AA9A-AE6AA18A6B16}"/>
    <cellStyle name="Normal 8 2 2 2 2 2 7 10" xfId="28080" xr:uid="{361AA7F2-FC63-414F-9D41-64B460B4FA1F}"/>
    <cellStyle name="Normal 8 2 2 2 2 2 7 11" xfId="28081" xr:uid="{215B1810-6F66-41B9-B82A-2ADFD0E771A5}"/>
    <cellStyle name="Normal 8 2 2 2 2 2 7 12" xfId="28082" xr:uid="{01557FD1-E0C0-428C-8E02-45733B1186E7}"/>
    <cellStyle name="Normal 8 2 2 2 2 2 7 13" xfId="28083" xr:uid="{CEBEFA05-B0C4-45C0-9C5A-1F579A6C5A23}"/>
    <cellStyle name="Normal 8 2 2 2 2 2 7 14" xfId="28084" xr:uid="{180BD427-E0BE-44F7-88B4-E3278CC65E3F}"/>
    <cellStyle name="Normal 8 2 2 2 2 2 7 15" xfId="28085" xr:uid="{A96AF7AE-4336-4936-94D7-ED5478FB98C9}"/>
    <cellStyle name="Normal 8 2 2 2 2 2 7 16" xfId="28086" xr:uid="{0789B650-16D7-41F0-8EAF-5AE61C8B897A}"/>
    <cellStyle name="Normal 8 2 2 2 2 2 7 17" xfId="28087" xr:uid="{82C7157A-1951-4581-9EF3-84B4B257C832}"/>
    <cellStyle name="Normal 8 2 2 2 2 2 7 18" xfId="28088" xr:uid="{9A8C35CE-11B2-41B7-AE07-CA8DB82F3CA4}"/>
    <cellStyle name="Normal 8 2 2 2 2 2 7 19" xfId="28089" xr:uid="{E7D93B4A-F4AF-477E-B2C6-620885FF886F}"/>
    <cellStyle name="Normal 8 2 2 2 2 2 7 2" xfId="6120" xr:uid="{4A64EE2D-E7C5-454A-9A3C-28461BB6A19B}"/>
    <cellStyle name="Normal 8 2 2 2 2 2 7 20" xfId="28090" xr:uid="{28E2AC44-3C88-4C76-9F37-0F342496AD11}"/>
    <cellStyle name="Normal 8 2 2 2 2 2 7 21" xfId="28091" xr:uid="{F9114A21-DC46-4C58-BB7F-5E519731FAF2}"/>
    <cellStyle name="Normal 8 2 2 2 2 2 7 22" xfId="28092" xr:uid="{A40B6DD4-C2D1-4726-A937-3E39A5858FAC}"/>
    <cellStyle name="Normal 8 2 2 2 2 2 7 23" xfId="28093" xr:uid="{F138EBA6-DA62-490C-93D6-17B7DC7A1C8E}"/>
    <cellStyle name="Normal 8 2 2 2 2 2 7 24" xfId="28094" xr:uid="{C638359E-D565-48F5-B23A-F250DE97F55F}"/>
    <cellStyle name="Normal 8 2 2 2 2 2 7 25" xfId="28095" xr:uid="{E15E6B82-A422-442B-B2CB-2DBA40D25563}"/>
    <cellStyle name="Normal 8 2 2 2 2 2 7 26" xfId="28096" xr:uid="{F27C8E60-67D7-477F-8AA1-AA54FA0032AE}"/>
    <cellStyle name="Normal 8 2 2 2 2 2 7 27" xfId="28097" xr:uid="{6691356D-5CFC-4122-953F-E6699EFDA17C}"/>
    <cellStyle name="Normal 8 2 2 2 2 2 7 28" xfId="28098" xr:uid="{D0DC3A41-277C-45C8-82C4-B8AD477CB8AF}"/>
    <cellStyle name="Normal 8 2 2 2 2 2 7 29" xfId="28099" xr:uid="{699A8551-90D0-4D83-B560-F2364EE63FA6}"/>
    <cellStyle name="Normal 8 2 2 2 2 2 7 3" xfId="28100" xr:uid="{E43A9B39-023D-4DF8-88BC-2383C5AED7AC}"/>
    <cellStyle name="Normal 8 2 2 2 2 2 7 30" xfId="28101" xr:uid="{59362E5D-A6B8-4B11-9785-618007037B23}"/>
    <cellStyle name="Normal 8 2 2 2 2 2 7 31" xfId="28102" xr:uid="{C95526C0-6EE3-42DD-995F-99C41CCF2803}"/>
    <cellStyle name="Normal 8 2 2 2 2 2 7 4" xfId="28103" xr:uid="{675126C0-656B-4CD6-B799-7BD9A239FEA2}"/>
    <cellStyle name="Normal 8 2 2 2 2 2 7 5" xfId="28104" xr:uid="{89EE98BA-BB05-4AD1-BAFC-F6979501ECEE}"/>
    <cellStyle name="Normal 8 2 2 2 2 2 7 6" xfId="28105" xr:uid="{BD740287-A25A-4751-AC4B-2CDB6AE9F3AA}"/>
    <cellStyle name="Normal 8 2 2 2 2 2 7 7" xfId="28106" xr:uid="{B74F6D60-A06B-40CF-9D08-50FC3E6CAD15}"/>
    <cellStyle name="Normal 8 2 2 2 2 2 7 8" xfId="28107" xr:uid="{8AC58A9C-D504-4AC8-860A-D846A25154A3}"/>
    <cellStyle name="Normal 8 2 2 2 2 2 7 9" xfId="28108" xr:uid="{B0627AAA-0B22-4738-843F-C48042677962}"/>
    <cellStyle name="Normal 8 2 2 2 2 2 8" xfId="6121" xr:uid="{533DCA7E-B2A4-45BA-BD1C-CFC2115F3883}"/>
    <cellStyle name="Normal 8 2 2 2 2 2 8 10" xfId="28109" xr:uid="{77BFD459-64A1-4BC7-8DC6-989E63EFE481}"/>
    <cellStyle name="Normal 8 2 2 2 2 2 8 11" xfId="28110" xr:uid="{E733188B-E475-46FC-8CE9-2623332BB67E}"/>
    <cellStyle name="Normal 8 2 2 2 2 2 8 12" xfId="28111" xr:uid="{96F686F5-9482-4821-94F4-299A2046CC24}"/>
    <cellStyle name="Normal 8 2 2 2 2 2 8 13" xfId="28112" xr:uid="{8D6880A2-BA0F-4231-85C6-F7B28324065A}"/>
    <cellStyle name="Normal 8 2 2 2 2 2 8 14" xfId="28113" xr:uid="{7441A633-E26B-45C0-A326-26BA5F669A54}"/>
    <cellStyle name="Normal 8 2 2 2 2 2 8 15" xfId="28114" xr:uid="{FF7DD623-C297-4D80-A003-7432F8CD1EEB}"/>
    <cellStyle name="Normal 8 2 2 2 2 2 8 16" xfId="28115" xr:uid="{B37DC079-55AA-4004-9AAE-B72286CDA769}"/>
    <cellStyle name="Normal 8 2 2 2 2 2 8 17" xfId="28116" xr:uid="{F3F084AF-1278-4A82-AC04-5069CCA70A51}"/>
    <cellStyle name="Normal 8 2 2 2 2 2 8 18" xfId="28117" xr:uid="{D01E4CCA-79B3-446A-9DAC-164E4C140B53}"/>
    <cellStyle name="Normal 8 2 2 2 2 2 8 19" xfId="28118" xr:uid="{3C2CCCC4-3F4F-413D-AF3B-063D3B1A1164}"/>
    <cellStyle name="Normal 8 2 2 2 2 2 8 2" xfId="6122" xr:uid="{917671B7-32FF-489F-A214-346D0B6CF6E9}"/>
    <cellStyle name="Normal 8 2 2 2 2 2 8 20" xfId="28119" xr:uid="{BA195563-666C-47FF-AAC1-21442F9FE723}"/>
    <cellStyle name="Normal 8 2 2 2 2 2 8 21" xfId="28120" xr:uid="{C1A88C0C-F168-4DDE-9061-13D6314317A3}"/>
    <cellStyle name="Normal 8 2 2 2 2 2 8 22" xfId="28121" xr:uid="{7D17A248-FA59-4ED9-8000-CD054FEF36C6}"/>
    <cellStyle name="Normal 8 2 2 2 2 2 8 23" xfId="28122" xr:uid="{31DE8A01-AAAC-4B40-B8C3-37831E79E0D0}"/>
    <cellStyle name="Normal 8 2 2 2 2 2 8 24" xfId="28123" xr:uid="{EA62512A-F396-48CE-A638-A2BD3F8B2C80}"/>
    <cellStyle name="Normal 8 2 2 2 2 2 8 25" xfId="28124" xr:uid="{DD41606E-A293-4B07-A90B-8A3FA409FF44}"/>
    <cellStyle name="Normal 8 2 2 2 2 2 8 26" xfId="28125" xr:uid="{DC009775-6632-46B2-ADC6-B34798BFC65E}"/>
    <cellStyle name="Normal 8 2 2 2 2 2 8 27" xfId="28126" xr:uid="{13CAE5FB-CAF1-49F0-98ED-C466E996B772}"/>
    <cellStyle name="Normal 8 2 2 2 2 2 8 28" xfId="28127" xr:uid="{08D0FAB5-5F79-4287-A3A3-4A0B470FA33C}"/>
    <cellStyle name="Normal 8 2 2 2 2 2 8 29" xfId="28128" xr:uid="{D3C6099F-01CE-4487-A068-AFC1C6034F2C}"/>
    <cellStyle name="Normal 8 2 2 2 2 2 8 3" xfId="28129" xr:uid="{22176131-7092-4DD0-A86E-5A043AE9A0D2}"/>
    <cellStyle name="Normal 8 2 2 2 2 2 8 30" xfId="28130" xr:uid="{573BB0FC-2DBD-4FCE-A599-6C957F33ECAC}"/>
    <cellStyle name="Normal 8 2 2 2 2 2 8 31" xfId="28131" xr:uid="{0CAA6403-A029-435C-AA4D-525095990AD8}"/>
    <cellStyle name="Normal 8 2 2 2 2 2 8 4" xfId="28132" xr:uid="{5A06D966-6316-4FDF-A13F-666102428E36}"/>
    <cellStyle name="Normal 8 2 2 2 2 2 8 5" xfId="28133" xr:uid="{204EA528-0486-4035-822E-4FAB3650636E}"/>
    <cellStyle name="Normal 8 2 2 2 2 2 8 6" xfId="28134" xr:uid="{17620061-A796-4F89-B088-88F617AF94B9}"/>
    <cellStyle name="Normal 8 2 2 2 2 2 8 7" xfId="28135" xr:uid="{9E04E326-69F7-49C7-AA39-22572E89D376}"/>
    <cellStyle name="Normal 8 2 2 2 2 2 8 8" xfId="28136" xr:uid="{595A8D2F-A576-43A5-A858-4A64E2EBB201}"/>
    <cellStyle name="Normal 8 2 2 2 2 2 8 9" xfId="28137" xr:uid="{F33A80BF-407E-4E68-9E91-CC208A234D14}"/>
    <cellStyle name="Normal 8 2 2 2 2 2 9" xfId="6123" xr:uid="{33C034E1-04C6-4071-914E-B50BA93231DE}"/>
    <cellStyle name="Normal 8 2 2 2 2 2 9 10" xfId="28138" xr:uid="{F7F7AE21-593B-4628-A32B-69755C7DDF1B}"/>
    <cellStyle name="Normal 8 2 2 2 2 2 9 11" xfId="28139" xr:uid="{C0B8BD7E-85F0-43F2-A6F3-BE6486D3AE4C}"/>
    <cellStyle name="Normal 8 2 2 2 2 2 9 12" xfId="28140" xr:uid="{76C9310D-E1AB-47B4-8166-D19B84709A3B}"/>
    <cellStyle name="Normal 8 2 2 2 2 2 9 13" xfId="28141" xr:uid="{8B5F571D-CA25-45A0-88DF-72D77B91BE79}"/>
    <cellStyle name="Normal 8 2 2 2 2 2 9 14" xfId="28142" xr:uid="{F09C94F1-737F-4F16-B2C5-910CD1A373B7}"/>
    <cellStyle name="Normal 8 2 2 2 2 2 9 15" xfId="28143" xr:uid="{BE550715-4163-4281-9AB5-E82761D459D9}"/>
    <cellStyle name="Normal 8 2 2 2 2 2 9 16" xfId="28144" xr:uid="{E8141FCC-A685-4451-895B-D7B3F976592C}"/>
    <cellStyle name="Normal 8 2 2 2 2 2 9 17" xfId="28145" xr:uid="{9A8434EC-A92F-4CCA-9C20-FA11E141B8B5}"/>
    <cellStyle name="Normal 8 2 2 2 2 2 9 18" xfId="28146" xr:uid="{74A1EF43-6CDF-4E5B-8F30-47B525C85A7D}"/>
    <cellStyle name="Normal 8 2 2 2 2 2 9 19" xfId="28147" xr:uid="{3A56210F-EC54-4A76-8511-1AB8508EB239}"/>
    <cellStyle name="Normal 8 2 2 2 2 2 9 2" xfId="6124" xr:uid="{6130A4B3-235E-4B22-A520-B30B62523A65}"/>
    <cellStyle name="Normal 8 2 2 2 2 2 9 20" xfId="28148" xr:uid="{6B9ECF7C-4F33-4BE4-876C-469C120135A7}"/>
    <cellStyle name="Normal 8 2 2 2 2 2 9 21" xfId="28149" xr:uid="{E9FD9E22-5C50-4FDA-A051-9FBC252B524E}"/>
    <cellStyle name="Normal 8 2 2 2 2 2 9 22" xfId="28150" xr:uid="{0DCE8EFD-A4C8-4776-A2CB-DE87C5B55E68}"/>
    <cellStyle name="Normal 8 2 2 2 2 2 9 23" xfId="28151" xr:uid="{9298D3A2-FF8F-49D8-944F-6A755804F287}"/>
    <cellStyle name="Normal 8 2 2 2 2 2 9 24" xfId="28152" xr:uid="{C49B8097-7A8E-448A-9041-EF03CBF74024}"/>
    <cellStyle name="Normal 8 2 2 2 2 2 9 25" xfId="28153" xr:uid="{E996F525-8963-4C76-80E0-CBF368BF8A43}"/>
    <cellStyle name="Normal 8 2 2 2 2 2 9 26" xfId="28154" xr:uid="{389ECB80-87B7-447C-84AF-5D67BBE3F30C}"/>
    <cellStyle name="Normal 8 2 2 2 2 2 9 27" xfId="28155" xr:uid="{BFAAFC09-293B-4C33-9D1F-A69D50DA979E}"/>
    <cellStyle name="Normal 8 2 2 2 2 2 9 28" xfId="28156" xr:uid="{AD4E7256-1EF3-4683-A161-7E8D3AAEDBBD}"/>
    <cellStyle name="Normal 8 2 2 2 2 2 9 29" xfId="28157" xr:uid="{83B0CD96-166D-4349-8CBE-6E5747ADA980}"/>
    <cellStyle name="Normal 8 2 2 2 2 2 9 3" xfId="28158" xr:uid="{3FCF45C3-9949-4C2D-8EC6-601328A19612}"/>
    <cellStyle name="Normal 8 2 2 2 2 2 9 30" xfId="28159" xr:uid="{9FAD4AA6-B05A-427F-9ADF-2225B7A3CD91}"/>
    <cellStyle name="Normal 8 2 2 2 2 2 9 31" xfId="28160" xr:uid="{697908FE-A852-4FB9-857F-72FE023FB52D}"/>
    <cellStyle name="Normal 8 2 2 2 2 2 9 4" xfId="28161" xr:uid="{D1316957-C3C8-4A23-AE77-5BDE7764ADE2}"/>
    <cellStyle name="Normal 8 2 2 2 2 2 9 5" xfId="28162" xr:uid="{7D8AC4AA-2840-40F3-BB2A-C9B1E80A729B}"/>
    <cellStyle name="Normal 8 2 2 2 2 2 9 6" xfId="28163" xr:uid="{86D2C552-372D-4373-85D9-EA15488FBCCE}"/>
    <cellStyle name="Normal 8 2 2 2 2 2 9 7" xfId="28164" xr:uid="{9D4CCF37-9CE5-4B7D-80F9-3475A57DE058}"/>
    <cellStyle name="Normal 8 2 2 2 2 2 9 8" xfId="28165" xr:uid="{5F81E2FD-3FDF-4BD5-848E-27DB16813B8F}"/>
    <cellStyle name="Normal 8 2 2 2 2 2 9 9" xfId="28166" xr:uid="{BFB4A5F1-E6B4-4A0C-A01D-0F414152498C}"/>
    <cellStyle name="Normal 8 2 2 2 2 20" xfId="28167" xr:uid="{FB94D752-325F-47C5-BF0E-6C5435CAA71A}"/>
    <cellStyle name="Normal 8 2 2 2 2 21" xfId="28168" xr:uid="{57836463-2FE3-49DF-91B8-C4C2CFCA76FD}"/>
    <cellStyle name="Normal 8 2 2 2 2 22" xfId="28169" xr:uid="{39A084DB-AB2F-4463-BD68-F58E24155295}"/>
    <cellStyle name="Normal 8 2 2 2 2 23" xfId="28170" xr:uid="{2964D83A-45D3-4E5C-A143-803B50BF1FAF}"/>
    <cellStyle name="Normal 8 2 2 2 2 24" xfId="28171" xr:uid="{505E46F5-4201-4D14-B1F7-BCF74B2AAA8A}"/>
    <cellStyle name="Normal 8 2 2 2 2 25" xfId="28172" xr:uid="{1B6A150E-0E95-4458-A4D0-3162ED45BB16}"/>
    <cellStyle name="Normal 8 2 2 2 2 26" xfId="28173" xr:uid="{0A6FE91B-1090-4C54-B2CD-74951C619524}"/>
    <cellStyle name="Normal 8 2 2 2 2 27" xfId="28174" xr:uid="{28F3B9E7-4877-4FAA-8DC5-9950D6C27682}"/>
    <cellStyle name="Normal 8 2 2 2 2 28" xfId="28175" xr:uid="{3D3A1F63-21C2-474C-95DA-18FD97AD5E55}"/>
    <cellStyle name="Normal 8 2 2 2 2 29" xfId="28176" xr:uid="{BD2B8DE7-5CB2-4601-AEFC-D93B88289D9F}"/>
    <cellStyle name="Normal 8 2 2 2 2 3" xfId="6125" xr:uid="{092E0FDE-78AB-4258-A62C-ED928828AA99}"/>
    <cellStyle name="Normal 8 2 2 2 2 3 2" xfId="28177" xr:uid="{B6D6FF7E-09C4-48D0-ABC0-42A4E4660A46}"/>
    <cellStyle name="Normal 8 2 2 2 2 3 2 2" xfId="28178" xr:uid="{74CFC662-1EAB-4134-A0AB-B9F003735E5F}"/>
    <cellStyle name="Normal 8 2 2 2 2 3 3" xfId="28179" xr:uid="{EC730329-28D7-4466-8B51-BC7419DEDBCB}"/>
    <cellStyle name="Normal 8 2 2 2 2 30" xfId="28180" xr:uid="{8B87BCF8-EB32-4FED-A49E-7AFD8AC7D4BC}"/>
    <cellStyle name="Normal 8 2 2 2 2 31" xfId="28181" xr:uid="{40AFDDC4-2EFA-42F3-A91D-76666365DC47}"/>
    <cellStyle name="Normal 8 2 2 2 2 32" xfId="28182" xr:uid="{FDD85245-F2FB-49CF-928E-92BD1991F990}"/>
    <cellStyle name="Normal 8 2 2 2 2 33" xfId="28183" xr:uid="{ACAE6C76-8423-4CDD-9710-200AC13D1F1E}"/>
    <cellStyle name="Normal 8 2 2 2 2 34" xfId="28184" xr:uid="{1FA6BF77-CABB-4B2B-A190-B91C03EAC9B1}"/>
    <cellStyle name="Normal 8 2 2 2 2 35" xfId="28185" xr:uid="{FD42D7A1-C48D-42D8-A1E0-5FEB8E9B1D94}"/>
    <cellStyle name="Normal 8 2 2 2 2 36" xfId="28186" xr:uid="{266043A3-8C80-4AA4-958C-44B5B0159316}"/>
    <cellStyle name="Normal 8 2 2 2 2 37" xfId="28187" xr:uid="{884723BC-81F5-43BB-AA62-88B5EFC79B07}"/>
    <cellStyle name="Normal 8 2 2 2 2 38" xfId="28188" xr:uid="{C8A1E580-B49E-4FCA-9D4B-89CDDC617C59}"/>
    <cellStyle name="Normal 8 2 2 2 2 39" xfId="28189" xr:uid="{55C4485F-FB01-4A42-98A0-9AB0F0B98817}"/>
    <cellStyle name="Normal 8 2 2 2 2 4" xfId="6126" xr:uid="{4176D3D0-73E0-41FC-A034-91B68229C776}"/>
    <cellStyle name="Normal 8 2 2 2 2 4 2" xfId="28190" xr:uid="{7ABB8C07-4DDD-47B1-999C-04B9F17810EE}"/>
    <cellStyle name="Normal 8 2 2 2 2 4 2 2" xfId="28191" xr:uid="{2385A7D7-0523-4643-A8AA-E28509905B7F}"/>
    <cellStyle name="Normal 8 2 2 2 2 4 3" xfId="28192" xr:uid="{26979DA4-1C9F-4BE1-8F2A-A2B45D7BA86B}"/>
    <cellStyle name="Normal 8 2 2 2 2 5" xfId="6127" xr:uid="{DD8BCD6C-64B6-4CE9-9A4A-BA3C100CE39E}"/>
    <cellStyle name="Normal 8 2 2 2 2 5 2" xfId="28193" xr:uid="{4A0F3EDD-001A-48B6-B79D-B720C26B5A2D}"/>
    <cellStyle name="Normal 8 2 2 2 2 5 2 2" xfId="28194" xr:uid="{6524FCA6-EB4A-4185-A5DA-405D46806C9A}"/>
    <cellStyle name="Normal 8 2 2 2 2 5 3" xfId="28195" xr:uid="{1B0F1F2C-B0D4-40B3-A0E3-662DBD06A4B1}"/>
    <cellStyle name="Normal 8 2 2 2 2 6" xfId="6128" xr:uid="{816D2A07-2447-4547-8975-55C07A0FE6AB}"/>
    <cellStyle name="Normal 8 2 2 2 2 6 2" xfId="28196" xr:uid="{E356EF9F-C204-4AF8-8635-DF548D64622D}"/>
    <cellStyle name="Normal 8 2 2 2 2 6 2 2" xfId="28197" xr:uid="{D1DA7C77-B157-447B-955A-8FBBE2439763}"/>
    <cellStyle name="Normal 8 2 2 2 2 6 3" xfId="28198" xr:uid="{020E457B-9E1D-4C54-9229-206809D8191C}"/>
    <cellStyle name="Normal 8 2 2 2 2 7" xfId="6129" xr:uid="{BD516BF4-81B5-40AD-A682-64BBF827609B}"/>
    <cellStyle name="Normal 8 2 2 2 2 7 2" xfId="28199" xr:uid="{C7450BE8-4262-43F6-BA92-950C9040F298}"/>
    <cellStyle name="Normal 8 2 2 2 2 7 2 2" xfId="28200" xr:uid="{BA08BA56-CC03-4226-962F-BDD901F6DD14}"/>
    <cellStyle name="Normal 8 2 2 2 2 7 3" xfId="28201" xr:uid="{FB015130-AA72-4BBB-8924-4F332ADCEB8C}"/>
    <cellStyle name="Normal 8 2 2 2 2 8" xfId="6130" xr:uid="{BF684CDB-9148-4872-A558-0D0EF3D46139}"/>
    <cellStyle name="Normal 8 2 2 2 2 8 2" xfId="28202" xr:uid="{2701DE56-4023-48BB-A617-0642E44D0AB0}"/>
    <cellStyle name="Normal 8 2 2 2 2 8 2 2" xfId="28203" xr:uid="{8A047EBF-C794-4DC9-9449-A79BED91DB71}"/>
    <cellStyle name="Normal 8 2 2 2 2 8 3" xfId="28204" xr:uid="{261B5D4A-1F08-4749-B86C-C25A2F1805AD}"/>
    <cellStyle name="Normal 8 2 2 2 2 9" xfId="6131" xr:uid="{9ABE0642-EF1C-427D-85E7-784CF1513531}"/>
    <cellStyle name="Normal 8 2 2 2 2 9 2" xfId="28205" xr:uid="{36FA6730-7323-4BED-9BD0-DD60F617EC7C}"/>
    <cellStyle name="Normal 8 2 2 2 2 9 2 2" xfId="28206" xr:uid="{5A82850B-5CB0-497E-8EF0-F39C46400652}"/>
    <cellStyle name="Normal 8 2 2 2 2 9 3" xfId="28207" xr:uid="{F0796164-55EB-4728-B8F3-276BD14A8346}"/>
    <cellStyle name="Normal 8 2 2 2 3" xfId="6132" xr:uid="{D0B78250-DFCE-4D48-A033-9AD12368FB5C}"/>
    <cellStyle name="Normal 8 2 2 2 3 10" xfId="28208" xr:uid="{7C7E722A-C600-411F-93D9-BFF7255BC9FE}"/>
    <cellStyle name="Normal 8 2 2 2 3 11" xfId="28209" xr:uid="{262B131E-5BEA-4675-B30D-4F6DFE063A92}"/>
    <cellStyle name="Normal 8 2 2 2 3 12" xfId="28210" xr:uid="{EA1BD431-9473-45D5-B432-8E38104E6EBF}"/>
    <cellStyle name="Normal 8 2 2 2 3 13" xfId="28211" xr:uid="{D5471CAD-FD8C-4DA2-8D10-8830CAF8B41A}"/>
    <cellStyle name="Normal 8 2 2 2 3 14" xfId="28212" xr:uid="{4DB17F35-CFAA-4E82-98D9-1F16337B8B09}"/>
    <cellStyle name="Normal 8 2 2 2 3 15" xfId="28213" xr:uid="{FE98EEAA-6B0B-41DC-AFD6-477D46668E31}"/>
    <cellStyle name="Normal 8 2 2 2 3 16" xfId="28214" xr:uid="{B4DB5A79-FBE9-4392-BBA5-D25EFA4A7B50}"/>
    <cellStyle name="Normal 8 2 2 2 3 17" xfId="28215" xr:uid="{0FEC5FCC-B51A-49CA-ABBE-05BB4A535E4A}"/>
    <cellStyle name="Normal 8 2 2 2 3 18" xfId="28216" xr:uid="{A0757E84-DAE5-486C-9BAB-4882EB87B391}"/>
    <cellStyle name="Normal 8 2 2 2 3 19" xfId="28217" xr:uid="{EBF6FDEB-9891-4996-93EC-216F7677E0FE}"/>
    <cellStyle name="Normal 8 2 2 2 3 2" xfId="6133" xr:uid="{48DC7EAA-5295-4D5C-BAEE-A6BE4C7CE088}"/>
    <cellStyle name="Normal 8 2 2 2 3 20" xfId="28218" xr:uid="{A62D9828-F5E6-46EC-868C-923013F6C5CE}"/>
    <cellStyle name="Normal 8 2 2 2 3 21" xfId="28219" xr:uid="{55314BE6-AD7E-4B35-82B0-8CD5AF7683C0}"/>
    <cellStyle name="Normal 8 2 2 2 3 22" xfId="28220" xr:uid="{002B3F38-1E2C-474C-8264-11A3D0566D08}"/>
    <cellStyle name="Normal 8 2 2 2 3 23" xfId="28221" xr:uid="{FCACC557-B34F-4178-93C1-E38B5E54C726}"/>
    <cellStyle name="Normal 8 2 2 2 3 24" xfId="28222" xr:uid="{562721F2-6D9F-4B55-BA9B-C6C874236909}"/>
    <cellStyle name="Normal 8 2 2 2 3 25" xfId="28223" xr:uid="{5E2183FD-3592-4E13-9BD6-0ED975DA5BA6}"/>
    <cellStyle name="Normal 8 2 2 2 3 26" xfId="28224" xr:uid="{E50729FA-ACC7-432C-84BF-FA213D4C5390}"/>
    <cellStyle name="Normal 8 2 2 2 3 27" xfId="28225" xr:uid="{4145FFC6-9AC5-4CB9-8945-91A4A7625066}"/>
    <cellStyle name="Normal 8 2 2 2 3 28" xfId="28226" xr:uid="{E0747CE3-2838-4D39-B078-40BEBC71B825}"/>
    <cellStyle name="Normal 8 2 2 2 3 29" xfId="28227" xr:uid="{F107F660-8873-4CA7-B33E-15A419EDD23F}"/>
    <cellStyle name="Normal 8 2 2 2 3 3" xfId="28228" xr:uid="{E1FF363B-AA23-42D1-A35B-5A6A7B4198E3}"/>
    <cellStyle name="Normal 8 2 2 2 3 30" xfId="28229" xr:uid="{D765A37B-DB81-44DA-911E-3F315DBDFDC1}"/>
    <cellStyle name="Normal 8 2 2 2 3 31" xfId="28230" xr:uid="{6F8AF95F-555B-4EE7-8BD5-40E396CDD36B}"/>
    <cellStyle name="Normal 8 2 2 2 3 4" xfId="28231" xr:uid="{C8F7084E-157F-4E5B-A8F2-983561C6780B}"/>
    <cellStyle name="Normal 8 2 2 2 3 5" xfId="28232" xr:uid="{47F0020A-90E8-4C4A-9EDA-06CAC2816AF7}"/>
    <cellStyle name="Normal 8 2 2 2 3 6" xfId="28233" xr:uid="{7F1A1E38-7EEF-4B52-AAE7-B2D7B5C6D7DD}"/>
    <cellStyle name="Normal 8 2 2 2 3 7" xfId="28234" xr:uid="{98A84E57-8877-4566-A96B-9E96190B9BCC}"/>
    <cellStyle name="Normal 8 2 2 2 3 8" xfId="28235" xr:uid="{A6A681AC-AE29-4993-82F3-ACB5B07C4D8C}"/>
    <cellStyle name="Normal 8 2 2 2 3 9" xfId="28236" xr:uid="{3230E41B-2CAD-47EB-8936-F76D6C5F080B}"/>
    <cellStyle name="Normal 8 2 2 2 4" xfId="6134" xr:uid="{F69DDBE1-3E02-4701-BE14-F761A8E831E5}"/>
    <cellStyle name="Normal 8 2 2 2 4 10" xfId="28237" xr:uid="{D3F7D4AB-D613-4166-A144-ECB2D69454BD}"/>
    <cellStyle name="Normal 8 2 2 2 4 11" xfId="28238" xr:uid="{B22463D3-1385-4596-B583-773303FA5B2F}"/>
    <cellStyle name="Normal 8 2 2 2 4 12" xfId="28239" xr:uid="{DD38D089-4BE9-47FE-83F0-FB16A9E34C30}"/>
    <cellStyle name="Normal 8 2 2 2 4 13" xfId="28240" xr:uid="{837B8E88-4053-4C0C-9662-FBC5131D5D1E}"/>
    <cellStyle name="Normal 8 2 2 2 4 14" xfId="28241" xr:uid="{B44073A4-7F93-4F7B-A625-8AD4A872AE7B}"/>
    <cellStyle name="Normal 8 2 2 2 4 15" xfId="28242" xr:uid="{4F6C0DA9-B0E8-4B06-9B91-112DC194DCAB}"/>
    <cellStyle name="Normal 8 2 2 2 4 16" xfId="28243" xr:uid="{16D1F4CC-314A-42E2-BA98-C21F2704A723}"/>
    <cellStyle name="Normal 8 2 2 2 4 17" xfId="28244" xr:uid="{BBBB515D-DCC3-4E80-ADFE-10042F84F452}"/>
    <cellStyle name="Normal 8 2 2 2 4 18" xfId="28245" xr:uid="{71939993-8561-4F3E-AE1C-3A6A056E2485}"/>
    <cellStyle name="Normal 8 2 2 2 4 19" xfId="28246" xr:uid="{F7461862-7900-4462-A3BC-AE1179EB2283}"/>
    <cellStyle name="Normal 8 2 2 2 4 2" xfId="6135" xr:uid="{CB32A5D6-4D80-4F45-971A-E67DFF1E02DF}"/>
    <cellStyle name="Normal 8 2 2 2 4 20" xfId="28247" xr:uid="{958242D7-701A-42C4-AB8A-D6AF38C7224A}"/>
    <cellStyle name="Normal 8 2 2 2 4 21" xfId="28248" xr:uid="{758DC0E3-A267-47EA-AFBF-F6F3D592115D}"/>
    <cellStyle name="Normal 8 2 2 2 4 22" xfId="28249" xr:uid="{B0339C0A-1E0F-46CF-AE27-4ACC75EC8EEB}"/>
    <cellStyle name="Normal 8 2 2 2 4 23" xfId="28250" xr:uid="{EF1F805F-E3E5-4708-86CF-997C552747A0}"/>
    <cellStyle name="Normal 8 2 2 2 4 24" xfId="28251" xr:uid="{4DCBF1E1-46FF-441A-9ADB-391BC167336D}"/>
    <cellStyle name="Normal 8 2 2 2 4 25" xfId="28252" xr:uid="{9303E181-EF54-4941-BC26-3AB8C22D966E}"/>
    <cellStyle name="Normal 8 2 2 2 4 26" xfId="28253" xr:uid="{6C8DFCF5-697D-445B-B145-341E87E657CB}"/>
    <cellStyle name="Normal 8 2 2 2 4 27" xfId="28254" xr:uid="{1B21B252-8EDF-47A2-91B6-46EF49F56A5A}"/>
    <cellStyle name="Normal 8 2 2 2 4 28" xfId="28255" xr:uid="{4D048542-0AFE-4577-8D9C-B658F9420B54}"/>
    <cellStyle name="Normal 8 2 2 2 4 29" xfId="28256" xr:uid="{94057305-D110-432C-9302-1944DBD9B008}"/>
    <cellStyle name="Normal 8 2 2 2 4 3" xfId="28257" xr:uid="{8BAFE6C4-17D4-4630-93E1-BFCBC11E6CF5}"/>
    <cellStyle name="Normal 8 2 2 2 4 30" xfId="28258" xr:uid="{D6A30E11-F174-443A-937D-A858964B5706}"/>
    <cellStyle name="Normal 8 2 2 2 4 31" xfId="28259" xr:uid="{D296C0EF-5936-40EB-8AA6-ADAE2EEAD9D3}"/>
    <cellStyle name="Normal 8 2 2 2 4 4" xfId="28260" xr:uid="{83701850-DEE0-4FD8-A9E7-43927CE9D619}"/>
    <cellStyle name="Normal 8 2 2 2 4 5" xfId="28261" xr:uid="{09FBCF6F-0412-4D9A-AFA5-5AC6AE8AE9DD}"/>
    <cellStyle name="Normal 8 2 2 2 4 6" xfId="28262" xr:uid="{86C764F2-27BA-4F88-9864-42CD6D51F729}"/>
    <cellStyle name="Normal 8 2 2 2 4 7" xfId="28263" xr:uid="{44FB352A-2225-4A95-B126-134CC17925A4}"/>
    <cellStyle name="Normal 8 2 2 2 4 8" xfId="28264" xr:uid="{9B73DE07-3720-45D3-8712-4C77C8FB0BDB}"/>
    <cellStyle name="Normal 8 2 2 2 4 9" xfId="28265" xr:uid="{068001FA-65E3-4F91-9FF7-37D6846879E8}"/>
    <cellStyle name="Normal 8 2 2 2 5" xfId="6136" xr:uid="{DD3FF683-58BB-4002-BC83-AC7FAC58D676}"/>
    <cellStyle name="Normal 8 2 2 2 5 10" xfId="28266" xr:uid="{2344B19B-5A84-4E61-BD3B-3AD272B69487}"/>
    <cellStyle name="Normal 8 2 2 2 5 11" xfId="28267" xr:uid="{0A2E05EC-4FB1-4C04-92B5-7103CFC21112}"/>
    <cellStyle name="Normal 8 2 2 2 5 12" xfId="28268" xr:uid="{03DFC064-7F26-405B-B5D8-8CE7205493DD}"/>
    <cellStyle name="Normal 8 2 2 2 5 13" xfId="28269" xr:uid="{579A5A06-31DF-456A-B023-196F241B807A}"/>
    <cellStyle name="Normal 8 2 2 2 5 14" xfId="28270" xr:uid="{7B81585D-E048-4C6B-99F6-C6E5A4D81074}"/>
    <cellStyle name="Normal 8 2 2 2 5 15" xfId="28271" xr:uid="{E36D1911-77B3-41AB-8C55-37809FC2E468}"/>
    <cellStyle name="Normal 8 2 2 2 5 16" xfId="28272" xr:uid="{2B8D25D0-4456-4C7E-AED7-8C13491D8DD6}"/>
    <cellStyle name="Normal 8 2 2 2 5 17" xfId="28273" xr:uid="{90D1478A-DD40-464F-A7E5-4590BBEA3994}"/>
    <cellStyle name="Normal 8 2 2 2 5 18" xfId="28274" xr:uid="{7DF594A3-3317-4B43-9A2B-8ADE5E76B036}"/>
    <cellStyle name="Normal 8 2 2 2 5 19" xfId="28275" xr:uid="{05C4B26C-BE21-4139-8DAC-E3EA0736D6F7}"/>
    <cellStyle name="Normal 8 2 2 2 5 2" xfId="6137" xr:uid="{2021E438-2712-445C-889B-2F1884585240}"/>
    <cellStyle name="Normal 8 2 2 2 5 20" xfId="28276" xr:uid="{55FCDF07-8D0A-4366-92FB-92AF6D6F1081}"/>
    <cellStyle name="Normal 8 2 2 2 5 21" xfId="28277" xr:uid="{28757E85-AA45-4A15-AC11-B142E6A60F36}"/>
    <cellStyle name="Normal 8 2 2 2 5 22" xfId="28278" xr:uid="{1E3D64BF-24EA-4E6E-8753-0CFD88A631E4}"/>
    <cellStyle name="Normal 8 2 2 2 5 23" xfId="28279" xr:uid="{EEFDCF5B-4426-450A-AAE7-B4056C6FCE36}"/>
    <cellStyle name="Normal 8 2 2 2 5 24" xfId="28280" xr:uid="{15A68D4F-32EB-4CBE-86D4-8E06D99B1C24}"/>
    <cellStyle name="Normal 8 2 2 2 5 25" xfId="28281" xr:uid="{89E76569-0CFF-448A-9683-D294D55C66B8}"/>
    <cellStyle name="Normal 8 2 2 2 5 26" xfId="28282" xr:uid="{CD5AD9FD-BADE-448E-8361-EB31C9EBF470}"/>
    <cellStyle name="Normal 8 2 2 2 5 27" xfId="28283" xr:uid="{C193D7CC-00C0-4DCF-8413-212A16FD9BF7}"/>
    <cellStyle name="Normal 8 2 2 2 5 28" xfId="28284" xr:uid="{7F006AA0-4110-471D-93D7-75080A95679B}"/>
    <cellStyle name="Normal 8 2 2 2 5 29" xfId="28285" xr:uid="{04787E2D-9B50-4ABC-A5E1-2D94E3895370}"/>
    <cellStyle name="Normal 8 2 2 2 5 3" xfId="28286" xr:uid="{0907D29A-F416-4208-983E-AD3CCC62C943}"/>
    <cellStyle name="Normal 8 2 2 2 5 30" xfId="28287" xr:uid="{36B202E5-EF7F-4F4A-93B8-DE0145EF8FB3}"/>
    <cellStyle name="Normal 8 2 2 2 5 31" xfId="28288" xr:uid="{A10D5547-7268-4DCB-915F-527F74F866AE}"/>
    <cellStyle name="Normal 8 2 2 2 5 4" xfId="28289" xr:uid="{33D6B3BF-432A-4483-B2A5-617E2DA4DBE5}"/>
    <cellStyle name="Normal 8 2 2 2 5 5" xfId="28290" xr:uid="{F7F74F24-F807-4A5A-8E86-D018B2612F2D}"/>
    <cellStyle name="Normal 8 2 2 2 5 6" xfId="28291" xr:uid="{D79BAEE0-448D-4365-81C7-E223CA0C9E4A}"/>
    <cellStyle name="Normal 8 2 2 2 5 7" xfId="28292" xr:uid="{B8FACC4D-F0E9-46F4-B406-378AA98D868E}"/>
    <cellStyle name="Normal 8 2 2 2 5 8" xfId="28293" xr:uid="{3C4A0F2C-D8E1-4FFD-8683-DBA4A65A7957}"/>
    <cellStyle name="Normal 8 2 2 2 5 9" xfId="28294" xr:uid="{C103980A-88A5-4758-B027-C5428728F9E2}"/>
    <cellStyle name="Normal 8 2 2 2 6" xfId="6138" xr:uid="{F0E97493-E010-4C98-80A8-FD286B14D70B}"/>
    <cellStyle name="Normal 8 2 2 2 6 10" xfId="28295" xr:uid="{FA69AB70-DB7E-4BCE-B9ED-198A5224282D}"/>
    <cellStyle name="Normal 8 2 2 2 6 11" xfId="28296" xr:uid="{900B90FC-22C2-45A7-BD5E-B5839B2CDA1B}"/>
    <cellStyle name="Normal 8 2 2 2 6 12" xfId="28297" xr:uid="{FF4ECC4C-BAC3-42F9-88A7-C7488B0FA498}"/>
    <cellStyle name="Normal 8 2 2 2 6 13" xfId="28298" xr:uid="{F8A80822-FEE3-4899-B751-466C4BCB28F2}"/>
    <cellStyle name="Normal 8 2 2 2 6 14" xfId="28299" xr:uid="{AD0EE712-B7EE-4B57-B4FA-2D4E3F75320D}"/>
    <cellStyle name="Normal 8 2 2 2 6 15" xfId="28300" xr:uid="{D5127720-F66A-4FF5-943A-99AA214F6CC1}"/>
    <cellStyle name="Normal 8 2 2 2 6 16" xfId="28301" xr:uid="{5273A310-E6C6-4229-BF25-A90866CEDDD7}"/>
    <cellStyle name="Normal 8 2 2 2 6 17" xfId="28302" xr:uid="{A45C6296-8282-48E7-BF6F-90CB8390395F}"/>
    <cellStyle name="Normal 8 2 2 2 6 18" xfId="28303" xr:uid="{CB7CE403-97EA-4424-AAF7-3FAD9C9A7347}"/>
    <cellStyle name="Normal 8 2 2 2 6 19" xfId="28304" xr:uid="{58E64667-49C2-4ED8-97B2-72033AACB49E}"/>
    <cellStyle name="Normal 8 2 2 2 6 2" xfId="6139" xr:uid="{3F3C07D3-1E0B-41B9-A997-D3B93AD631D1}"/>
    <cellStyle name="Normal 8 2 2 2 6 20" xfId="28305" xr:uid="{9E2E741A-51F9-4291-8784-238AC7624C8B}"/>
    <cellStyle name="Normal 8 2 2 2 6 21" xfId="28306" xr:uid="{D4818D70-8200-4EB7-91B6-DB8E92B3B99D}"/>
    <cellStyle name="Normal 8 2 2 2 6 22" xfId="28307" xr:uid="{CEE0362E-2DBA-4EAF-A9C2-545E8DCC202B}"/>
    <cellStyle name="Normal 8 2 2 2 6 23" xfId="28308" xr:uid="{175B977C-A8CA-44AD-964A-25A5114E2F27}"/>
    <cellStyle name="Normal 8 2 2 2 6 24" xfId="28309" xr:uid="{64A2B4B7-E866-4A1C-A217-B42D564CC299}"/>
    <cellStyle name="Normal 8 2 2 2 6 25" xfId="28310" xr:uid="{0D20580E-3FBC-4D8F-A12A-DB1A574BFBE5}"/>
    <cellStyle name="Normal 8 2 2 2 6 26" xfId="28311" xr:uid="{E44C2F1F-22A6-4C3D-80C8-7DD70A2B5028}"/>
    <cellStyle name="Normal 8 2 2 2 6 27" xfId="28312" xr:uid="{61FBC5B3-CB32-4AF2-A21F-F31709176FCF}"/>
    <cellStyle name="Normal 8 2 2 2 6 28" xfId="28313" xr:uid="{5049A600-601C-4F88-AA08-B82F6E46135C}"/>
    <cellStyle name="Normal 8 2 2 2 6 29" xfId="28314" xr:uid="{F77D924B-7970-4ADD-9D82-247BA365EB42}"/>
    <cellStyle name="Normal 8 2 2 2 6 3" xfId="28315" xr:uid="{437FE16B-C45E-4EF1-9F21-39E7972CDEA3}"/>
    <cellStyle name="Normal 8 2 2 2 6 30" xfId="28316" xr:uid="{E56823EE-7084-4373-ABC5-2996AF983D78}"/>
    <cellStyle name="Normal 8 2 2 2 6 31" xfId="28317" xr:uid="{E76FDC68-8EFA-4DB9-AA4D-33BC094CA564}"/>
    <cellStyle name="Normal 8 2 2 2 6 4" xfId="28318" xr:uid="{630C22D7-0A82-4D36-9942-CA3EB615757E}"/>
    <cellStyle name="Normal 8 2 2 2 6 5" xfId="28319" xr:uid="{285FA4D0-6AAE-4002-8EFB-155A47987B0C}"/>
    <cellStyle name="Normal 8 2 2 2 6 6" xfId="28320" xr:uid="{6801E924-A2D7-4AEC-9D8B-7DB15F1136BD}"/>
    <cellStyle name="Normal 8 2 2 2 6 7" xfId="28321" xr:uid="{C0232937-B4F4-4372-B919-3354836CE572}"/>
    <cellStyle name="Normal 8 2 2 2 6 8" xfId="28322" xr:uid="{A5468625-2F55-4DD9-87EA-96A8BE842F4E}"/>
    <cellStyle name="Normal 8 2 2 2 6 9" xfId="28323" xr:uid="{CF6E7B14-15C2-4165-8BFD-2DE3DAB9D4BD}"/>
    <cellStyle name="Normal 8 2 2 2 7" xfId="6140" xr:uid="{74A75F9C-B3C9-4B07-B499-4E3DC9C90DFB}"/>
    <cellStyle name="Normal 8 2 2 2 7 10" xfId="28324" xr:uid="{8B619E1F-6F2D-4ED0-8354-A4F9D84DDD21}"/>
    <cellStyle name="Normal 8 2 2 2 7 11" xfId="28325" xr:uid="{317AB444-9044-46E7-9ED8-20426A616713}"/>
    <cellStyle name="Normal 8 2 2 2 7 12" xfId="28326" xr:uid="{45374EDA-ED24-48F3-A624-71292562B0D5}"/>
    <cellStyle name="Normal 8 2 2 2 7 13" xfId="28327" xr:uid="{3F338329-E3FF-4486-9F45-29570817D1D0}"/>
    <cellStyle name="Normal 8 2 2 2 7 14" xfId="28328" xr:uid="{6280DA29-46A9-43D1-BD8E-19F21E9CD716}"/>
    <cellStyle name="Normal 8 2 2 2 7 15" xfId="28329" xr:uid="{53330F24-8D3A-4481-AAE0-67848A00A7F2}"/>
    <cellStyle name="Normal 8 2 2 2 7 16" xfId="28330" xr:uid="{D737CFF9-D5A7-47E5-B13B-EDABCAF3C4F3}"/>
    <cellStyle name="Normal 8 2 2 2 7 17" xfId="28331" xr:uid="{F80CB365-29EC-41AD-B9D8-03B6C6941B0E}"/>
    <cellStyle name="Normal 8 2 2 2 7 18" xfId="28332" xr:uid="{ED1F4BBF-7322-4EE5-80C9-404ED6B5A990}"/>
    <cellStyle name="Normal 8 2 2 2 7 19" xfId="28333" xr:uid="{BC0E3160-F548-4623-9423-E1CB87E08177}"/>
    <cellStyle name="Normal 8 2 2 2 7 2" xfId="6141" xr:uid="{387B5E8E-E80E-4D3E-BBAD-E3B8CF402611}"/>
    <cellStyle name="Normal 8 2 2 2 7 20" xfId="28334" xr:uid="{FB15BB39-73FA-4387-B259-69689775EFE2}"/>
    <cellStyle name="Normal 8 2 2 2 7 21" xfId="28335" xr:uid="{168C1D40-772D-46ED-AC90-B12BF57C8F48}"/>
    <cellStyle name="Normal 8 2 2 2 7 22" xfId="28336" xr:uid="{F2E88E68-CD72-4ECC-9B97-71A1400AEE54}"/>
    <cellStyle name="Normal 8 2 2 2 7 23" xfId="28337" xr:uid="{CE449787-0C1B-4FC1-B9CF-3EE4BC538DDD}"/>
    <cellStyle name="Normal 8 2 2 2 7 24" xfId="28338" xr:uid="{9AF68C39-64C5-436E-9507-E42DF044CFBA}"/>
    <cellStyle name="Normal 8 2 2 2 7 25" xfId="28339" xr:uid="{6BC00871-BC56-4E66-8A3A-0110CB1B1450}"/>
    <cellStyle name="Normal 8 2 2 2 7 26" xfId="28340" xr:uid="{54328BFD-F04B-4509-962F-1DF931DE1590}"/>
    <cellStyle name="Normal 8 2 2 2 7 27" xfId="28341" xr:uid="{CC9AE873-6870-4C17-9185-0FA4AB612CEF}"/>
    <cellStyle name="Normal 8 2 2 2 7 28" xfId="28342" xr:uid="{31396AA9-78BD-42AB-8DDD-98E849C16861}"/>
    <cellStyle name="Normal 8 2 2 2 7 29" xfId="28343" xr:uid="{83841239-6F94-4CF0-8745-B5E8CC06A525}"/>
    <cellStyle name="Normal 8 2 2 2 7 3" xfId="28344" xr:uid="{4E1180AD-8A05-4FA9-B35D-D7CF4A45190C}"/>
    <cellStyle name="Normal 8 2 2 2 7 30" xfId="28345" xr:uid="{9887D80C-189B-41CB-9849-6647DA142E38}"/>
    <cellStyle name="Normal 8 2 2 2 7 31" xfId="28346" xr:uid="{82ECCCD1-E8BC-4745-AB8D-BF84678C4B04}"/>
    <cellStyle name="Normal 8 2 2 2 7 4" xfId="28347" xr:uid="{FBE40804-EF44-4BE9-A982-135389EDF16A}"/>
    <cellStyle name="Normal 8 2 2 2 7 5" xfId="28348" xr:uid="{DC66DC69-E636-4CFD-9813-F431CDE9C9B7}"/>
    <cellStyle name="Normal 8 2 2 2 7 6" xfId="28349" xr:uid="{2D05CBCD-DB17-44D4-B9A2-6B54DBDB2ECA}"/>
    <cellStyle name="Normal 8 2 2 2 7 7" xfId="28350" xr:uid="{58AAA1CB-0258-4808-9445-43A7EFF29973}"/>
    <cellStyle name="Normal 8 2 2 2 7 8" xfId="28351" xr:uid="{2F56CD5F-BBB0-4F24-A30A-526714477FBD}"/>
    <cellStyle name="Normal 8 2 2 2 7 9" xfId="28352" xr:uid="{2272DEA2-6846-4703-872B-1A9B6EEEBE6D}"/>
    <cellStyle name="Normal 8 2 2 2 8" xfId="6142" xr:uid="{E49800E7-A37D-4E92-B438-4550DF050538}"/>
    <cellStyle name="Normal 8 2 2 2 8 10" xfId="28353" xr:uid="{D501BA53-5DD3-420A-A1B5-BB23E9EDB319}"/>
    <cellStyle name="Normal 8 2 2 2 8 11" xfId="28354" xr:uid="{388B75ED-1A5E-4842-A72A-91A307D8553C}"/>
    <cellStyle name="Normal 8 2 2 2 8 12" xfId="28355" xr:uid="{B206BEE9-4F0B-47B9-9F45-6D4DA627EF20}"/>
    <cellStyle name="Normal 8 2 2 2 8 13" xfId="28356" xr:uid="{87333CD6-0A01-4923-B011-D3B1F5532C0F}"/>
    <cellStyle name="Normal 8 2 2 2 8 14" xfId="28357" xr:uid="{EB5D36BC-2191-4457-B86B-6A74D625F364}"/>
    <cellStyle name="Normal 8 2 2 2 8 15" xfId="28358" xr:uid="{2DD8379E-F349-41F2-BF6A-E79AB7E63368}"/>
    <cellStyle name="Normal 8 2 2 2 8 16" xfId="28359" xr:uid="{7BE53C59-AFF2-4EED-A862-396C591FF3C2}"/>
    <cellStyle name="Normal 8 2 2 2 8 17" xfId="28360" xr:uid="{D971B88B-9320-4121-8F8D-2D52B2E5F52C}"/>
    <cellStyle name="Normal 8 2 2 2 8 18" xfId="28361" xr:uid="{10500B7E-2570-41B5-AA47-C825CDB3B8E3}"/>
    <cellStyle name="Normal 8 2 2 2 8 19" xfId="28362" xr:uid="{FED7ACDB-E510-46B1-8D73-A690022C6E76}"/>
    <cellStyle name="Normal 8 2 2 2 8 2" xfId="6143" xr:uid="{F40BA93E-3CA2-41C8-BBD7-40B6DEDCDA7B}"/>
    <cellStyle name="Normal 8 2 2 2 8 20" xfId="28363" xr:uid="{00A71083-7BC3-4833-A24C-FC4133C036CF}"/>
    <cellStyle name="Normal 8 2 2 2 8 21" xfId="28364" xr:uid="{955457E8-BDDC-4C7D-86ED-D1645BA60AF9}"/>
    <cellStyle name="Normal 8 2 2 2 8 22" xfId="28365" xr:uid="{E3F05CDD-6E6F-474F-99A5-62DCC70175F3}"/>
    <cellStyle name="Normal 8 2 2 2 8 23" xfId="28366" xr:uid="{C3B9BB2B-2E83-44BA-AA37-E3083434E74F}"/>
    <cellStyle name="Normal 8 2 2 2 8 24" xfId="28367" xr:uid="{6B38381B-0921-429C-8509-F3C2E0403562}"/>
    <cellStyle name="Normal 8 2 2 2 8 25" xfId="28368" xr:uid="{36C48E95-3F75-448D-972D-05A0484941C7}"/>
    <cellStyle name="Normal 8 2 2 2 8 26" xfId="28369" xr:uid="{ADDDBD13-BEA3-4589-BB50-EDBDBC886D74}"/>
    <cellStyle name="Normal 8 2 2 2 8 27" xfId="28370" xr:uid="{1B41BE50-3033-4124-9997-BCE668135C17}"/>
    <cellStyle name="Normal 8 2 2 2 8 28" xfId="28371" xr:uid="{60B2985F-C22F-49DA-A86F-914219E5B71F}"/>
    <cellStyle name="Normal 8 2 2 2 8 29" xfId="28372" xr:uid="{67894E2E-C80C-4802-87F8-F5628EB89C9B}"/>
    <cellStyle name="Normal 8 2 2 2 8 3" xfId="28373" xr:uid="{F75C330F-6891-49A0-8F08-A04C33043201}"/>
    <cellStyle name="Normal 8 2 2 2 8 30" xfId="28374" xr:uid="{230733AA-DA69-45B9-AFF4-007518AD4673}"/>
    <cellStyle name="Normal 8 2 2 2 8 31" xfId="28375" xr:uid="{EF16BCA1-DB72-417B-B01E-58F7D96AE348}"/>
    <cellStyle name="Normal 8 2 2 2 8 4" xfId="28376" xr:uid="{E8D875C8-3131-4D4D-8325-647ED543F8BB}"/>
    <cellStyle name="Normal 8 2 2 2 8 5" xfId="28377" xr:uid="{54F64B7F-944E-4A68-954D-5D06D1CE9ED2}"/>
    <cellStyle name="Normal 8 2 2 2 8 6" xfId="28378" xr:uid="{B560AAE5-1CA7-4942-8674-C4653A768C55}"/>
    <cellStyle name="Normal 8 2 2 2 8 7" xfId="28379" xr:uid="{1C48D37E-9F2E-48B1-B6D0-BE0697DD8745}"/>
    <cellStyle name="Normal 8 2 2 2 8 8" xfId="28380" xr:uid="{7A8F0129-1DB7-4FE5-B44A-4CC097B8E665}"/>
    <cellStyle name="Normal 8 2 2 2 8 9" xfId="28381" xr:uid="{9C5E024A-0F70-4408-80AB-0A8F1A62B291}"/>
    <cellStyle name="Normal 8 2 2 2 9" xfId="6144" xr:uid="{7919C7D9-8B96-4B0D-A0DA-E8E2D29669EB}"/>
    <cellStyle name="Normal 8 2 2 2 9 10" xfId="28382" xr:uid="{93AA4448-3530-433C-81B1-D6E642B19400}"/>
    <cellStyle name="Normal 8 2 2 2 9 11" xfId="28383" xr:uid="{79F43B6E-39BE-4F97-A88B-1D94DD4F1B01}"/>
    <cellStyle name="Normal 8 2 2 2 9 12" xfId="28384" xr:uid="{EC79A0E2-0E20-473A-85AF-2757BFF6AA50}"/>
    <cellStyle name="Normal 8 2 2 2 9 13" xfId="28385" xr:uid="{B2D8C8D7-454C-440A-947A-EB7FEE29FC81}"/>
    <cellStyle name="Normal 8 2 2 2 9 14" xfId="28386" xr:uid="{8413ABA3-9A34-4437-94B2-1EDA7CCF9613}"/>
    <cellStyle name="Normal 8 2 2 2 9 15" xfId="28387" xr:uid="{9D0B2CED-96E4-4ED8-9C49-40DFAE21F65B}"/>
    <cellStyle name="Normal 8 2 2 2 9 16" xfId="28388" xr:uid="{A3EEBCD6-DBFA-4CE4-9E18-AB21904DC674}"/>
    <cellStyle name="Normal 8 2 2 2 9 17" xfId="28389" xr:uid="{A5C35AF8-1BCA-4223-88F8-AFE26A799508}"/>
    <cellStyle name="Normal 8 2 2 2 9 18" xfId="28390" xr:uid="{40211F76-8DE8-4327-8ECC-E72458C830D8}"/>
    <cellStyle name="Normal 8 2 2 2 9 19" xfId="28391" xr:uid="{9D4B9B72-20E6-4DE5-A17A-D8A4F8EE4E33}"/>
    <cellStyle name="Normal 8 2 2 2 9 2" xfId="6145" xr:uid="{824A028B-E393-49D6-AB7E-699C77A6057C}"/>
    <cellStyle name="Normal 8 2 2 2 9 20" xfId="28392" xr:uid="{BF70708F-1C6E-44BD-995C-9776BA4CB694}"/>
    <cellStyle name="Normal 8 2 2 2 9 21" xfId="28393" xr:uid="{D183803A-CCAB-43FD-B756-6B4985B99845}"/>
    <cellStyle name="Normal 8 2 2 2 9 22" xfId="28394" xr:uid="{744D9760-F835-4014-AF6C-E6869B597312}"/>
    <cellStyle name="Normal 8 2 2 2 9 23" xfId="28395" xr:uid="{F8ACD3B5-BB21-49A3-978B-414747E263FB}"/>
    <cellStyle name="Normal 8 2 2 2 9 24" xfId="28396" xr:uid="{DA9E46D2-DAFB-4AD6-BA38-0CCD61CBB90A}"/>
    <cellStyle name="Normal 8 2 2 2 9 25" xfId="28397" xr:uid="{92478D20-A9E2-4496-90B8-AA3EBE0C3FF4}"/>
    <cellStyle name="Normal 8 2 2 2 9 26" xfId="28398" xr:uid="{9A30DD83-08BB-43A6-AE11-B0FDA1B42217}"/>
    <cellStyle name="Normal 8 2 2 2 9 27" xfId="28399" xr:uid="{00B96AC1-4D7A-488F-B3F0-FBEC790020E1}"/>
    <cellStyle name="Normal 8 2 2 2 9 28" xfId="28400" xr:uid="{92B2AFC2-DEB3-4A82-9FBB-6959D5685517}"/>
    <cellStyle name="Normal 8 2 2 2 9 29" xfId="28401" xr:uid="{4DB41872-7555-44B9-A9D3-4DD979904852}"/>
    <cellStyle name="Normal 8 2 2 2 9 3" xfId="28402" xr:uid="{C20740FB-0E7F-4A92-9822-9014EF232290}"/>
    <cellStyle name="Normal 8 2 2 2 9 30" xfId="28403" xr:uid="{E110EAF9-705D-4FC4-9699-42664BCB545E}"/>
    <cellStyle name="Normal 8 2 2 2 9 31" xfId="28404" xr:uid="{0D13ECB8-3753-4646-B0A7-C15BB2B95A3C}"/>
    <cellStyle name="Normal 8 2 2 2 9 4" xfId="28405" xr:uid="{49A7A6BE-BB15-48A4-B482-0F2837EC2417}"/>
    <cellStyle name="Normal 8 2 2 2 9 5" xfId="28406" xr:uid="{423A601C-E114-4B29-87D7-6E7662E1D0F1}"/>
    <cellStyle name="Normal 8 2 2 2 9 6" xfId="28407" xr:uid="{78ED52C4-C703-465B-99FD-5E127AA90AA7}"/>
    <cellStyle name="Normal 8 2 2 2 9 7" xfId="28408" xr:uid="{9AED2FAA-6E5C-4BED-949B-8CDA2B7E1AD7}"/>
    <cellStyle name="Normal 8 2 2 2 9 8" xfId="28409" xr:uid="{026FC010-AB38-4C89-B324-EC8C02EC730B}"/>
    <cellStyle name="Normal 8 2 2 2 9 9" xfId="28410" xr:uid="{E6CD6910-430F-43F7-BF4A-953C3EB73288}"/>
    <cellStyle name="Normal 8 2 2 20" xfId="28411" xr:uid="{A2A8FA0E-5EF8-4131-AABF-F05F982C38B4}"/>
    <cellStyle name="Normal 8 2 2 21" xfId="28412" xr:uid="{7B986E32-5DB9-494D-A408-7F59DC580859}"/>
    <cellStyle name="Normal 8 2 2 22" xfId="28413" xr:uid="{6E7A544B-0636-460C-9C35-266A9A9B6996}"/>
    <cellStyle name="Normal 8 2 2 23" xfId="28414" xr:uid="{35CEE5E3-4B58-4E9F-AD0C-C3AFA0044C1B}"/>
    <cellStyle name="Normal 8 2 2 24" xfId="28415" xr:uid="{550647A5-B7DD-4351-9ACF-9484E50EACC9}"/>
    <cellStyle name="Normal 8 2 2 25" xfId="28416" xr:uid="{602CC36C-FF91-4050-B71C-1823C0F0E3A1}"/>
    <cellStyle name="Normal 8 2 2 26" xfId="28417" xr:uid="{05235381-049D-4B98-8255-3EB70C8A15D6}"/>
    <cellStyle name="Normal 8 2 2 27" xfId="28418" xr:uid="{C76B6BF3-9199-4FA6-A586-BB1865D23D67}"/>
    <cellStyle name="Normal 8 2 2 28" xfId="28419" xr:uid="{4B3492AA-1220-4828-974C-4AB90F2B0D86}"/>
    <cellStyle name="Normal 8 2 2 29" xfId="28420" xr:uid="{5798FFBD-FE4A-4776-A2C7-359C1A66A021}"/>
    <cellStyle name="Normal 8 2 2 3" xfId="6146" xr:uid="{C91000E3-9094-4EB5-B13F-607A1DC786A6}"/>
    <cellStyle name="Normal 8 2 2 3 10" xfId="28421" xr:uid="{D6B079D9-DE7A-487C-ADE1-215027359944}"/>
    <cellStyle name="Normal 8 2 2 3 10 2" xfId="28422" xr:uid="{5D79AE33-610C-4473-A49F-28FE3DC8396E}"/>
    <cellStyle name="Normal 8 2 2 3 11" xfId="28423" xr:uid="{5E68B12B-2B58-4997-ABDD-4B92984861AF}"/>
    <cellStyle name="Normal 8 2 2 3 2" xfId="6147" xr:uid="{EAF5513E-F4E4-4C9A-9481-4AF89F2510D6}"/>
    <cellStyle name="Normal 8 2 2 3 2 10" xfId="28424" xr:uid="{FC43F670-6E68-48E1-BC59-DB59804713C4}"/>
    <cellStyle name="Normal 8 2 2 3 2 11" xfId="28425" xr:uid="{531D4A60-3342-4C97-A031-24675482E013}"/>
    <cellStyle name="Normal 8 2 2 3 2 12" xfId="28426" xr:uid="{BE27477F-0BA2-4B71-B029-7CCE813BF749}"/>
    <cellStyle name="Normal 8 2 2 3 2 13" xfId="28427" xr:uid="{AE71770C-B05B-40E4-9645-AB444FCFCA16}"/>
    <cellStyle name="Normal 8 2 2 3 2 14" xfId="28428" xr:uid="{740F513B-38B6-4797-B7C6-E915462EE531}"/>
    <cellStyle name="Normal 8 2 2 3 2 15" xfId="28429" xr:uid="{862C0579-ED60-4A16-8CA5-DED9E90D30E2}"/>
    <cellStyle name="Normal 8 2 2 3 2 16" xfId="28430" xr:uid="{4B6C8D9B-CC32-4421-8121-55AC5270D9CE}"/>
    <cellStyle name="Normal 8 2 2 3 2 17" xfId="28431" xr:uid="{B4F39DF4-AA5F-44BE-85BD-AE71A21325D2}"/>
    <cellStyle name="Normal 8 2 2 3 2 18" xfId="28432" xr:uid="{2B2ED43E-223F-4876-9EB7-EFE513DEFEED}"/>
    <cellStyle name="Normal 8 2 2 3 2 19" xfId="28433" xr:uid="{3E55A35B-5EC6-4D8F-8E94-0072783B3E7C}"/>
    <cellStyle name="Normal 8 2 2 3 2 2" xfId="6148" xr:uid="{C22249A5-2BC4-45B0-9513-D7E21A818C72}"/>
    <cellStyle name="Normal 8 2 2 3 2 20" xfId="28434" xr:uid="{239C1A60-71F7-4E72-9057-E8646A32BA2B}"/>
    <cellStyle name="Normal 8 2 2 3 2 21" xfId="28435" xr:uid="{4C7273B4-2EB3-4B30-981A-1432011B9096}"/>
    <cellStyle name="Normal 8 2 2 3 2 22" xfId="28436" xr:uid="{A3D68692-69D5-4D18-83A4-7DBAE9E063C4}"/>
    <cellStyle name="Normal 8 2 2 3 2 23" xfId="28437" xr:uid="{EFD2B442-41E1-4612-9AED-300475CB329E}"/>
    <cellStyle name="Normal 8 2 2 3 2 24" xfId="28438" xr:uid="{1A07C7A5-8DF3-4AF9-AA53-38FDA2334241}"/>
    <cellStyle name="Normal 8 2 2 3 2 25" xfId="28439" xr:uid="{70774D3D-4D9D-49DD-8882-39FB13D6BD8B}"/>
    <cellStyle name="Normal 8 2 2 3 2 26" xfId="28440" xr:uid="{605D240C-26F4-4EE2-BF40-CBE21D6AF2DA}"/>
    <cellStyle name="Normal 8 2 2 3 2 27" xfId="28441" xr:uid="{F60EB4B4-A083-4048-B742-A9506040C14A}"/>
    <cellStyle name="Normal 8 2 2 3 2 28" xfId="28442" xr:uid="{EC66D5CD-DB4C-4CC5-AA51-DDFA951A35A5}"/>
    <cellStyle name="Normal 8 2 2 3 2 29" xfId="28443" xr:uid="{8195D224-7528-461B-A6FC-C01325AC006C}"/>
    <cellStyle name="Normal 8 2 2 3 2 3" xfId="28444" xr:uid="{1425E80E-F977-4627-9BEF-21CD5F2C4D6F}"/>
    <cellStyle name="Normal 8 2 2 3 2 30" xfId="28445" xr:uid="{6A4C8946-1FBF-4E12-99F0-56EBB4699720}"/>
    <cellStyle name="Normal 8 2 2 3 2 31" xfId="28446" xr:uid="{4548CA26-9BA7-4657-BF80-D72E78BF4250}"/>
    <cellStyle name="Normal 8 2 2 3 2 4" xfId="28447" xr:uid="{EB4D9B64-DA5D-432D-A026-998A63D8B7A6}"/>
    <cellStyle name="Normal 8 2 2 3 2 5" xfId="28448" xr:uid="{C6A27B9C-7130-4A26-9BF2-ECC38E3E1F96}"/>
    <cellStyle name="Normal 8 2 2 3 2 6" xfId="28449" xr:uid="{1D64CA27-B94D-48E9-AE0B-46735D6B0A8F}"/>
    <cellStyle name="Normal 8 2 2 3 2 7" xfId="28450" xr:uid="{85DD6D21-E8EE-4C16-A078-F9629FF0EC0A}"/>
    <cellStyle name="Normal 8 2 2 3 2 8" xfId="28451" xr:uid="{40A3CFFC-6E1B-431D-A8A7-E81A2B153D03}"/>
    <cellStyle name="Normal 8 2 2 3 2 9" xfId="28452" xr:uid="{C5F1CEF3-9C73-4C10-A994-8B0683F188B2}"/>
    <cellStyle name="Normal 8 2 2 3 3" xfId="6149" xr:uid="{DFB7C780-F560-405F-A9C8-32BEDC693F43}"/>
    <cellStyle name="Normal 8 2 2 3 3 10" xfId="28453" xr:uid="{71047EBF-8A4A-48E3-93B0-2F9C28108EA9}"/>
    <cellStyle name="Normal 8 2 2 3 3 11" xfId="28454" xr:uid="{6E01A883-9D07-4B80-8D19-B05ACEC044B2}"/>
    <cellStyle name="Normal 8 2 2 3 3 12" xfId="28455" xr:uid="{34031598-B12A-42E7-8C9F-70514149C066}"/>
    <cellStyle name="Normal 8 2 2 3 3 13" xfId="28456" xr:uid="{2FFD5C90-205D-48D0-9DBC-20AFA38215E1}"/>
    <cellStyle name="Normal 8 2 2 3 3 14" xfId="28457" xr:uid="{0956BF09-2C15-43B1-87E8-C675B7DBE492}"/>
    <cellStyle name="Normal 8 2 2 3 3 15" xfId="28458" xr:uid="{4AD49ED0-5178-42C1-B851-0E8CDA9CE57C}"/>
    <cellStyle name="Normal 8 2 2 3 3 16" xfId="28459" xr:uid="{833C5F11-D89D-41C1-A484-1B196EF57726}"/>
    <cellStyle name="Normal 8 2 2 3 3 17" xfId="28460" xr:uid="{A9C38F89-177D-464B-8C0F-2991A0CACF22}"/>
    <cellStyle name="Normal 8 2 2 3 3 18" xfId="28461" xr:uid="{0176FEDA-3ADE-4C95-9DB9-632867209537}"/>
    <cellStyle name="Normal 8 2 2 3 3 19" xfId="28462" xr:uid="{11A45A2A-B9D1-4E8B-B847-AD369892063B}"/>
    <cellStyle name="Normal 8 2 2 3 3 2" xfId="6150" xr:uid="{7F2F0FE1-830D-4CE6-9702-864CDA229A5D}"/>
    <cellStyle name="Normal 8 2 2 3 3 20" xfId="28463" xr:uid="{5A1AFB41-AA75-4359-926B-370330423F89}"/>
    <cellStyle name="Normal 8 2 2 3 3 21" xfId="28464" xr:uid="{F876807C-F29B-459C-8620-1A450229B90B}"/>
    <cellStyle name="Normal 8 2 2 3 3 22" xfId="28465" xr:uid="{043828BD-9DDD-41B1-B684-F50B4C93CB5D}"/>
    <cellStyle name="Normal 8 2 2 3 3 23" xfId="28466" xr:uid="{F30C0677-32F3-4031-A98A-858A387AF70A}"/>
    <cellStyle name="Normal 8 2 2 3 3 24" xfId="28467" xr:uid="{891FCC4E-58E4-42DF-845E-4ED6EE12026D}"/>
    <cellStyle name="Normal 8 2 2 3 3 25" xfId="28468" xr:uid="{9CA4855C-044A-44ED-8B48-E8466FAFC09F}"/>
    <cellStyle name="Normal 8 2 2 3 3 26" xfId="28469" xr:uid="{A0307793-D27A-47A5-AF37-E0727C5DFD0A}"/>
    <cellStyle name="Normal 8 2 2 3 3 27" xfId="28470" xr:uid="{C3BD0180-B5D9-4AEB-9C6B-9C593C3638FC}"/>
    <cellStyle name="Normal 8 2 2 3 3 28" xfId="28471" xr:uid="{343EA230-BBFC-44DD-B562-279A5B4418EC}"/>
    <cellStyle name="Normal 8 2 2 3 3 29" xfId="28472" xr:uid="{8C557B09-97AA-4AD5-B264-9657FCA75E88}"/>
    <cellStyle name="Normal 8 2 2 3 3 3" xfId="28473" xr:uid="{D8220B47-9714-4464-8A70-2D578E9DEA41}"/>
    <cellStyle name="Normal 8 2 2 3 3 30" xfId="28474" xr:uid="{8E9DBD34-6BAF-4390-ACF8-85D72E942217}"/>
    <cellStyle name="Normal 8 2 2 3 3 31" xfId="28475" xr:uid="{C2568FBF-D16D-4358-8BED-548253F7F52F}"/>
    <cellStyle name="Normal 8 2 2 3 3 4" xfId="28476" xr:uid="{F7C18690-C2A9-4828-A775-5528F57BE923}"/>
    <cellStyle name="Normal 8 2 2 3 3 5" xfId="28477" xr:uid="{0C003CD0-3A5E-4E0E-8927-995D512CBE10}"/>
    <cellStyle name="Normal 8 2 2 3 3 6" xfId="28478" xr:uid="{87AB995A-65DA-4CA7-9413-61898505C9FC}"/>
    <cellStyle name="Normal 8 2 2 3 3 7" xfId="28479" xr:uid="{211EF46D-72AF-448B-9D2C-500843713916}"/>
    <cellStyle name="Normal 8 2 2 3 3 8" xfId="28480" xr:uid="{A108D664-4A99-45D3-AB14-29AFE2A3EFC2}"/>
    <cellStyle name="Normal 8 2 2 3 3 9" xfId="28481" xr:uid="{AE68A8B0-2AE4-4A34-9BD0-73E74D935908}"/>
    <cellStyle name="Normal 8 2 2 3 4" xfId="6151" xr:uid="{90B9B07D-F8D7-46C5-95C5-663374624679}"/>
    <cellStyle name="Normal 8 2 2 3 4 10" xfId="28482" xr:uid="{4C32D2EC-6131-439B-B13D-AA885D64DF5E}"/>
    <cellStyle name="Normal 8 2 2 3 4 11" xfId="28483" xr:uid="{3F8DD8A3-C761-479A-95B2-75FC7DE64503}"/>
    <cellStyle name="Normal 8 2 2 3 4 12" xfId="28484" xr:uid="{A75E0FE3-154D-4CB3-A7AA-D5DBE57C5033}"/>
    <cellStyle name="Normal 8 2 2 3 4 13" xfId="28485" xr:uid="{FA89AB6B-A7D8-4620-B8BC-F6E0CB867A95}"/>
    <cellStyle name="Normal 8 2 2 3 4 14" xfId="28486" xr:uid="{F15DFF79-6DED-4542-AE0D-9A8E079643C1}"/>
    <cellStyle name="Normal 8 2 2 3 4 15" xfId="28487" xr:uid="{4E1E29F4-2FC0-47E9-9995-399089FE9746}"/>
    <cellStyle name="Normal 8 2 2 3 4 16" xfId="28488" xr:uid="{79AA7189-4CAE-4DBD-BACA-B768E1B31D36}"/>
    <cellStyle name="Normal 8 2 2 3 4 17" xfId="28489" xr:uid="{FDF88BFB-8EDD-47A9-9D68-3C93FF1BDBC8}"/>
    <cellStyle name="Normal 8 2 2 3 4 18" xfId="28490" xr:uid="{7954219B-60DD-471D-B009-8422C9EAABC8}"/>
    <cellStyle name="Normal 8 2 2 3 4 19" xfId="28491" xr:uid="{98EE751B-2553-47A7-8AB7-2E7A25FA1B6E}"/>
    <cellStyle name="Normal 8 2 2 3 4 2" xfId="6152" xr:uid="{CD35B249-9740-410F-94ED-92F878D059A4}"/>
    <cellStyle name="Normal 8 2 2 3 4 20" xfId="28492" xr:uid="{A02AE0B1-23D1-4943-8CE8-657FC90E6D3C}"/>
    <cellStyle name="Normal 8 2 2 3 4 21" xfId="28493" xr:uid="{DFE6A604-52AA-4A9B-9E21-CAA5196EE40F}"/>
    <cellStyle name="Normal 8 2 2 3 4 22" xfId="28494" xr:uid="{1A17F08C-1647-435E-ADAF-CA687A69FF67}"/>
    <cellStyle name="Normal 8 2 2 3 4 23" xfId="28495" xr:uid="{F782271B-FA15-4D38-B65B-557C82672650}"/>
    <cellStyle name="Normal 8 2 2 3 4 24" xfId="28496" xr:uid="{99B5DB28-BE7C-41D5-A91F-1F00B993A63B}"/>
    <cellStyle name="Normal 8 2 2 3 4 25" xfId="28497" xr:uid="{873D8DF3-5445-452A-B88C-B40616E32975}"/>
    <cellStyle name="Normal 8 2 2 3 4 26" xfId="28498" xr:uid="{7F5F5846-29EF-4098-B473-DBD830A1D614}"/>
    <cellStyle name="Normal 8 2 2 3 4 27" xfId="28499" xr:uid="{81943727-23BF-40E5-ABDA-A9C7312749BD}"/>
    <cellStyle name="Normal 8 2 2 3 4 28" xfId="28500" xr:uid="{FBEC6F63-36DA-436E-BD4C-25933970BD80}"/>
    <cellStyle name="Normal 8 2 2 3 4 29" xfId="28501" xr:uid="{2F7B889F-F65E-4C60-8437-2F85D3141C6E}"/>
    <cellStyle name="Normal 8 2 2 3 4 3" xfId="28502" xr:uid="{85C35CD4-F10A-4B5F-AA15-89855CC8A93B}"/>
    <cellStyle name="Normal 8 2 2 3 4 30" xfId="28503" xr:uid="{941BE001-D083-4745-87A9-05E5BCA8818B}"/>
    <cellStyle name="Normal 8 2 2 3 4 31" xfId="28504" xr:uid="{92A103DE-2E81-4BDD-AE3A-FDC299321342}"/>
    <cellStyle name="Normal 8 2 2 3 4 4" xfId="28505" xr:uid="{6F7A4FE7-E8F4-42B0-955B-9CF71868E05B}"/>
    <cellStyle name="Normal 8 2 2 3 4 5" xfId="28506" xr:uid="{EF713FA7-89A3-4404-8255-08B7FA2538D9}"/>
    <cellStyle name="Normal 8 2 2 3 4 6" xfId="28507" xr:uid="{2F7C2356-7639-4BCE-94D3-4845590DE4A0}"/>
    <cellStyle name="Normal 8 2 2 3 4 7" xfId="28508" xr:uid="{CD07C69D-8C72-44EA-910B-29D28FCE4446}"/>
    <cellStyle name="Normal 8 2 2 3 4 8" xfId="28509" xr:uid="{BFD14F48-CB91-488C-BCC8-FAAE039E69CA}"/>
    <cellStyle name="Normal 8 2 2 3 4 9" xfId="28510" xr:uid="{B19B5963-BD66-44D7-BDD8-95FBAE2EAAA5}"/>
    <cellStyle name="Normal 8 2 2 3 5" xfId="6153" xr:uid="{4DBC07C1-F19F-46FC-B8B3-CA3B492AB17D}"/>
    <cellStyle name="Normal 8 2 2 3 5 10" xfId="28511" xr:uid="{3877A793-82A9-4A1D-96F3-FDE244B3971C}"/>
    <cellStyle name="Normal 8 2 2 3 5 11" xfId="28512" xr:uid="{52DEF1F3-F438-45E8-8833-BF13CE5C167C}"/>
    <cellStyle name="Normal 8 2 2 3 5 12" xfId="28513" xr:uid="{14B038A2-02DB-4C1D-B102-D0A3BB957305}"/>
    <cellStyle name="Normal 8 2 2 3 5 13" xfId="28514" xr:uid="{FD48CC55-9797-4BFB-9BD7-1957F9A30FD3}"/>
    <cellStyle name="Normal 8 2 2 3 5 14" xfId="28515" xr:uid="{E7C8E159-3968-4597-B103-29FB7A523650}"/>
    <cellStyle name="Normal 8 2 2 3 5 15" xfId="28516" xr:uid="{AB407ADC-7565-48CD-A46B-ABB4FB20B4A5}"/>
    <cellStyle name="Normal 8 2 2 3 5 16" xfId="28517" xr:uid="{4774B762-31AB-498C-9AD3-5F99FBBF44A2}"/>
    <cellStyle name="Normal 8 2 2 3 5 17" xfId="28518" xr:uid="{4C1D3E84-F830-4632-81FA-2A1858EC914A}"/>
    <cellStyle name="Normal 8 2 2 3 5 18" xfId="28519" xr:uid="{89CD7236-BEDA-4907-8B9D-8D5B0F387EFE}"/>
    <cellStyle name="Normal 8 2 2 3 5 19" xfId="28520" xr:uid="{5D53D8E7-EFF1-413B-88DE-ADA31E9E6D1B}"/>
    <cellStyle name="Normal 8 2 2 3 5 2" xfId="6154" xr:uid="{CDA1006B-FE83-401C-9560-86B97EBE9E5A}"/>
    <cellStyle name="Normal 8 2 2 3 5 20" xfId="28521" xr:uid="{230263AC-940C-455B-918B-5E190385B438}"/>
    <cellStyle name="Normal 8 2 2 3 5 21" xfId="28522" xr:uid="{F61A42BC-B04E-45E3-9F3E-483150575D40}"/>
    <cellStyle name="Normal 8 2 2 3 5 22" xfId="28523" xr:uid="{4C77757F-490D-4323-9F05-95C04A91D52E}"/>
    <cellStyle name="Normal 8 2 2 3 5 23" xfId="28524" xr:uid="{ED41DA71-C6DC-4C6F-9C50-2A088E8C7666}"/>
    <cellStyle name="Normal 8 2 2 3 5 24" xfId="28525" xr:uid="{F0FD5090-FF43-468B-96D9-CE88961AE637}"/>
    <cellStyle name="Normal 8 2 2 3 5 25" xfId="28526" xr:uid="{38D8ED99-D192-4DB0-A6E7-C4C2D225C27D}"/>
    <cellStyle name="Normal 8 2 2 3 5 26" xfId="28527" xr:uid="{DB7FF7CE-5560-49F9-B82D-52689791CEEB}"/>
    <cellStyle name="Normal 8 2 2 3 5 27" xfId="28528" xr:uid="{8D05659F-44DE-4F71-9C13-84A633BA69A9}"/>
    <cellStyle name="Normal 8 2 2 3 5 28" xfId="28529" xr:uid="{DAA2D8AA-E2B2-465B-98C7-5CA978CD38F3}"/>
    <cellStyle name="Normal 8 2 2 3 5 29" xfId="28530" xr:uid="{20E82EE0-C51D-4E4B-9B3D-E047923CDFCD}"/>
    <cellStyle name="Normal 8 2 2 3 5 3" xfId="28531" xr:uid="{6F5DB2AF-DC67-472C-880E-70E051A2E7CB}"/>
    <cellStyle name="Normal 8 2 2 3 5 30" xfId="28532" xr:uid="{E0C7FBFC-379D-4815-A9E4-EA1781CF383B}"/>
    <cellStyle name="Normal 8 2 2 3 5 31" xfId="28533" xr:uid="{5BF167D2-74E5-4CAF-B407-842DEF56F5F7}"/>
    <cellStyle name="Normal 8 2 2 3 5 4" xfId="28534" xr:uid="{B68C2C68-7E7A-4FFE-8A28-E990065EE65D}"/>
    <cellStyle name="Normal 8 2 2 3 5 5" xfId="28535" xr:uid="{AA6F99E4-5548-452B-81A0-DDBB59106B22}"/>
    <cellStyle name="Normal 8 2 2 3 5 6" xfId="28536" xr:uid="{C4F88DB2-2C05-40D0-9AE5-6BEC9D4C72DB}"/>
    <cellStyle name="Normal 8 2 2 3 5 7" xfId="28537" xr:uid="{9EDA21A5-88C6-4608-A288-54A8D0E9AD9B}"/>
    <cellStyle name="Normal 8 2 2 3 5 8" xfId="28538" xr:uid="{F7FAE63F-DA53-4A1A-BA4F-B144550FC337}"/>
    <cellStyle name="Normal 8 2 2 3 5 9" xfId="28539" xr:uid="{5ECCCDB3-E2E3-4EE6-B5D5-0C2FE9998E2F}"/>
    <cellStyle name="Normal 8 2 2 3 6" xfId="6155" xr:uid="{542A806C-D791-440F-A50A-7202CA9268C2}"/>
    <cellStyle name="Normal 8 2 2 3 6 10" xfId="28540" xr:uid="{6BD36076-3C01-4BCE-966B-AFF7DBDAD52C}"/>
    <cellStyle name="Normal 8 2 2 3 6 11" xfId="28541" xr:uid="{1A67B04E-C8FE-4278-B100-BB9798A5E8A1}"/>
    <cellStyle name="Normal 8 2 2 3 6 12" xfId="28542" xr:uid="{666D51B9-39DB-437E-8C26-7B670C262CF0}"/>
    <cellStyle name="Normal 8 2 2 3 6 13" xfId="28543" xr:uid="{B9530D54-67F2-474C-87F8-423B8414A3D3}"/>
    <cellStyle name="Normal 8 2 2 3 6 14" xfId="28544" xr:uid="{91BE9617-6D5E-4172-9028-EF913759580A}"/>
    <cellStyle name="Normal 8 2 2 3 6 15" xfId="28545" xr:uid="{FABEE846-7B9B-414E-9922-312D1A31AD9B}"/>
    <cellStyle name="Normal 8 2 2 3 6 16" xfId="28546" xr:uid="{52266C3D-0C28-4517-84FB-808DD1078D97}"/>
    <cellStyle name="Normal 8 2 2 3 6 17" xfId="28547" xr:uid="{E698C9B7-040F-44F7-9B5B-B124C332CE38}"/>
    <cellStyle name="Normal 8 2 2 3 6 18" xfId="28548" xr:uid="{81CC7CA2-8301-4899-A293-257B0631B62C}"/>
    <cellStyle name="Normal 8 2 2 3 6 19" xfId="28549" xr:uid="{8E7F0FD2-965A-4461-945F-ABDC691A8435}"/>
    <cellStyle name="Normal 8 2 2 3 6 2" xfId="6156" xr:uid="{D52D29AD-B793-4ACE-B303-3F5DF94D13D7}"/>
    <cellStyle name="Normal 8 2 2 3 6 20" xfId="28550" xr:uid="{B68A8562-1A15-4289-8E4E-93483D6285CE}"/>
    <cellStyle name="Normal 8 2 2 3 6 21" xfId="28551" xr:uid="{AC42C8C2-ACD8-4FAD-B70E-04224A6CD876}"/>
    <cellStyle name="Normal 8 2 2 3 6 22" xfId="28552" xr:uid="{25B61F91-6E0F-4F23-AD6A-76307A7CF6AA}"/>
    <cellStyle name="Normal 8 2 2 3 6 23" xfId="28553" xr:uid="{4801EBB3-6C5E-497B-8B8A-4CD53C5F257E}"/>
    <cellStyle name="Normal 8 2 2 3 6 24" xfId="28554" xr:uid="{5133F4C6-842A-41A9-A786-BF5250D612E7}"/>
    <cellStyle name="Normal 8 2 2 3 6 25" xfId="28555" xr:uid="{91D19D5E-AC6D-4007-B77F-C17DD8AE898D}"/>
    <cellStyle name="Normal 8 2 2 3 6 26" xfId="28556" xr:uid="{00C8DE03-77DA-4E70-B566-7C0AEBF554DE}"/>
    <cellStyle name="Normal 8 2 2 3 6 27" xfId="28557" xr:uid="{EF1B211F-1000-44EA-A5BF-2FD315449CD0}"/>
    <cellStyle name="Normal 8 2 2 3 6 28" xfId="28558" xr:uid="{F9B37F93-CDCE-4DBA-9A6B-0A2C4DB97F2F}"/>
    <cellStyle name="Normal 8 2 2 3 6 29" xfId="28559" xr:uid="{9BC1DF7D-CECB-49B0-9B85-A7DC9BA7C2AA}"/>
    <cellStyle name="Normal 8 2 2 3 6 3" xfId="28560" xr:uid="{C7BC8385-0EED-4072-8DA4-C9932DBF0AD1}"/>
    <cellStyle name="Normal 8 2 2 3 6 30" xfId="28561" xr:uid="{9D867077-07D7-4F04-BBF8-00D467321FE7}"/>
    <cellStyle name="Normal 8 2 2 3 6 31" xfId="28562" xr:uid="{61EB1A76-B577-4D21-BEB3-259BCFB9B53D}"/>
    <cellStyle name="Normal 8 2 2 3 6 4" xfId="28563" xr:uid="{BE15B718-1F05-4787-8F33-CFE1F64FB465}"/>
    <cellStyle name="Normal 8 2 2 3 6 5" xfId="28564" xr:uid="{5B1D4495-4BAE-443C-BBF7-11AE70CDF1FB}"/>
    <cellStyle name="Normal 8 2 2 3 6 6" xfId="28565" xr:uid="{3BDA6466-E9AF-4761-837A-C3BA136E9729}"/>
    <cellStyle name="Normal 8 2 2 3 6 7" xfId="28566" xr:uid="{EFA8FFEC-077A-4C23-A988-1F7828306E19}"/>
    <cellStyle name="Normal 8 2 2 3 6 8" xfId="28567" xr:uid="{7E613291-6664-4210-8654-BC17F0175E58}"/>
    <cellStyle name="Normal 8 2 2 3 6 9" xfId="28568" xr:uid="{D712A7B5-B8AF-4013-9601-1EE5C0518C3A}"/>
    <cellStyle name="Normal 8 2 2 3 7" xfId="6157" xr:uid="{23F9E698-5E7D-437F-9BF8-FE7CB63AC9AC}"/>
    <cellStyle name="Normal 8 2 2 3 7 10" xfId="28569" xr:uid="{80B71E38-8159-4274-B23C-6C0F081F93B0}"/>
    <cellStyle name="Normal 8 2 2 3 7 11" xfId="28570" xr:uid="{78526215-19BF-4F19-84C8-7478BDB31DA1}"/>
    <cellStyle name="Normal 8 2 2 3 7 12" xfId="28571" xr:uid="{DA3AE1FD-3C64-463E-803A-E18D0694937B}"/>
    <cellStyle name="Normal 8 2 2 3 7 13" xfId="28572" xr:uid="{F19E2CBF-F879-4AE6-B314-342F4943B356}"/>
    <cellStyle name="Normal 8 2 2 3 7 14" xfId="28573" xr:uid="{8B3F90D5-7950-4C02-A3C9-EDE3DE7F8580}"/>
    <cellStyle name="Normal 8 2 2 3 7 15" xfId="28574" xr:uid="{353D0806-89AB-4FA7-9DE4-A9FA7BC6D4DB}"/>
    <cellStyle name="Normal 8 2 2 3 7 16" xfId="28575" xr:uid="{B3158732-38C0-405F-BC66-F784C0DAFD87}"/>
    <cellStyle name="Normal 8 2 2 3 7 17" xfId="28576" xr:uid="{98BFE0F0-81CC-415C-BA6B-AFC0A675C3B3}"/>
    <cellStyle name="Normal 8 2 2 3 7 18" xfId="28577" xr:uid="{03ECB446-18D3-4807-BCD4-0482FE2804E8}"/>
    <cellStyle name="Normal 8 2 2 3 7 19" xfId="28578" xr:uid="{ACB61B05-2BEA-4888-A40A-6262C884CDF7}"/>
    <cellStyle name="Normal 8 2 2 3 7 2" xfId="6158" xr:uid="{F376AD65-ED05-4C2C-BBFD-B78D45AB4FDF}"/>
    <cellStyle name="Normal 8 2 2 3 7 20" xfId="28579" xr:uid="{118A7340-A00A-49F2-A3DE-6BE031964E62}"/>
    <cellStyle name="Normal 8 2 2 3 7 21" xfId="28580" xr:uid="{3E1FE622-EDF7-4C98-99D4-862052662E60}"/>
    <cellStyle name="Normal 8 2 2 3 7 22" xfId="28581" xr:uid="{B418C51B-0873-445E-903E-9B08E111E026}"/>
    <cellStyle name="Normal 8 2 2 3 7 23" xfId="28582" xr:uid="{94CBFF4B-AFD1-42F5-A3EB-C045C208D90D}"/>
    <cellStyle name="Normal 8 2 2 3 7 24" xfId="28583" xr:uid="{43686016-8E4C-4B72-A9EA-1AFD23E92566}"/>
    <cellStyle name="Normal 8 2 2 3 7 25" xfId="28584" xr:uid="{BBAF61AC-1108-47A8-972F-E6F6C2C15222}"/>
    <cellStyle name="Normal 8 2 2 3 7 26" xfId="28585" xr:uid="{095932F4-F3AB-413F-845F-DCF8FBDEDB33}"/>
    <cellStyle name="Normal 8 2 2 3 7 27" xfId="28586" xr:uid="{19C7F017-847B-4D70-9267-D4414379299D}"/>
    <cellStyle name="Normal 8 2 2 3 7 28" xfId="28587" xr:uid="{43E64241-C881-4281-B398-020C270460C9}"/>
    <cellStyle name="Normal 8 2 2 3 7 29" xfId="28588" xr:uid="{63F535EA-52A3-45DF-B385-94EC20BA9F75}"/>
    <cellStyle name="Normal 8 2 2 3 7 3" xfId="28589" xr:uid="{D81C1E6E-24DF-43C0-B810-D4F3DCB8113D}"/>
    <cellStyle name="Normal 8 2 2 3 7 30" xfId="28590" xr:uid="{008760B8-8520-4E80-980D-9FD6EC474C76}"/>
    <cellStyle name="Normal 8 2 2 3 7 31" xfId="28591" xr:uid="{F8A3E1CD-AF6C-4130-92FA-508803C5D9C9}"/>
    <cellStyle name="Normal 8 2 2 3 7 4" xfId="28592" xr:uid="{767EE2E9-0885-4528-A462-3CD093A7A3F8}"/>
    <cellStyle name="Normal 8 2 2 3 7 5" xfId="28593" xr:uid="{D0AAC553-7467-4154-A61E-6EEDD281A452}"/>
    <cellStyle name="Normal 8 2 2 3 7 6" xfId="28594" xr:uid="{B3735BB2-9608-4AB5-9411-50758143EED4}"/>
    <cellStyle name="Normal 8 2 2 3 7 7" xfId="28595" xr:uid="{962FF145-A7FE-48A5-9D20-ADCD39C192AB}"/>
    <cellStyle name="Normal 8 2 2 3 7 8" xfId="28596" xr:uid="{DC622809-50AB-4DAD-A7D3-0B5EC29C1F65}"/>
    <cellStyle name="Normal 8 2 2 3 7 9" xfId="28597" xr:uid="{7833C6C3-57CC-44B1-8846-8F1D803D2A75}"/>
    <cellStyle name="Normal 8 2 2 3 8" xfId="6159" xr:uid="{94BB2B11-71FA-49BE-9893-8D9C84809D65}"/>
    <cellStyle name="Normal 8 2 2 3 8 10" xfId="28598" xr:uid="{A57FE9D1-00D3-443F-A124-2AE869798027}"/>
    <cellStyle name="Normal 8 2 2 3 8 11" xfId="28599" xr:uid="{B3141419-0889-4555-952D-7027A8F6EF8E}"/>
    <cellStyle name="Normal 8 2 2 3 8 12" xfId="28600" xr:uid="{B0965593-359D-40B5-91DA-FA983F6F4D73}"/>
    <cellStyle name="Normal 8 2 2 3 8 13" xfId="28601" xr:uid="{AD96C1CB-6F58-4412-A894-ACD9C2A4ABEB}"/>
    <cellStyle name="Normal 8 2 2 3 8 14" xfId="28602" xr:uid="{D6ECA603-126B-4347-B399-05CA4CA30DB3}"/>
    <cellStyle name="Normal 8 2 2 3 8 15" xfId="28603" xr:uid="{12637B9F-3429-40B4-BFB3-964DB8EDF18E}"/>
    <cellStyle name="Normal 8 2 2 3 8 16" xfId="28604" xr:uid="{062D949B-D471-4AB8-A817-4CEB0B8078BF}"/>
    <cellStyle name="Normal 8 2 2 3 8 17" xfId="28605" xr:uid="{588B5C5F-8932-4514-AB6B-E7940057F26E}"/>
    <cellStyle name="Normal 8 2 2 3 8 18" xfId="28606" xr:uid="{EFA30C67-0DB2-4BD2-A672-B37245CC33D8}"/>
    <cellStyle name="Normal 8 2 2 3 8 19" xfId="28607" xr:uid="{524EF0B9-A960-4F45-A65B-6A89DCCBDEB4}"/>
    <cellStyle name="Normal 8 2 2 3 8 2" xfId="6160" xr:uid="{E6A92B3E-B50B-4207-AD29-82D2D7FF9EA2}"/>
    <cellStyle name="Normal 8 2 2 3 8 20" xfId="28608" xr:uid="{656536B9-1CD7-4826-8600-D234F4D871F5}"/>
    <cellStyle name="Normal 8 2 2 3 8 21" xfId="28609" xr:uid="{8986E616-C115-4AC6-BDBE-072D1445CF0D}"/>
    <cellStyle name="Normal 8 2 2 3 8 22" xfId="28610" xr:uid="{873FE3C8-BEED-4FEA-B0CD-0CBE80C26E0F}"/>
    <cellStyle name="Normal 8 2 2 3 8 23" xfId="28611" xr:uid="{76003CF5-15C5-474F-A8E1-C702A3EC7866}"/>
    <cellStyle name="Normal 8 2 2 3 8 24" xfId="28612" xr:uid="{E43773F8-204D-4426-B99B-3D95EDC95C89}"/>
    <cellStyle name="Normal 8 2 2 3 8 25" xfId="28613" xr:uid="{18186553-1D4A-46FB-A1A3-F1EAAE3282D8}"/>
    <cellStyle name="Normal 8 2 2 3 8 26" xfId="28614" xr:uid="{B4DD301F-669F-4811-A745-30D1548D1376}"/>
    <cellStyle name="Normal 8 2 2 3 8 27" xfId="28615" xr:uid="{C4DAE21A-2D3B-469B-A0F0-4673F4ED22C2}"/>
    <cellStyle name="Normal 8 2 2 3 8 28" xfId="28616" xr:uid="{D48AAFE4-8618-418F-9520-DB8CC34975D7}"/>
    <cellStyle name="Normal 8 2 2 3 8 29" xfId="28617" xr:uid="{653144E7-3469-4DBA-B08A-EEF33EFA3BB0}"/>
    <cellStyle name="Normal 8 2 2 3 8 3" xfId="28618" xr:uid="{02991716-FF19-4313-8D1A-45D4531B131D}"/>
    <cellStyle name="Normal 8 2 2 3 8 30" xfId="28619" xr:uid="{E55E2629-E288-4A9A-9350-8D1BBD324EC5}"/>
    <cellStyle name="Normal 8 2 2 3 8 31" xfId="28620" xr:uid="{E74B916F-29BA-4595-A28D-FC485C36EE8A}"/>
    <cellStyle name="Normal 8 2 2 3 8 4" xfId="28621" xr:uid="{A641A553-C8FE-473A-9AF2-FB851733F91B}"/>
    <cellStyle name="Normal 8 2 2 3 8 5" xfId="28622" xr:uid="{5A8B51A1-506C-47BB-85EA-08BE1B7D685E}"/>
    <cellStyle name="Normal 8 2 2 3 8 6" xfId="28623" xr:uid="{4C2AA678-A41C-4369-AD20-DEF67405A1D1}"/>
    <cellStyle name="Normal 8 2 2 3 8 7" xfId="28624" xr:uid="{25946F00-9C04-4A1E-BF29-3E1930C0F626}"/>
    <cellStyle name="Normal 8 2 2 3 8 8" xfId="28625" xr:uid="{B254927D-2B84-44B5-AB9D-05365C47AACA}"/>
    <cellStyle name="Normal 8 2 2 3 8 9" xfId="28626" xr:uid="{ED8C7CDC-C977-4EB9-BD5A-31CB387BA1F3}"/>
    <cellStyle name="Normal 8 2 2 3 9" xfId="6161" xr:uid="{2E939CD1-86C2-491A-9FDB-EFE04B9CBEBD}"/>
    <cellStyle name="Normal 8 2 2 3 9 10" xfId="28627" xr:uid="{33F637FC-EBD0-4129-973D-041CE74F38B7}"/>
    <cellStyle name="Normal 8 2 2 3 9 11" xfId="28628" xr:uid="{868455B9-8D46-48ED-AF8A-3F39B93DA8B7}"/>
    <cellStyle name="Normal 8 2 2 3 9 12" xfId="28629" xr:uid="{129625C3-84DC-44C6-9DBD-CC3D8E03DD40}"/>
    <cellStyle name="Normal 8 2 2 3 9 13" xfId="28630" xr:uid="{4131CED2-473B-4292-A0A5-76AA569E474E}"/>
    <cellStyle name="Normal 8 2 2 3 9 14" xfId="28631" xr:uid="{E66DC459-2095-45CE-8D82-D5B27F3D787C}"/>
    <cellStyle name="Normal 8 2 2 3 9 15" xfId="28632" xr:uid="{44E53511-E9FB-4E85-B49A-C02BF6FB757B}"/>
    <cellStyle name="Normal 8 2 2 3 9 16" xfId="28633" xr:uid="{31ECF654-2532-4FF1-BD61-042833C917B3}"/>
    <cellStyle name="Normal 8 2 2 3 9 17" xfId="28634" xr:uid="{B8EADA3C-E67D-4522-BCEB-CBD530AA64CA}"/>
    <cellStyle name="Normal 8 2 2 3 9 18" xfId="28635" xr:uid="{59F66D04-B51C-4B3F-B2C4-6AF7324A6D63}"/>
    <cellStyle name="Normal 8 2 2 3 9 19" xfId="28636" xr:uid="{A3D33034-2D12-47EC-8A4D-DF4F26630030}"/>
    <cellStyle name="Normal 8 2 2 3 9 2" xfId="6162" xr:uid="{899B2A75-6EE1-4E0D-BCFA-1F55BDF52E27}"/>
    <cellStyle name="Normal 8 2 2 3 9 20" xfId="28637" xr:uid="{70491F73-0916-4393-8593-F2370AD05F1F}"/>
    <cellStyle name="Normal 8 2 2 3 9 21" xfId="28638" xr:uid="{1E59A273-560C-4FEE-9CBE-F9D4FD807189}"/>
    <cellStyle name="Normal 8 2 2 3 9 22" xfId="28639" xr:uid="{AEB292AE-9CFD-459A-B4AE-3FA4F2D506F0}"/>
    <cellStyle name="Normal 8 2 2 3 9 23" xfId="28640" xr:uid="{D999E5E1-7337-4A45-B109-A1106DE1221D}"/>
    <cellStyle name="Normal 8 2 2 3 9 24" xfId="28641" xr:uid="{23AE550F-29D1-48D4-85CE-C9312C5C72F9}"/>
    <cellStyle name="Normal 8 2 2 3 9 25" xfId="28642" xr:uid="{47944239-F27A-4AB2-91E3-84B75C9A0427}"/>
    <cellStyle name="Normal 8 2 2 3 9 26" xfId="28643" xr:uid="{5752B02E-7FF0-45EE-8CA7-3D80BD003458}"/>
    <cellStyle name="Normal 8 2 2 3 9 27" xfId="28644" xr:uid="{98E66544-2325-4273-B88A-7780E6E38F6E}"/>
    <cellStyle name="Normal 8 2 2 3 9 28" xfId="28645" xr:uid="{9839A908-0017-476E-B8CE-8D1887E3A513}"/>
    <cellStyle name="Normal 8 2 2 3 9 29" xfId="28646" xr:uid="{8777C00B-665D-4799-BA8F-D5EFB77E0002}"/>
    <cellStyle name="Normal 8 2 2 3 9 3" xfId="28647" xr:uid="{92FEABF5-5F36-4F65-B372-72E8CD37CC1B}"/>
    <cellStyle name="Normal 8 2 2 3 9 30" xfId="28648" xr:uid="{DD65F18C-8E58-4CC0-9651-836BC582AD1B}"/>
    <cellStyle name="Normal 8 2 2 3 9 31" xfId="28649" xr:uid="{2E1FC568-1E87-4138-90D0-8F5E34726000}"/>
    <cellStyle name="Normal 8 2 2 3 9 4" xfId="28650" xr:uid="{8918F40E-A8E0-449F-8DCD-95CA26A36EF5}"/>
    <cellStyle name="Normal 8 2 2 3 9 5" xfId="28651" xr:uid="{74FEDCBA-ED3C-4DDC-A865-0E13894AD677}"/>
    <cellStyle name="Normal 8 2 2 3 9 6" xfId="28652" xr:uid="{30B6A64A-EE54-4F74-88E5-1759FAC520E2}"/>
    <cellStyle name="Normal 8 2 2 3 9 7" xfId="28653" xr:uid="{14047DF6-51BA-4674-8B1A-EE08AC55EC29}"/>
    <cellStyle name="Normal 8 2 2 3 9 8" xfId="28654" xr:uid="{26EA103B-00B1-47F9-A455-D8B2D0CE616A}"/>
    <cellStyle name="Normal 8 2 2 3 9 9" xfId="28655" xr:uid="{8F765FD4-7257-4B6A-A6D0-9937106968C6}"/>
    <cellStyle name="Normal 8 2 2 30" xfId="28656" xr:uid="{E33D9523-6B30-4B10-B6FF-A4E93BD293EB}"/>
    <cellStyle name="Normal 8 2 2 31" xfId="28657" xr:uid="{EEA9036E-89A1-4F58-ABB4-98C613086D9B}"/>
    <cellStyle name="Normal 8 2 2 32" xfId="28658" xr:uid="{8B8DC923-D542-4DB1-BE3D-C732458D5090}"/>
    <cellStyle name="Normal 8 2 2 33" xfId="28659" xr:uid="{EB38822E-8663-4F9D-8B85-B9A5110E694F}"/>
    <cellStyle name="Normal 8 2 2 34" xfId="28660" xr:uid="{31E4DB3E-09D9-4B74-B5DD-9C6993C592E1}"/>
    <cellStyle name="Normal 8 2 2 35" xfId="28661" xr:uid="{31AF789B-20FD-444C-9BA2-F4BB782F943D}"/>
    <cellStyle name="Normal 8 2 2 36" xfId="28662" xr:uid="{F4E2076F-4170-4483-A6B4-E4CAD9151DA0}"/>
    <cellStyle name="Normal 8 2 2 37" xfId="28663" xr:uid="{F85978F5-D328-4482-8AB0-2C812463E610}"/>
    <cellStyle name="Normal 8 2 2 38" xfId="28664" xr:uid="{DEE3633F-0366-4D57-8184-B2A24AF81A2D}"/>
    <cellStyle name="Normal 8 2 2 39" xfId="28665" xr:uid="{08626E19-D676-4015-B411-2823F2DE7D16}"/>
    <cellStyle name="Normal 8 2 2 4" xfId="6163" xr:uid="{E8E2A095-8FEC-4701-A328-08655D2C46E6}"/>
    <cellStyle name="Normal 8 2 2 4 2" xfId="28666" xr:uid="{A67738E1-BD8E-4436-BC16-434B6CC8E45A}"/>
    <cellStyle name="Normal 8 2 2 4 2 2" xfId="28667" xr:uid="{D4528157-890B-448B-A463-881C2415C212}"/>
    <cellStyle name="Normal 8 2 2 4 3" xfId="28668" xr:uid="{54B81648-650C-457B-A23C-A25506F4C859}"/>
    <cellStyle name="Normal 8 2 2 40" xfId="28669" xr:uid="{4FAE3553-2985-477C-B71E-F30AC00457A5}"/>
    <cellStyle name="Normal 8 2 2 5" xfId="6164" xr:uid="{8653DF92-B853-419E-B33E-B82DA33E5C51}"/>
    <cellStyle name="Normal 8 2 2 5 2" xfId="28670" xr:uid="{DF4F81ED-58FD-4677-94F5-AB4193A9081A}"/>
    <cellStyle name="Normal 8 2 2 5 2 2" xfId="28671" xr:uid="{6E2FFDC9-7903-43B6-83E4-666C3F7C7E47}"/>
    <cellStyle name="Normal 8 2 2 5 3" xfId="28672" xr:uid="{7B398B82-9699-48FC-A68E-3E1FF50CF788}"/>
    <cellStyle name="Normal 8 2 2 6" xfId="6165" xr:uid="{2298D08C-E793-465C-A496-09FCE8449007}"/>
    <cellStyle name="Normal 8 2 2 6 2" xfId="28673" xr:uid="{E5497F1B-D271-43CF-B83E-8CD67B11429E}"/>
    <cellStyle name="Normal 8 2 2 6 2 2" xfId="28674" xr:uid="{BB751159-47D8-47B7-B6D9-56582DF2236E}"/>
    <cellStyle name="Normal 8 2 2 6 3" xfId="28675" xr:uid="{50C4EFAA-0B18-466A-B809-F31FE660DAA8}"/>
    <cellStyle name="Normal 8 2 2 7" xfId="6166" xr:uid="{64B78EBA-5BA2-411D-A679-0ABD99179AE7}"/>
    <cellStyle name="Normal 8 2 2 7 2" xfId="28676" xr:uid="{253E660A-6A07-4EF4-8D4D-622A48C8411C}"/>
    <cellStyle name="Normal 8 2 2 7 2 2" xfId="28677" xr:uid="{70D4E6B9-49DB-4082-AB4D-828A76CB36E8}"/>
    <cellStyle name="Normal 8 2 2 7 3" xfId="28678" xr:uid="{6C926958-9F2F-48F3-B6DF-5C499AF0364D}"/>
    <cellStyle name="Normal 8 2 2 8" xfId="6167" xr:uid="{F4497FEF-80D8-4A4A-8B8E-45553F129E46}"/>
    <cellStyle name="Normal 8 2 2 8 2" xfId="28679" xr:uid="{D22DA313-EA67-4595-8387-CB7C122104A6}"/>
    <cellStyle name="Normal 8 2 2 8 2 2" xfId="28680" xr:uid="{4E0FC3E8-0859-47AF-82C9-9A5174C299E1}"/>
    <cellStyle name="Normal 8 2 2 8 3" xfId="28681" xr:uid="{25620303-99DB-484A-83BA-9E1D6B3EA850}"/>
    <cellStyle name="Normal 8 2 2 9" xfId="6168" xr:uid="{86EDC473-631B-41ED-8364-A46EC92100F3}"/>
    <cellStyle name="Normal 8 2 2 9 2" xfId="28682" xr:uid="{7B1D079A-E99F-44F8-B97E-41A2E5883A04}"/>
    <cellStyle name="Normal 8 2 2 9 2 2" xfId="28683" xr:uid="{B32AF982-F7F2-4F23-B720-D1629DBEAC4E}"/>
    <cellStyle name="Normal 8 2 2 9 3" xfId="28684" xr:uid="{233C287D-3D3D-4C2F-B9B1-CD02E5EDBF4B}"/>
    <cellStyle name="Normal 8 2 20" xfId="6169" xr:uid="{09C9583A-EC2D-4E40-B07D-0CDB0820A6C7}"/>
    <cellStyle name="Normal 8 2 20 10" xfId="28685" xr:uid="{F11D782E-8024-4D6F-97E0-F7A2E3D7A5F0}"/>
    <cellStyle name="Normal 8 2 20 11" xfId="28686" xr:uid="{194CC09A-3032-4958-BF5D-77CEF9578502}"/>
    <cellStyle name="Normal 8 2 20 12" xfId="28687" xr:uid="{50A6BB02-BCEC-491A-A821-AD30FF2109BB}"/>
    <cellStyle name="Normal 8 2 20 13" xfId="28688" xr:uid="{0CD56679-ACD0-4DF2-B6E5-7F4A9F9FA54E}"/>
    <cellStyle name="Normal 8 2 20 14" xfId="28689" xr:uid="{090157B7-84FB-47FD-B6F9-811A7C812424}"/>
    <cellStyle name="Normal 8 2 20 15" xfId="28690" xr:uid="{F7B28E18-C5B8-45DB-A42E-E0C424A04529}"/>
    <cellStyle name="Normal 8 2 20 16" xfId="28691" xr:uid="{9A0D6131-AEC1-470F-A9E6-B23EAD391E55}"/>
    <cellStyle name="Normal 8 2 20 17" xfId="28692" xr:uid="{2D885C49-5A2E-47A3-BC8C-141315F04115}"/>
    <cellStyle name="Normal 8 2 20 18" xfId="28693" xr:uid="{0E9D56C2-0972-4F76-8344-325F6CBB8AED}"/>
    <cellStyle name="Normal 8 2 20 19" xfId="28694" xr:uid="{19DA9229-F8B2-47CC-9AB7-1CEDD59928C3}"/>
    <cellStyle name="Normal 8 2 20 2" xfId="6170" xr:uid="{B0F86B14-07F4-4E3F-B713-A5415D9E252A}"/>
    <cellStyle name="Normal 8 2 20 20" xfId="28695" xr:uid="{D217664C-751A-4149-BFCC-3DA9B8DB55C7}"/>
    <cellStyle name="Normal 8 2 20 21" xfId="28696" xr:uid="{BF102B3F-DD00-4AEA-A6B7-4023E847435E}"/>
    <cellStyle name="Normal 8 2 20 22" xfId="28697" xr:uid="{5CA59ED1-928D-4C57-813B-ACA10A97BB89}"/>
    <cellStyle name="Normal 8 2 20 23" xfId="28698" xr:uid="{508374F0-CC64-4DA2-AF27-83317A67495E}"/>
    <cellStyle name="Normal 8 2 20 24" xfId="28699" xr:uid="{5F78C6CB-6EC3-47B1-92A2-79B99DC53D65}"/>
    <cellStyle name="Normal 8 2 20 25" xfId="28700" xr:uid="{5B56D08E-B4B9-448D-8729-859D91D1C01D}"/>
    <cellStyle name="Normal 8 2 20 26" xfId="28701" xr:uid="{FD60FE67-865F-423E-86B7-F5790D6D9809}"/>
    <cellStyle name="Normal 8 2 20 27" xfId="28702" xr:uid="{33E935D5-5CBF-4EC4-BBBD-64B505311245}"/>
    <cellStyle name="Normal 8 2 20 28" xfId="28703" xr:uid="{302906BE-DCA9-4C55-880C-DC11B050E3C4}"/>
    <cellStyle name="Normal 8 2 20 29" xfId="28704" xr:uid="{3AC8C5E7-E0C0-43D6-AE0A-566086DE03FC}"/>
    <cellStyle name="Normal 8 2 20 3" xfId="28705" xr:uid="{52755609-8BF8-4B3C-B2A6-C9EE0F742196}"/>
    <cellStyle name="Normal 8 2 20 30" xfId="28706" xr:uid="{3ACCA15A-6F21-468A-886D-721F08F665E7}"/>
    <cellStyle name="Normal 8 2 20 31" xfId="28707" xr:uid="{6A6B0FE6-0A4D-43B1-A2A0-B888E9972584}"/>
    <cellStyle name="Normal 8 2 20 4" xfId="28708" xr:uid="{454D9E33-5574-41A4-8C52-FEF1D7F971F7}"/>
    <cellStyle name="Normal 8 2 20 5" xfId="28709" xr:uid="{5AD2739B-C518-47BC-AE23-C6A2421D7838}"/>
    <cellStyle name="Normal 8 2 20 6" xfId="28710" xr:uid="{2C99F7D2-5BC8-4506-B36B-D1813FE25EF2}"/>
    <cellStyle name="Normal 8 2 20 7" xfId="28711" xr:uid="{931E3BDA-7F06-4C61-8400-5DC63B555638}"/>
    <cellStyle name="Normal 8 2 20 8" xfId="28712" xr:uid="{B71C3AA9-BBA3-4AAA-BC6E-0E49A3979E43}"/>
    <cellStyle name="Normal 8 2 20 9" xfId="28713" xr:uid="{445214DC-737F-4061-9290-B50F5C8E8D63}"/>
    <cellStyle name="Normal 8 2 21" xfId="6171" xr:uid="{909B9726-BFC0-400C-93B9-94B48F496035}"/>
    <cellStyle name="Normal 8 2 21 10" xfId="28714" xr:uid="{A119D47F-3290-490F-B004-35186B6275E4}"/>
    <cellStyle name="Normal 8 2 21 11" xfId="28715" xr:uid="{19237662-9B72-4BB9-B205-096B7C258B01}"/>
    <cellStyle name="Normal 8 2 21 12" xfId="28716" xr:uid="{6555FA71-648B-46A0-8167-2FEBA4DB9313}"/>
    <cellStyle name="Normal 8 2 21 13" xfId="28717" xr:uid="{8BF88371-4857-486D-A958-5B6427570C1C}"/>
    <cellStyle name="Normal 8 2 21 14" xfId="28718" xr:uid="{FFCAF5ED-FE98-4334-80CE-5E9871A8C07E}"/>
    <cellStyle name="Normal 8 2 21 15" xfId="28719" xr:uid="{E952AA0E-FDD2-41B5-BE0B-A573213696DD}"/>
    <cellStyle name="Normal 8 2 21 16" xfId="28720" xr:uid="{CA27739C-7F35-4116-B963-85ED1B2A222E}"/>
    <cellStyle name="Normal 8 2 21 17" xfId="28721" xr:uid="{76B68F7A-619A-4DD4-BDFF-E108041AB922}"/>
    <cellStyle name="Normal 8 2 21 18" xfId="28722" xr:uid="{6D71F1CE-A060-4039-877C-0F04E2782C63}"/>
    <cellStyle name="Normal 8 2 21 19" xfId="28723" xr:uid="{96C16369-464B-451A-B10A-CFE33D9BCF18}"/>
    <cellStyle name="Normal 8 2 21 2" xfId="6172" xr:uid="{9AA7B491-2FCD-46EA-8B66-89EF9410DFF3}"/>
    <cellStyle name="Normal 8 2 21 20" xfId="28724" xr:uid="{B3EAD279-5B3B-435A-A4FA-ADBE6D56A460}"/>
    <cellStyle name="Normal 8 2 21 21" xfId="28725" xr:uid="{F28A6D21-647C-4C05-8C50-4A85BCFB4F29}"/>
    <cellStyle name="Normal 8 2 21 22" xfId="28726" xr:uid="{25A2AD80-F965-49D8-87EA-19FD7C6024BE}"/>
    <cellStyle name="Normal 8 2 21 23" xfId="28727" xr:uid="{7F9C9368-9F0D-4EBA-B83E-18775325269C}"/>
    <cellStyle name="Normal 8 2 21 24" xfId="28728" xr:uid="{C4C9BF59-FD28-4E8B-99AF-F8B35B75CFFF}"/>
    <cellStyle name="Normal 8 2 21 25" xfId="28729" xr:uid="{6DD3A49E-7066-40D2-8155-91F29453B441}"/>
    <cellStyle name="Normal 8 2 21 26" xfId="28730" xr:uid="{5D22562C-CC31-4A7A-AB13-8D4D6BEE792C}"/>
    <cellStyle name="Normal 8 2 21 27" xfId="28731" xr:uid="{5AED2318-2B59-4A1F-AED8-8974E11C36D5}"/>
    <cellStyle name="Normal 8 2 21 28" xfId="28732" xr:uid="{2565E06B-7CBC-43A5-A281-8DE6F04EE92D}"/>
    <cellStyle name="Normal 8 2 21 29" xfId="28733" xr:uid="{B7C280C7-D1BC-4F0E-85ED-C7B46CC38F5F}"/>
    <cellStyle name="Normal 8 2 21 3" xfId="28734" xr:uid="{EF07CF73-6D6D-4E4B-ACEE-3195B56E6BF2}"/>
    <cellStyle name="Normal 8 2 21 30" xfId="28735" xr:uid="{619E95E6-5463-4101-8FA4-8FF7F409D8CA}"/>
    <cellStyle name="Normal 8 2 21 31" xfId="28736" xr:uid="{EE9676CA-70CF-43C6-AD42-0224491A4BA2}"/>
    <cellStyle name="Normal 8 2 21 4" xfId="28737" xr:uid="{747AD31B-9728-414B-8C03-E31184423AAF}"/>
    <cellStyle name="Normal 8 2 21 5" xfId="28738" xr:uid="{59B8BA78-C942-4B56-80B1-6BE98CA304FA}"/>
    <cellStyle name="Normal 8 2 21 6" xfId="28739" xr:uid="{DDD7FFE2-247F-4E88-9793-364B9B47C2F6}"/>
    <cellStyle name="Normal 8 2 21 7" xfId="28740" xr:uid="{409762FF-A657-4D88-9F76-091850696AA4}"/>
    <cellStyle name="Normal 8 2 21 8" xfId="28741" xr:uid="{68BA037E-905A-4341-AB18-2C1021FFBBB8}"/>
    <cellStyle name="Normal 8 2 21 9" xfId="28742" xr:uid="{35225EE7-1C13-4A57-A8A9-379D760CF72D}"/>
    <cellStyle name="Normal 8 2 22" xfId="6173" xr:uid="{D3281017-137F-4390-A9BE-64FD6A31D0C0}"/>
    <cellStyle name="Normal 8 2 22 2" xfId="28743" xr:uid="{DCB600EB-15BB-4CD4-8E14-BEB316C775C1}"/>
    <cellStyle name="Normal 8 2 22 2 2" xfId="28744" xr:uid="{9D03C0DE-6D99-4031-84CC-6642099A13AD}"/>
    <cellStyle name="Normal 8 2 22 3" xfId="28745" xr:uid="{23A712F4-35DA-4617-A694-1A99865EE3BF}"/>
    <cellStyle name="Normal 8 2 23" xfId="6174" xr:uid="{86A807CD-736C-402D-9AD5-32ABAAD6A7D5}"/>
    <cellStyle name="Normal 8 2 23 2" xfId="28746" xr:uid="{0F459902-6548-4446-8416-AEFEDE09BA98}"/>
    <cellStyle name="Normal 8 2 23 2 2" xfId="28747" xr:uid="{4476BDA9-8214-4737-B2E1-7513382D5FC9}"/>
    <cellStyle name="Normal 8 2 23 3" xfId="28748" xr:uid="{61B458C3-AE8C-46BF-9830-352E14F94454}"/>
    <cellStyle name="Normal 8 2 24" xfId="6175" xr:uid="{9F264A40-3E00-40CC-85F7-289E1F5BA0FB}"/>
    <cellStyle name="Normal 8 2 24 2" xfId="28749" xr:uid="{ED6DE542-3401-4848-B088-F273B4861A1A}"/>
    <cellStyle name="Normal 8 2 24 2 2" xfId="28750" xr:uid="{006560CC-F407-4FC6-870D-23F24731FC07}"/>
    <cellStyle name="Normal 8 2 24 3" xfId="28751" xr:uid="{26AF5B3E-A970-456E-B9A9-A508959ED1DE}"/>
    <cellStyle name="Normal 8 2 25" xfId="6176" xr:uid="{81AA7561-2CBB-4BBF-84BF-042E761D860E}"/>
    <cellStyle name="Normal 8 2 25 2" xfId="28752" xr:uid="{8FB6F33D-778A-4D1C-9AFE-B62FE3C0A16F}"/>
    <cellStyle name="Normal 8 2 25 2 2" xfId="28753" xr:uid="{310A5873-0F97-4EAF-A083-9422E5E13028}"/>
    <cellStyle name="Normal 8 2 25 3" xfId="28754" xr:uid="{F79A9932-664C-4DDC-BBE1-1EC6FBA56D25}"/>
    <cellStyle name="Normal 8 2 26" xfId="6177" xr:uid="{0EA98004-F142-48AF-9F4B-61F6467233A8}"/>
    <cellStyle name="Normal 8 2 26 2" xfId="28755" xr:uid="{EDB26DE6-F752-4085-A8BD-792944AAA2CC}"/>
    <cellStyle name="Normal 8 2 26 2 2" xfId="28756" xr:uid="{53F2B853-CE18-464C-8F87-AA44DBDE480C}"/>
    <cellStyle name="Normal 8 2 26 3" xfId="28757" xr:uid="{0FB17989-E39D-4095-96CA-7E45E546A0D2}"/>
    <cellStyle name="Normal 8 2 27" xfId="6178" xr:uid="{6C6DE04B-C55E-4F98-B7FC-9E438AFC74CF}"/>
    <cellStyle name="Normal 8 2 27 2" xfId="28758" xr:uid="{11461ABE-E2AF-4ED6-9631-73021E12B655}"/>
    <cellStyle name="Normal 8 2 27 2 2" xfId="28759" xr:uid="{57E77B81-F64A-4CD0-912D-0A1559054F88}"/>
    <cellStyle name="Normal 8 2 27 3" xfId="28760" xr:uid="{214CCDE9-28D2-4873-82E6-1E2FE9F96633}"/>
    <cellStyle name="Normal 8 2 28" xfId="6179" xr:uid="{83A832F1-55B6-47C3-AECF-515E027B5A1C}"/>
    <cellStyle name="Normal 8 2 28 2" xfId="28761" xr:uid="{662CFDAF-B1EB-4FD6-99F6-8074039D8C19}"/>
    <cellStyle name="Normal 8 2 28 2 2" xfId="28762" xr:uid="{82732764-ADDB-4F5A-93D4-59C51C236225}"/>
    <cellStyle name="Normal 8 2 28 3" xfId="28763" xr:uid="{0413173B-29B6-44A0-9540-374A66232F18}"/>
    <cellStyle name="Normal 8 2 29" xfId="6180" xr:uid="{7E65AFC9-57D0-4380-A3B6-68847FAF6D42}"/>
    <cellStyle name="Normal 8 2 29 2" xfId="28764" xr:uid="{B1502F89-3E1D-47A8-8C2F-9C4096A467CC}"/>
    <cellStyle name="Normal 8 2 29 2 2" xfId="28765" xr:uid="{9C5E24BA-93DB-4014-866C-96F081DAE427}"/>
    <cellStyle name="Normal 8 2 29 3" xfId="28766" xr:uid="{DD7B5D34-A569-475C-8E85-637FCE8FE3BD}"/>
    <cellStyle name="Normal 8 2 3" xfId="6181" xr:uid="{55C8EC5B-8A25-4E7F-9F32-8CDF0601B4D3}"/>
    <cellStyle name="Normal 8 2 3 10" xfId="28767" xr:uid="{FD8E86CA-A0AF-4D17-9D62-963639131709}"/>
    <cellStyle name="Normal 8 2 3 11" xfId="28768" xr:uid="{4BC41473-77C8-4993-ABA6-5382E5FB6D66}"/>
    <cellStyle name="Normal 8 2 3 12" xfId="28769" xr:uid="{29A1C7BF-0E94-4933-AEDE-09BE7DDC8C15}"/>
    <cellStyle name="Normal 8 2 3 13" xfId="28770" xr:uid="{E0E997C1-E9E3-4AA0-A12C-5C370609B225}"/>
    <cellStyle name="Normal 8 2 3 14" xfId="28771" xr:uid="{A7EEA2E6-4982-410B-9F39-7E83E20F8435}"/>
    <cellStyle name="Normal 8 2 3 15" xfId="28772" xr:uid="{D04C0E6D-C6A8-4A86-8798-C3477BDB2007}"/>
    <cellStyle name="Normal 8 2 3 16" xfId="28773" xr:uid="{A4C5789A-9FDD-4CFE-9385-AFC2B5A05572}"/>
    <cellStyle name="Normal 8 2 3 17" xfId="28774" xr:uid="{CB55BD53-B407-4B7B-9D12-320F31A7E663}"/>
    <cellStyle name="Normal 8 2 3 18" xfId="28775" xr:uid="{6F9B903E-B8CB-4C37-AAB8-F75EBA6077DC}"/>
    <cellStyle name="Normal 8 2 3 19" xfId="28776" xr:uid="{0C26EA9F-34F6-4BDA-B1C1-07F41C5EDE54}"/>
    <cellStyle name="Normal 8 2 3 2" xfId="6182" xr:uid="{8F26DCDD-66C3-4567-AB25-78BD9EB82840}"/>
    <cellStyle name="Normal 8 2 3 20" xfId="28777" xr:uid="{09DCC7E8-1515-44C2-ADA9-ED2A9CB35749}"/>
    <cellStyle name="Normal 8 2 3 21" xfId="28778" xr:uid="{9D36415C-5CA5-4F82-9A0B-D54DBD4B6570}"/>
    <cellStyle name="Normal 8 2 3 22" xfId="28779" xr:uid="{B2301977-D517-43FF-8ECB-B5FCC35BEFBF}"/>
    <cellStyle name="Normal 8 2 3 23" xfId="28780" xr:uid="{5878563F-0414-4E3A-A1CC-F75D6E4D7F28}"/>
    <cellStyle name="Normal 8 2 3 24" xfId="28781" xr:uid="{CBF50315-05B5-4A05-8FBD-37BF024EFDF4}"/>
    <cellStyle name="Normal 8 2 3 25" xfId="28782" xr:uid="{4B14692C-C644-4E8F-A3DB-F78A60D31B45}"/>
    <cellStyle name="Normal 8 2 3 26" xfId="28783" xr:uid="{13DF75A5-2092-4C8E-9CFC-94BB7FD15F60}"/>
    <cellStyle name="Normal 8 2 3 27" xfId="28784" xr:uid="{0BC41001-E3C9-487F-B07E-74C221D29E21}"/>
    <cellStyle name="Normal 8 2 3 28" xfId="28785" xr:uid="{0346ED47-D95C-47F6-AE65-627B7C1AB22F}"/>
    <cellStyle name="Normal 8 2 3 29" xfId="28786" xr:uid="{A624A354-AEEA-4837-8B5A-D214119C00D8}"/>
    <cellStyle name="Normal 8 2 3 3" xfId="28787" xr:uid="{D4D27FD0-127C-46E9-89DF-600B846E711B}"/>
    <cellStyle name="Normal 8 2 3 30" xfId="28788" xr:uid="{4F0C1CA1-3B23-4FA3-A79F-2106D83D720F}"/>
    <cellStyle name="Normal 8 2 3 31" xfId="28789" xr:uid="{7D29DDD5-B38B-4BEF-8933-C22F60711F35}"/>
    <cellStyle name="Normal 8 2 3 4" xfId="28790" xr:uid="{D506B9F7-28A8-4CAE-B977-C2DAA35D3C05}"/>
    <cellStyle name="Normal 8 2 3 5" xfId="28791" xr:uid="{9F7ADB49-29A7-4A85-BBC0-F7AD3EE47FBC}"/>
    <cellStyle name="Normal 8 2 3 6" xfId="28792" xr:uid="{5DF85F76-D4D2-4845-B8F6-FD0CCE8828A5}"/>
    <cellStyle name="Normal 8 2 3 7" xfId="28793" xr:uid="{7B8EC978-8257-4C76-9A2C-15681993EC4B}"/>
    <cellStyle name="Normal 8 2 3 8" xfId="28794" xr:uid="{8DDE918E-9C70-4BAF-AECC-81F1F95EB2BD}"/>
    <cellStyle name="Normal 8 2 3 9" xfId="28795" xr:uid="{3A7AA1A0-D9D4-49B5-A358-E9EE81737F76}"/>
    <cellStyle name="Normal 8 2 30" xfId="6183" xr:uid="{51F3AF75-45CD-452D-BED1-4E518CBA527F}"/>
    <cellStyle name="Normal 8 2 30 2" xfId="28796" xr:uid="{53F6F71E-493B-4340-BB39-D25915F349FE}"/>
    <cellStyle name="Normal 8 2 30 2 2" xfId="28797" xr:uid="{60394AE7-41A6-47DA-BA93-F09559A0A097}"/>
    <cellStyle name="Normal 8 2 30 3" xfId="28798" xr:uid="{5330FECD-D7A0-4AD1-A162-C7ED362B398D}"/>
    <cellStyle name="Normal 8 2 31" xfId="6184" xr:uid="{AFBC6EE6-7683-41A6-824E-2122B729317F}"/>
    <cellStyle name="Normal 8 2 31 2" xfId="28799" xr:uid="{59C3A78A-FDCB-492F-8174-1AC758C12F10}"/>
    <cellStyle name="Normal 8 2 31 2 2" xfId="28800" xr:uid="{A50C3F05-5A40-4B82-BE25-92D3421943FF}"/>
    <cellStyle name="Normal 8 2 31 3" xfId="28801" xr:uid="{2BA9F996-A526-4FE4-A100-F6C0B82BAA4E}"/>
    <cellStyle name="Normal 8 2 32" xfId="6185" xr:uid="{C3AE5DD5-532F-47F7-B4BF-473F64C357E7}"/>
    <cellStyle name="Normal 8 2 32 2" xfId="28802" xr:uid="{4F53140B-C58B-457C-A243-172DE9556FE8}"/>
    <cellStyle name="Normal 8 2 32 2 2" xfId="28803" xr:uid="{0B8CD48A-80FF-448B-A015-52F721608C67}"/>
    <cellStyle name="Normal 8 2 32 3" xfId="28804" xr:uid="{02C26080-C9A0-4732-8B6F-F320E9835A34}"/>
    <cellStyle name="Normal 8 2 32 4" xfId="28805" xr:uid="{7356FB30-B7C0-48A5-9F08-B5E9BCAA979A}"/>
    <cellStyle name="Normal 8 2 33" xfId="28806" xr:uid="{35D8305B-BF5E-4FDF-81E1-1E6FC8F599AD}"/>
    <cellStyle name="Normal 8 2 33 2" xfId="28807" xr:uid="{659E4912-CA9D-4B96-A3DD-5B9C043BF2A9}"/>
    <cellStyle name="Normal 8 2 34" xfId="28808" xr:uid="{A675047B-557E-4E39-ACC6-B5538DBE8DDB}"/>
    <cellStyle name="Normal 8 2 35" xfId="28809" xr:uid="{08A401D8-F713-4683-80EB-01670DC4EF20}"/>
    <cellStyle name="Normal 8 2 35 2" xfId="28810" xr:uid="{80EAF3CB-81CA-4559-9F08-C54E88BB0488}"/>
    <cellStyle name="Normal 8 2 36" xfId="28811" xr:uid="{0E172423-34BF-4BEC-86D3-0F873610C0E5}"/>
    <cellStyle name="Normal 8 2 37" xfId="28812" xr:uid="{B7C70400-1992-4F2F-9395-41456944D06D}"/>
    <cellStyle name="Normal 8 2 38" xfId="28813" xr:uid="{BE9D1A5B-A191-40AB-843D-747A4EFB4295}"/>
    <cellStyle name="Normal 8 2 39" xfId="28814" xr:uid="{846ACDAE-372A-4C33-9996-5C3D86E19E96}"/>
    <cellStyle name="Normal 8 2 4" xfId="6186" xr:uid="{83EECA1E-8EE4-4EE0-A861-8F58F0F5FC3B}"/>
    <cellStyle name="Normal 8 2 4 10" xfId="28815" xr:uid="{4B29449A-BB6C-4437-8B29-F77F29AA0A08}"/>
    <cellStyle name="Normal 8 2 4 11" xfId="28816" xr:uid="{CF64D38F-EFFB-40FD-91F7-6AD66080158C}"/>
    <cellStyle name="Normal 8 2 4 12" xfId="28817" xr:uid="{6FA36FA1-6BB6-4E87-B2E0-98ED58B0F38A}"/>
    <cellStyle name="Normal 8 2 4 13" xfId="28818" xr:uid="{38A2A209-5A81-47A7-8636-1674911E20A5}"/>
    <cellStyle name="Normal 8 2 4 14" xfId="28819" xr:uid="{AC499B9B-4951-4FAA-AC55-7C6B8A39226A}"/>
    <cellStyle name="Normal 8 2 4 15" xfId="28820" xr:uid="{6C0D55CA-A0E5-48A6-B089-B0205C2D14E1}"/>
    <cellStyle name="Normal 8 2 4 16" xfId="28821" xr:uid="{645826CD-B938-43D5-AEE8-93B6D967D76E}"/>
    <cellStyle name="Normal 8 2 4 17" xfId="28822" xr:uid="{4C2B166F-92F6-4B4A-85F8-07E906967C49}"/>
    <cellStyle name="Normal 8 2 4 18" xfId="28823" xr:uid="{D5A0AC69-B680-4EF6-B826-F08FCA25E546}"/>
    <cellStyle name="Normal 8 2 4 19" xfId="28824" xr:uid="{2946EEC2-6247-48D2-823F-DFE4B7AAB3EC}"/>
    <cellStyle name="Normal 8 2 4 2" xfId="6187" xr:uid="{FC033BBF-7A62-4BB4-B8A5-E73508ECBE2A}"/>
    <cellStyle name="Normal 8 2 4 20" xfId="28825" xr:uid="{0F02FB34-6CD4-4B21-B216-21DBCC179AB8}"/>
    <cellStyle name="Normal 8 2 4 21" xfId="28826" xr:uid="{4A475CCC-1349-47E5-878C-BAE0B20FFFBD}"/>
    <cellStyle name="Normal 8 2 4 22" xfId="28827" xr:uid="{BE715BD0-5910-4AD4-9E16-51B97D305C68}"/>
    <cellStyle name="Normal 8 2 4 23" xfId="28828" xr:uid="{2D8064E5-B832-446C-A73E-579DC1408A11}"/>
    <cellStyle name="Normal 8 2 4 24" xfId="28829" xr:uid="{BAA238DC-8B89-460B-9C0F-0D29B990F441}"/>
    <cellStyle name="Normal 8 2 4 25" xfId="28830" xr:uid="{9D565A01-70F4-4FEA-B7CB-2BFE329F956E}"/>
    <cellStyle name="Normal 8 2 4 26" xfId="28831" xr:uid="{AB156D61-9D39-4146-8CD0-E989E9064ED4}"/>
    <cellStyle name="Normal 8 2 4 27" xfId="28832" xr:uid="{1B359D59-4F1A-4B2C-BC42-94EA13022747}"/>
    <cellStyle name="Normal 8 2 4 28" xfId="28833" xr:uid="{9312B200-9AB9-497A-B36B-F7DCCB7BEA0A}"/>
    <cellStyle name="Normal 8 2 4 29" xfId="28834" xr:uid="{A1CDB4FA-9280-46BE-ACA8-6C1AD37B696C}"/>
    <cellStyle name="Normal 8 2 4 3" xfId="28835" xr:uid="{853F552D-F7B1-49F5-B41E-D95CD7F0F651}"/>
    <cellStyle name="Normal 8 2 4 30" xfId="28836" xr:uid="{693E3F30-0A25-4D9B-9419-17146DD68103}"/>
    <cellStyle name="Normal 8 2 4 31" xfId="28837" xr:uid="{B0A801DB-BC66-4611-B253-61A9EA9C57F8}"/>
    <cellStyle name="Normal 8 2 4 4" xfId="28838" xr:uid="{BF2F2AF1-119C-4F04-8788-7A0009E45080}"/>
    <cellStyle name="Normal 8 2 4 5" xfId="28839" xr:uid="{A7B20140-6ED9-4949-8828-18D28265F272}"/>
    <cellStyle name="Normal 8 2 4 6" xfId="28840" xr:uid="{44E2AB61-86F1-47D6-AC71-EF99E422B814}"/>
    <cellStyle name="Normal 8 2 4 7" xfId="28841" xr:uid="{52ADF278-F475-4289-AEEA-42E654C35AE9}"/>
    <cellStyle name="Normal 8 2 4 8" xfId="28842" xr:uid="{46425A32-4B6A-4FC0-BD8D-7E1ED8B3CD52}"/>
    <cellStyle name="Normal 8 2 4 9" xfId="28843" xr:uid="{2495A27C-802B-4E1F-AEC8-9B7AF700A17F}"/>
    <cellStyle name="Normal 8 2 40" xfId="28844" xr:uid="{F6C231CD-5E2E-4015-92D2-979C0B3F3311}"/>
    <cellStyle name="Normal 8 2 41" xfId="28845" xr:uid="{CB72F9C1-4FC4-4754-A5DB-EE3D893EA113}"/>
    <cellStyle name="Normal 8 2 42" xfId="28846" xr:uid="{C69A02DB-0A8E-449E-B514-9D9D6407BC02}"/>
    <cellStyle name="Normal 8 2 43" xfId="28847" xr:uid="{A3796416-C90F-488A-A7ED-E4C137F03A8C}"/>
    <cellStyle name="Normal 8 2 44" xfId="28848" xr:uid="{BD321760-75CF-4BFF-AF39-0BD7F0C95243}"/>
    <cellStyle name="Normal 8 2 45" xfId="28849" xr:uid="{B8241CD6-2D0D-4420-A06E-69BC10360DB1}"/>
    <cellStyle name="Normal 8 2 46" xfId="28850" xr:uid="{A7CF68BE-6896-496D-8E72-36BA6B77F87C}"/>
    <cellStyle name="Normal 8 2 5" xfId="6188" xr:uid="{C6C5C72B-056A-4113-8BE5-5ED0FA7FA309}"/>
    <cellStyle name="Normal 8 2 5 10" xfId="28851" xr:uid="{41E3A506-DF9F-454C-B52E-CDA60E7ACC96}"/>
    <cellStyle name="Normal 8 2 5 11" xfId="28852" xr:uid="{B8857C76-B14F-45EC-887B-F859234ACDE9}"/>
    <cellStyle name="Normal 8 2 5 12" xfId="28853" xr:uid="{AF0687E9-84C4-4AB5-AE2B-A08589B0A0BC}"/>
    <cellStyle name="Normal 8 2 5 13" xfId="28854" xr:uid="{53710CFA-14D0-4B24-92B4-CE52D8780A83}"/>
    <cellStyle name="Normal 8 2 5 14" xfId="28855" xr:uid="{93433737-9394-4212-8CF6-4ED3F0CC5CCE}"/>
    <cellStyle name="Normal 8 2 5 15" xfId="28856" xr:uid="{3C934ACB-A794-456D-9CF1-463469ED8AFB}"/>
    <cellStyle name="Normal 8 2 5 16" xfId="28857" xr:uid="{8E2A7AE4-7F4A-4D4B-AAE4-699AF8E158CB}"/>
    <cellStyle name="Normal 8 2 5 17" xfId="28858" xr:uid="{404C7685-6742-4C3A-8BB9-56C937D6DE35}"/>
    <cellStyle name="Normal 8 2 5 18" xfId="28859" xr:uid="{D33318A7-1977-4292-B225-9F855DC6EC3B}"/>
    <cellStyle name="Normal 8 2 5 19" xfId="28860" xr:uid="{A827A339-BF77-44B8-9FFD-EA7B7C5461B2}"/>
    <cellStyle name="Normal 8 2 5 2" xfId="6189" xr:uid="{A46EDD01-5ECE-438A-BEDE-69BC29328A42}"/>
    <cellStyle name="Normal 8 2 5 20" xfId="28861" xr:uid="{9D2B5D78-FF9C-4A81-9B5D-9C76E7BE12EE}"/>
    <cellStyle name="Normal 8 2 5 21" xfId="28862" xr:uid="{972D311B-E813-4275-9EC2-395E220B8ED2}"/>
    <cellStyle name="Normal 8 2 5 22" xfId="28863" xr:uid="{C65E26B2-96BD-4A3B-AF40-0825D1161400}"/>
    <cellStyle name="Normal 8 2 5 23" xfId="28864" xr:uid="{486AAB32-2621-4BDE-B8AF-B27CAD32D0B8}"/>
    <cellStyle name="Normal 8 2 5 24" xfId="28865" xr:uid="{83D896EB-F1B5-4D5A-932A-1C18D8C5DCC4}"/>
    <cellStyle name="Normal 8 2 5 25" xfId="28866" xr:uid="{B5F80DFC-406C-49FD-8ADB-0EE0451CAFBE}"/>
    <cellStyle name="Normal 8 2 5 26" xfId="28867" xr:uid="{7DC774F3-828A-409D-8BC4-6C3F0424EDB0}"/>
    <cellStyle name="Normal 8 2 5 27" xfId="28868" xr:uid="{5684E349-249B-432B-BBA1-A6B4E2763568}"/>
    <cellStyle name="Normal 8 2 5 28" xfId="28869" xr:uid="{361FE201-5198-4160-9C45-356F081C8D8A}"/>
    <cellStyle name="Normal 8 2 5 29" xfId="28870" xr:uid="{EDCBFD3F-68EC-4A74-A76B-F68A7523AD03}"/>
    <cellStyle name="Normal 8 2 5 3" xfId="28871" xr:uid="{CEE0393E-124D-4C27-8BE8-1D79043DE73C}"/>
    <cellStyle name="Normal 8 2 5 30" xfId="28872" xr:uid="{7B423F87-EBEC-4FAB-B350-4A96924DEFE4}"/>
    <cellStyle name="Normal 8 2 5 31" xfId="28873" xr:uid="{B7606379-78DC-48B8-B368-2A369996EB8D}"/>
    <cellStyle name="Normal 8 2 5 4" xfId="28874" xr:uid="{019BC75E-1A6C-48F1-BFB0-D51CE4461A0D}"/>
    <cellStyle name="Normal 8 2 5 5" xfId="28875" xr:uid="{FE9C6FAC-CBEF-4C73-8B2D-6E43ED9FA8E9}"/>
    <cellStyle name="Normal 8 2 5 6" xfId="28876" xr:uid="{738897A6-913D-40D2-8F3F-411F80775099}"/>
    <cellStyle name="Normal 8 2 5 7" xfId="28877" xr:uid="{130F5407-974C-474D-8D63-EF9910AB8AD9}"/>
    <cellStyle name="Normal 8 2 5 8" xfId="28878" xr:uid="{2FB5DF6F-7444-4362-ABDF-93D64F8F88CA}"/>
    <cellStyle name="Normal 8 2 5 9" xfId="28879" xr:uid="{2F039403-A85A-4E90-BC13-A956D7C99780}"/>
    <cellStyle name="Normal 8 2 6" xfId="6190" xr:uid="{FC896FCE-91FE-499D-AC92-94A57B8235C7}"/>
    <cellStyle name="Normal 8 2 6 10" xfId="28880" xr:uid="{8E92AC4C-582D-488A-A9BF-AD61EDBD2D1D}"/>
    <cellStyle name="Normal 8 2 6 11" xfId="28881" xr:uid="{D7D22C5B-D01C-4854-8F43-83474B356524}"/>
    <cellStyle name="Normal 8 2 6 12" xfId="28882" xr:uid="{79E84775-07E8-4C11-8C99-605C835822C8}"/>
    <cellStyle name="Normal 8 2 6 13" xfId="28883" xr:uid="{A2BF418C-E48F-4A3A-A8D7-E124B787FE47}"/>
    <cellStyle name="Normal 8 2 6 14" xfId="28884" xr:uid="{A6A3B224-6A15-4B54-8A24-98E58CD4214F}"/>
    <cellStyle name="Normal 8 2 6 15" xfId="28885" xr:uid="{349F9F24-34DD-4687-92B5-1BB6A69D0128}"/>
    <cellStyle name="Normal 8 2 6 16" xfId="28886" xr:uid="{A9005AD5-42BF-41F3-8C4C-246EC2B6E740}"/>
    <cellStyle name="Normal 8 2 6 17" xfId="28887" xr:uid="{93B8EB70-5C4C-444E-92E9-42D1D0DA0BE2}"/>
    <cellStyle name="Normal 8 2 6 18" xfId="28888" xr:uid="{9B7C3F75-D53C-4287-B5D3-29A57DAA789D}"/>
    <cellStyle name="Normal 8 2 6 19" xfId="28889" xr:uid="{3CD80D77-D466-4F50-B957-49B8ABF11F08}"/>
    <cellStyle name="Normal 8 2 6 2" xfId="6191" xr:uid="{4194FDB4-DA13-4C7E-B29F-382C1CFC6915}"/>
    <cellStyle name="Normal 8 2 6 20" xfId="28890" xr:uid="{FEB862B8-4C3C-4438-B478-26428C04F996}"/>
    <cellStyle name="Normal 8 2 6 21" xfId="28891" xr:uid="{2848AB07-B0D0-4D76-B1E9-B67D37EEE997}"/>
    <cellStyle name="Normal 8 2 6 22" xfId="28892" xr:uid="{90D96CB2-F965-4D4F-BF49-7B26CBDFB855}"/>
    <cellStyle name="Normal 8 2 6 23" xfId="28893" xr:uid="{EB74FB33-3D53-4A17-A288-1F81133921FE}"/>
    <cellStyle name="Normal 8 2 6 24" xfId="28894" xr:uid="{34E11B16-371A-47B8-B6DE-76D4ACAE2DD7}"/>
    <cellStyle name="Normal 8 2 6 25" xfId="28895" xr:uid="{09142EF5-A488-4884-8801-DC1BE595C870}"/>
    <cellStyle name="Normal 8 2 6 26" xfId="28896" xr:uid="{4C99F85D-DDBF-4442-AD19-CC84864C5518}"/>
    <cellStyle name="Normal 8 2 6 27" xfId="28897" xr:uid="{F2B80DA8-B625-49DF-9689-9CBD94E50B9C}"/>
    <cellStyle name="Normal 8 2 6 28" xfId="28898" xr:uid="{0780CE61-D955-4F1A-A638-A678C433A478}"/>
    <cellStyle name="Normal 8 2 6 29" xfId="28899" xr:uid="{4FE0A857-67EF-4FB8-A018-D426BC3129C3}"/>
    <cellStyle name="Normal 8 2 6 3" xfId="28900" xr:uid="{ECE75577-59A3-4DB5-8A62-C216C091AA24}"/>
    <cellStyle name="Normal 8 2 6 30" xfId="28901" xr:uid="{766D1748-01D4-4691-AD26-65D7E66DF04C}"/>
    <cellStyle name="Normal 8 2 6 31" xfId="28902" xr:uid="{96A0282B-F217-4C7A-90A3-56D08070D956}"/>
    <cellStyle name="Normal 8 2 6 4" xfId="28903" xr:uid="{82CF32E0-990D-41BE-B943-642290C6F08B}"/>
    <cellStyle name="Normal 8 2 6 5" xfId="28904" xr:uid="{377C9466-0FA4-4E54-BADC-CDDF12F0BB83}"/>
    <cellStyle name="Normal 8 2 6 6" xfId="28905" xr:uid="{BA2BF92E-D2AA-4569-AE03-CE3A420CF378}"/>
    <cellStyle name="Normal 8 2 6 7" xfId="28906" xr:uid="{C27C6AAB-8294-462C-BAFB-272003C2283A}"/>
    <cellStyle name="Normal 8 2 6 8" xfId="28907" xr:uid="{72D60A7D-F72A-4EA9-A6E1-7F2C7D8FD0D6}"/>
    <cellStyle name="Normal 8 2 6 9" xfId="28908" xr:uid="{D30C2E74-6ABB-4E1D-98D2-148E193EBD0C}"/>
    <cellStyle name="Normal 8 2 7" xfId="6192" xr:uid="{3EDF1488-17CC-4BFF-984C-1E0F9F1E26AB}"/>
    <cellStyle name="Normal 8 2 7 10" xfId="28909" xr:uid="{3AD696F5-0E34-4A8C-B457-ACB576F2DFE4}"/>
    <cellStyle name="Normal 8 2 7 11" xfId="28910" xr:uid="{A2C5C528-27A4-400B-8538-F5CC47DD2654}"/>
    <cellStyle name="Normal 8 2 7 12" xfId="28911" xr:uid="{23BCFD18-A12D-44AB-B8D6-F41CDA861CE3}"/>
    <cellStyle name="Normal 8 2 7 13" xfId="28912" xr:uid="{9F6C06AF-A525-4E29-968E-4294852BFB08}"/>
    <cellStyle name="Normal 8 2 7 14" xfId="28913" xr:uid="{786DE524-5110-480F-9A15-9149EA0F0C7B}"/>
    <cellStyle name="Normal 8 2 7 15" xfId="28914" xr:uid="{C3935455-6D16-4D70-883D-F46338B79E00}"/>
    <cellStyle name="Normal 8 2 7 16" xfId="28915" xr:uid="{14022DCF-BB56-43A7-9F4C-021D09ECECFC}"/>
    <cellStyle name="Normal 8 2 7 17" xfId="28916" xr:uid="{919F9E44-62EB-4D56-A432-1686AF92043D}"/>
    <cellStyle name="Normal 8 2 7 18" xfId="28917" xr:uid="{EC2ADA60-B2A1-49A1-9382-07D6FF7134C6}"/>
    <cellStyle name="Normal 8 2 7 19" xfId="28918" xr:uid="{737F5524-812A-4545-80DB-2BB86C1085F5}"/>
    <cellStyle name="Normal 8 2 7 2" xfId="6193" xr:uid="{A43D35E9-F0F8-4DB8-AC4D-D596F6FC261C}"/>
    <cellStyle name="Normal 8 2 7 20" xfId="28919" xr:uid="{EA9F17B2-963C-4138-967A-F7B6CCCDFCC4}"/>
    <cellStyle name="Normal 8 2 7 21" xfId="28920" xr:uid="{16F8243E-BD7A-4D19-B3B1-ABD0FDBBFF8D}"/>
    <cellStyle name="Normal 8 2 7 22" xfId="28921" xr:uid="{6DD8D09F-27C7-4A0E-A054-CF8ABF28E7D4}"/>
    <cellStyle name="Normal 8 2 7 23" xfId="28922" xr:uid="{0650D8EB-E029-487B-B556-DC9B5E859A39}"/>
    <cellStyle name="Normal 8 2 7 24" xfId="28923" xr:uid="{65433FB4-4EB4-440D-A904-2A662AC30D6B}"/>
    <cellStyle name="Normal 8 2 7 25" xfId="28924" xr:uid="{23BBFD2B-752C-4C13-BD31-EABDE7B79B06}"/>
    <cellStyle name="Normal 8 2 7 26" xfId="28925" xr:uid="{7739F255-53B4-494A-99E4-32D221D0DDEF}"/>
    <cellStyle name="Normal 8 2 7 27" xfId="28926" xr:uid="{17A49C4D-8C9C-419A-A409-0BFBBA4F4401}"/>
    <cellStyle name="Normal 8 2 7 28" xfId="28927" xr:uid="{ABCCA3D6-EDFA-4FC1-B3E8-526DC60B0B1B}"/>
    <cellStyle name="Normal 8 2 7 29" xfId="28928" xr:uid="{83E79BFC-3BDF-427B-9B02-EE27D4C14EF7}"/>
    <cellStyle name="Normal 8 2 7 3" xfId="28929" xr:uid="{50E9C42B-3EAB-4260-85A5-B3B8C3942DE3}"/>
    <cellStyle name="Normal 8 2 7 30" xfId="28930" xr:uid="{AC065051-816B-4020-8DCE-B9A56860AB0F}"/>
    <cellStyle name="Normal 8 2 7 31" xfId="28931" xr:uid="{C90DF692-9615-4AB3-B875-279957B8D9E3}"/>
    <cellStyle name="Normal 8 2 7 4" xfId="28932" xr:uid="{0081BA69-E8BD-4DB2-8220-56AE961E5AD3}"/>
    <cellStyle name="Normal 8 2 7 5" xfId="28933" xr:uid="{D37F17EA-CC2A-4D4D-BEEF-C2B9933DCE4F}"/>
    <cellStyle name="Normal 8 2 7 6" xfId="28934" xr:uid="{F8A1DA27-7C67-43E1-AEFF-0FB9CE692F64}"/>
    <cellStyle name="Normal 8 2 7 7" xfId="28935" xr:uid="{F1752DE1-9E82-4AB0-B821-AB9B7ED549AD}"/>
    <cellStyle name="Normal 8 2 7 8" xfId="28936" xr:uid="{CC4D1344-CB4A-40E4-BF2C-4F10A5FBE592}"/>
    <cellStyle name="Normal 8 2 7 9" xfId="28937" xr:uid="{37F771BD-DAC4-4434-ABA7-135F79593A5E}"/>
    <cellStyle name="Normal 8 2 8" xfId="6194" xr:uid="{298E678F-DC5F-4301-88EB-C99024ADCFF1}"/>
    <cellStyle name="Normal 8 2 8 10" xfId="28938" xr:uid="{49F1552D-0986-4871-B993-18707DD77C47}"/>
    <cellStyle name="Normal 8 2 8 11" xfId="28939" xr:uid="{A9D29D59-9884-492F-A90F-AEB98454C2E7}"/>
    <cellStyle name="Normal 8 2 8 12" xfId="28940" xr:uid="{D3A5E1FD-9388-48A5-B014-D8D4FFF8324B}"/>
    <cellStyle name="Normal 8 2 8 13" xfId="28941" xr:uid="{20EEDF84-1510-44CB-ABBE-74F70AAFCF9F}"/>
    <cellStyle name="Normal 8 2 8 14" xfId="28942" xr:uid="{0F180511-34E5-4DF3-A3BC-50F4B49909C1}"/>
    <cellStyle name="Normal 8 2 8 15" xfId="28943" xr:uid="{7FA92273-2278-4424-8D15-141F3A2646F5}"/>
    <cellStyle name="Normal 8 2 8 16" xfId="28944" xr:uid="{248FC16B-9294-4C0A-BBF2-9CEEADD8DAEE}"/>
    <cellStyle name="Normal 8 2 8 17" xfId="28945" xr:uid="{3E7F081D-1216-4943-B8DE-18DB4CFAC07D}"/>
    <cellStyle name="Normal 8 2 8 18" xfId="28946" xr:uid="{9C678CD9-B3F1-491F-A1A9-A0AE407FB31E}"/>
    <cellStyle name="Normal 8 2 8 19" xfId="28947" xr:uid="{1EBF4690-4A8B-4E17-9A5F-792E4C02AF24}"/>
    <cellStyle name="Normal 8 2 8 2" xfId="6195" xr:uid="{A3560AAB-08BE-43E4-9B78-689C797CAB15}"/>
    <cellStyle name="Normal 8 2 8 20" xfId="28948" xr:uid="{162DD841-EC59-40B1-BCCA-C060DC8843F7}"/>
    <cellStyle name="Normal 8 2 8 21" xfId="28949" xr:uid="{BC8664E6-C9C3-47E0-95EF-E1700C352D23}"/>
    <cellStyle name="Normal 8 2 8 22" xfId="28950" xr:uid="{BFA3A3D7-E3A7-4C46-9B73-2A84F6A0BFF2}"/>
    <cellStyle name="Normal 8 2 8 23" xfId="28951" xr:uid="{D6DE219A-BCC9-428F-8487-EB13C798A1A6}"/>
    <cellStyle name="Normal 8 2 8 24" xfId="28952" xr:uid="{5E3213E5-8F3D-4003-938B-BD4272F75D57}"/>
    <cellStyle name="Normal 8 2 8 25" xfId="28953" xr:uid="{97FC4E16-F515-400C-8AE0-F6E451C3B80E}"/>
    <cellStyle name="Normal 8 2 8 26" xfId="28954" xr:uid="{41636FEF-B944-43BB-8BFA-D904DD78764A}"/>
    <cellStyle name="Normal 8 2 8 27" xfId="28955" xr:uid="{1BA17F15-B873-4570-860D-1059F82752BE}"/>
    <cellStyle name="Normal 8 2 8 28" xfId="28956" xr:uid="{78B6BC10-8C08-4A69-B90F-30329A358A2C}"/>
    <cellStyle name="Normal 8 2 8 29" xfId="28957" xr:uid="{92F04741-F129-4558-ABA1-95B163D1A828}"/>
    <cellStyle name="Normal 8 2 8 3" xfId="28958" xr:uid="{14740EBC-3C65-4BC0-80A9-1D56BA9C38A1}"/>
    <cellStyle name="Normal 8 2 8 30" xfId="28959" xr:uid="{A5ACC1C9-019E-4CE1-876C-9B49B28A6698}"/>
    <cellStyle name="Normal 8 2 8 31" xfId="28960" xr:uid="{CCFF3138-11C8-4A65-9D9F-283974A7BF7E}"/>
    <cellStyle name="Normal 8 2 8 4" xfId="28961" xr:uid="{08D4D967-5644-4CD9-BD59-42F479580D0D}"/>
    <cellStyle name="Normal 8 2 8 5" xfId="28962" xr:uid="{2F1F9468-45D4-4451-82C7-7FE5B800BF62}"/>
    <cellStyle name="Normal 8 2 8 6" xfId="28963" xr:uid="{229F6750-6663-4C53-9FE5-0E0985C55BFF}"/>
    <cellStyle name="Normal 8 2 8 7" xfId="28964" xr:uid="{BAFB4BAA-15F9-4C69-8694-BCCEEECF83D1}"/>
    <cellStyle name="Normal 8 2 8 8" xfId="28965" xr:uid="{71F4BE71-6833-4E84-88EE-B0EC6566B89B}"/>
    <cellStyle name="Normal 8 2 8 9" xfId="28966" xr:uid="{5F39091A-B495-4C3C-A7A9-72F1BA4A81AF}"/>
    <cellStyle name="Normal 8 2 9" xfId="6196" xr:uid="{08248111-8279-4252-8A3A-9A0754885830}"/>
    <cellStyle name="Normal 8 2 9 10" xfId="28967" xr:uid="{61FB7D69-CA6A-4445-B3ED-3D11D8DD940D}"/>
    <cellStyle name="Normal 8 2 9 11" xfId="28968" xr:uid="{AF933CCF-D34B-4AC5-9299-6351F679407E}"/>
    <cellStyle name="Normal 8 2 9 12" xfId="28969" xr:uid="{10D51766-E47A-4DEE-AB18-9B86A353B90C}"/>
    <cellStyle name="Normal 8 2 9 13" xfId="28970" xr:uid="{D7EED96E-E6F5-46BD-8DBD-AE3B6CAB13AE}"/>
    <cellStyle name="Normal 8 2 9 14" xfId="28971" xr:uid="{90D15365-38A4-4B39-9FC0-631CBB99C702}"/>
    <cellStyle name="Normal 8 2 9 15" xfId="28972" xr:uid="{D8B1B2D5-4D98-4828-906C-B16A4FF09B51}"/>
    <cellStyle name="Normal 8 2 9 16" xfId="28973" xr:uid="{FD685D3A-379D-43AE-8F38-4DB1C0F76150}"/>
    <cellStyle name="Normal 8 2 9 17" xfId="28974" xr:uid="{63C138A7-D3A0-4099-A65B-FDFC0DD8836F}"/>
    <cellStyle name="Normal 8 2 9 18" xfId="28975" xr:uid="{AE178758-6A0E-43F7-9AE2-3624E583C18C}"/>
    <cellStyle name="Normal 8 2 9 19" xfId="28976" xr:uid="{3B7EA52F-1E3C-41B8-8400-654AE86927C4}"/>
    <cellStyle name="Normal 8 2 9 2" xfId="6197" xr:uid="{A9F725D6-CF60-4BA7-840D-59AE28543C3B}"/>
    <cellStyle name="Normal 8 2 9 20" xfId="28977" xr:uid="{F6921C5A-EADA-4295-859E-D3645A3B614E}"/>
    <cellStyle name="Normal 8 2 9 21" xfId="28978" xr:uid="{F875C55F-1231-48AB-9EE4-F1D15D4D35D2}"/>
    <cellStyle name="Normal 8 2 9 22" xfId="28979" xr:uid="{E5396065-3B09-49B6-834B-39347153E2BA}"/>
    <cellStyle name="Normal 8 2 9 23" xfId="28980" xr:uid="{88475898-7BE4-48BA-BF40-2DB047B6F530}"/>
    <cellStyle name="Normal 8 2 9 24" xfId="28981" xr:uid="{D6EF0B41-2929-47AD-9710-D5D84854EC6E}"/>
    <cellStyle name="Normal 8 2 9 25" xfId="28982" xr:uid="{F5088871-7BD7-46CF-BAE2-B7DFA64D8C21}"/>
    <cellStyle name="Normal 8 2 9 26" xfId="28983" xr:uid="{E736EB76-D6C0-4803-99AB-DE07EF940BDE}"/>
    <cellStyle name="Normal 8 2 9 27" xfId="28984" xr:uid="{FEA1CA20-CEE8-4F26-B1B8-9A1FB6C5D8DA}"/>
    <cellStyle name="Normal 8 2 9 28" xfId="28985" xr:uid="{FFA2E2B4-BC3D-4DB4-8210-D7F020B30C35}"/>
    <cellStyle name="Normal 8 2 9 29" xfId="28986" xr:uid="{6E0C8B31-B3CE-4125-80D4-90EE5C051051}"/>
    <cellStyle name="Normal 8 2 9 3" xfId="28987" xr:uid="{E3FBE94A-F3D6-409B-9809-2C853E3D9CEA}"/>
    <cellStyle name="Normal 8 2 9 30" xfId="28988" xr:uid="{D7D29384-92DA-46C7-ADF9-8A999AB2A2F3}"/>
    <cellStyle name="Normal 8 2 9 31" xfId="28989" xr:uid="{B660CE76-74AB-41AE-A9AE-45138D2327AF}"/>
    <cellStyle name="Normal 8 2 9 4" xfId="28990" xr:uid="{5CC325DE-C81D-42E5-9B3E-2C03C925B07B}"/>
    <cellStyle name="Normal 8 2 9 5" xfId="28991" xr:uid="{EE2AC6B3-2EA1-44E2-BE12-DFE5E2368713}"/>
    <cellStyle name="Normal 8 2 9 6" xfId="28992" xr:uid="{42BBC50F-783E-457D-B7DC-BC83AC683F61}"/>
    <cellStyle name="Normal 8 2 9 7" xfId="28993" xr:uid="{382D5974-F0CE-4EE9-A44F-418CBE011F86}"/>
    <cellStyle name="Normal 8 2 9 8" xfId="28994" xr:uid="{2AAB596F-BD80-4C68-9DA7-A7EC80F71C2E}"/>
    <cellStyle name="Normal 8 2 9 9" xfId="28995" xr:uid="{20B7BC08-42DE-4452-BD63-210DF0C33EFB}"/>
    <cellStyle name="Normal 8 20" xfId="6198" xr:uid="{95BA9B30-24C6-4834-9B7D-DC5BBD057EDA}"/>
    <cellStyle name="Normal 8 20 2" xfId="6199" xr:uid="{F88298EF-E962-4EB3-8ADB-F902C5B0A140}"/>
    <cellStyle name="Normal 8 20 2 2" xfId="28996" xr:uid="{3D018ECC-3448-4F12-A776-6D0B74FC43EC}"/>
    <cellStyle name="Normal 8 20 2 2 2" xfId="28997" xr:uid="{03F4CBD1-126E-4EE5-AC92-618B5D31B357}"/>
    <cellStyle name="Normal 8 20 2 3" xfId="28998" xr:uid="{10FCB12C-9D08-4AAF-B2EA-CF7FC684F0A5}"/>
    <cellStyle name="Normal 8 20 3" xfId="6200" xr:uid="{894F7332-04BB-4BAA-93B7-47811EFBDD5C}"/>
    <cellStyle name="Normal 8 20 3 2" xfId="28999" xr:uid="{6A5A2F7F-3989-49E0-B7F8-67E332CD976A}"/>
    <cellStyle name="Normal 8 20 3 2 2" xfId="29000" xr:uid="{E4951EA0-FDD3-4F76-B8BD-8A7F2D144B47}"/>
    <cellStyle name="Normal 8 20 3 3" xfId="29001" xr:uid="{0EF71F47-268D-4096-937D-924BBB3FD611}"/>
    <cellStyle name="Normal 8 20 4" xfId="29002" xr:uid="{E489E38D-1814-4AED-9339-88500DD5C119}"/>
    <cellStyle name="Normal 8 20 4 2" xfId="29003" xr:uid="{ED4CCCC1-7F90-4971-8C9F-AAB8B5E5B66A}"/>
    <cellStyle name="Normal 8 20 5" xfId="29004" xr:uid="{4C1F2770-648F-431C-B881-C4293D338274}"/>
    <cellStyle name="Normal 8 21" xfId="6201" xr:uid="{3A6A56B1-2629-4F49-895F-28C2AA5331E0}"/>
    <cellStyle name="Normal 8 21 2" xfId="6202" xr:uid="{698452AF-C358-4F38-BC27-5FFC3501F45E}"/>
    <cellStyle name="Normal 8 21 2 2" xfId="29005" xr:uid="{9F8B58B2-E084-4316-AC81-1C5C69D93915}"/>
    <cellStyle name="Normal 8 21 2 2 2" xfId="29006" xr:uid="{0A2D734D-2000-4143-8806-B5BC1632A54A}"/>
    <cellStyle name="Normal 8 21 2 3" xfId="29007" xr:uid="{15C220A1-E504-47B0-B84C-3829C1A3E438}"/>
    <cellStyle name="Normal 8 21 3" xfId="6203" xr:uid="{1F93B19E-A808-402A-A270-97B7503A6606}"/>
    <cellStyle name="Normal 8 21 3 2" xfId="29008" xr:uid="{AAD3F057-8EFF-4673-89D6-F695EBAEDA48}"/>
    <cellStyle name="Normal 8 21 3 2 2" xfId="29009" xr:uid="{CA17DCFF-32E1-43FA-9096-850245CE4E2D}"/>
    <cellStyle name="Normal 8 21 3 3" xfId="29010" xr:uid="{34863051-A9FB-43BA-9E4D-07D5A3A488AF}"/>
    <cellStyle name="Normal 8 21 4" xfId="29011" xr:uid="{6ABF56E3-BEC2-45F1-91BA-C9ACC34E206B}"/>
    <cellStyle name="Normal 8 21 4 2" xfId="29012" xr:uid="{8323AF3C-B631-4AE3-922F-DCC5B0DCC685}"/>
    <cellStyle name="Normal 8 21 5" xfId="29013" xr:uid="{9C82D300-2052-40F9-9F31-9E6C5B19EF1A}"/>
    <cellStyle name="Normal 8 22" xfId="6204" xr:uid="{64FDC30C-82BC-46A7-B830-1FF5F0DBF2F3}"/>
    <cellStyle name="Normal 8 22 2" xfId="6205" xr:uid="{4BEADDC2-72E7-4C2D-9E7C-75329378784B}"/>
    <cellStyle name="Normal 8 22 2 2" xfId="29014" xr:uid="{108E9CF6-2E51-4798-B94B-46A8AC389033}"/>
    <cellStyle name="Normal 8 22 2 2 2" xfId="29015" xr:uid="{11012E4E-8344-4A96-9C36-BF9EC6E9C401}"/>
    <cellStyle name="Normal 8 22 2 3" xfId="29016" xr:uid="{CCC5C5E5-C19C-4181-8E89-DA05D62D1BA4}"/>
    <cellStyle name="Normal 8 22 3" xfId="6206" xr:uid="{EA133ACD-8F50-43AD-BEBB-957D5F753D0B}"/>
    <cellStyle name="Normal 8 22 3 2" xfId="29017" xr:uid="{6DFF2570-5E30-407D-879A-DA554A19F3A9}"/>
    <cellStyle name="Normal 8 22 3 2 2" xfId="29018" xr:uid="{51AC63C8-3F28-4FC0-B102-9C966332FB9A}"/>
    <cellStyle name="Normal 8 22 3 3" xfId="29019" xr:uid="{9DAE3DAF-F84E-4055-9B48-45BC2F7A0B8B}"/>
    <cellStyle name="Normal 8 22 4" xfId="29020" xr:uid="{B7CBBD91-B75D-425E-AA1E-59CF8071DAA4}"/>
    <cellStyle name="Normal 8 22 4 2" xfId="29021" xr:uid="{AE65A8AC-7984-45BB-8F22-F81D5B007E16}"/>
    <cellStyle name="Normal 8 22 5" xfId="29022" xr:uid="{567844E5-3A80-402B-A849-DABB158DA096}"/>
    <cellStyle name="Normal 8 23" xfId="6207" xr:uid="{2C07A66B-0B82-4A8C-9621-1CFB8D26DC4E}"/>
    <cellStyle name="Normal 8 23 2" xfId="6208" xr:uid="{5E8A50D2-B41C-49D5-A620-296AAC2E4AC9}"/>
    <cellStyle name="Normal 8 23 2 10" xfId="6209" xr:uid="{EF2D3962-F899-4AFE-93C9-0A535E599D23}"/>
    <cellStyle name="Normal 8 23 2 10 2" xfId="6210" xr:uid="{3A4AD357-C483-4AA5-8D66-030980057A78}"/>
    <cellStyle name="Normal 8 23 2 10 2 2" xfId="29023" xr:uid="{9968C775-9977-4A13-9386-DBCE335E427A}"/>
    <cellStyle name="Normal 8 23 2 10 3" xfId="29024" xr:uid="{57BE78AC-6320-4B81-91AA-9E8F69256C74}"/>
    <cellStyle name="Normal 8 23 2 11" xfId="29025" xr:uid="{6DFE1183-FC23-4281-B33B-1296BFF7EAFF}"/>
    <cellStyle name="Normal 8 23 2 11 2" xfId="29026" xr:uid="{276756EE-1D3B-41CA-9D20-ADFE5EF268B6}"/>
    <cellStyle name="Normal 8 23 2 11 2 2" xfId="29027" xr:uid="{91D7CAF0-6951-44DE-AA5C-8543DFAE2657}"/>
    <cellStyle name="Normal 8 23 2 11 3" xfId="29028" xr:uid="{B6FCC209-178B-434D-869B-C5F7379A1294}"/>
    <cellStyle name="Normal 8 23 2 11 4" xfId="29029" xr:uid="{11E84FD9-1530-4E5A-AD88-7E286ABCAB03}"/>
    <cellStyle name="Normal 8 23 2 12" xfId="29030" xr:uid="{43F487BB-FFD2-4A8C-B7F8-FD2743DBD17D}"/>
    <cellStyle name="Normal 8 23 2 12 2" xfId="29031" xr:uid="{2C41085A-D8B8-44F2-8D5C-69FFB70DD5BD}"/>
    <cellStyle name="Normal 8 23 2 13" xfId="29032" xr:uid="{C9AC8C4A-F033-495C-95E8-13983CE439A8}"/>
    <cellStyle name="Normal 8 23 2 14" xfId="29033" xr:uid="{0B8EA7D3-FEF7-42B3-A24C-D0742AAE2D5A}"/>
    <cellStyle name="Normal 8 23 2 14 2" xfId="29034" xr:uid="{281819DC-2720-40BE-9018-4BC4E55FAB29}"/>
    <cellStyle name="Normal 8 23 2 15" xfId="29035" xr:uid="{AF36844B-F5FE-4216-A7AD-3783FD624CFE}"/>
    <cellStyle name="Normal 8 23 2 16" xfId="29036" xr:uid="{2D20D086-431B-418B-85A2-3DC3E74F26BD}"/>
    <cellStyle name="Normal 8 23 2 17" xfId="29037" xr:uid="{B5BB3EF5-363C-4F25-A6F7-2073105D505E}"/>
    <cellStyle name="Normal 8 23 2 18" xfId="29038" xr:uid="{9761E703-1841-4AE7-A76C-53D674628CD3}"/>
    <cellStyle name="Normal 8 23 2 19" xfId="29039" xr:uid="{A1F070D8-E4D1-4A76-A00A-491C317C2B08}"/>
    <cellStyle name="Normal 8 23 2 2" xfId="6211" xr:uid="{B673A731-0EDB-4149-9C8C-C01193C32BB3}"/>
    <cellStyle name="Normal 8 23 2 2 2" xfId="6212" xr:uid="{7504A613-3C88-437B-B859-5CB9A530DFAF}"/>
    <cellStyle name="Normal 8 23 2 2 2 2" xfId="29040" xr:uid="{5E313F16-5026-4AC4-80DB-82CEC255D9D7}"/>
    <cellStyle name="Normal 8 23 2 2 3" xfId="29041" xr:uid="{3B4FAA14-ED8A-499B-8ABE-40464EF414CA}"/>
    <cellStyle name="Normal 8 23 2 20" xfId="29042" xr:uid="{1A4004D0-B9F1-462D-BB08-BD78093C5B8E}"/>
    <cellStyle name="Normal 8 23 2 21" xfId="29043" xr:uid="{4769D17D-397E-47EA-88C4-5A12A984E69C}"/>
    <cellStyle name="Normal 8 23 2 22" xfId="29044" xr:uid="{F8130172-058F-419D-B435-08F87BAAA4D2}"/>
    <cellStyle name="Normal 8 23 2 23" xfId="29045" xr:uid="{F39D9973-A729-4329-A6B7-E7D32B5AB34B}"/>
    <cellStyle name="Normal 8 23 2 24" xfId="29046" xr:uid="{A355D08E-CB44-4DA5-A480-1F3D530FC261}"/>
    <cellStyle name="Normal 8 23 2 25" xfId="29047" xr:uid="{AAE6F6C1-D785-48A2-842D-31726EF88D20}"/>
    <cellStyle name="Normal 8 23 2 26" xfId="29048" xr:uid="{98EEE4B1-1CA0-4532-9212-49430595A9BB}"/>
    <cellStyle name="Normal 8 23 2 27" xfId="29049" xr:uid="{C8DE50CA-1F73-42B1-A452-B2944CE8FBA2}"/>
    <cellStyle name="Normal 8 23 2 28" xfId="29050" xr:uid="{23BE7164-FB7A-4D5A-93FE-996223300B04}"/>
    <cellStyle name="Normal 8 23 2 29" xfId="29051" xr:uid="{2919BD03-EFE9-4B19-BE45-9CCE1FC4D2C1}"/>
    <cellStyle name="Normal 8 23 2 3" xfId="6213" xr:uid="{0B05235E-8708-4333-B341-9C3C5847E586}"/>
    <cellStyle name="Normal 8 23 2 3 2" xfId="6214" xr:uid="{F65BEABC-3F34-4856-AD6D-A293E79512EC}"/>
    <cellStyle name="Normal 8 23 2 3 2 2" xfId="29052" xr:uid="{6D5C46E4-0E86-4EB3-B14B-EEDF44BC4641}"/>
    <cellStyle name="Normal 8 23 2 3 3" xfId="29053" xr:uid="{F26662A9-D53C-40D7-ACDB-4B12AAD4371A}"/>
    <cellStyle name="Normal 8 23 2 30" xfId="29054" xr:uid="{283712D5-58E4-4B64-8C30-DBD5CF2A41D0}"/>
    <cellStyle name="Normal 8 23 2 31" xfId="29055" xr:uid="{3DEAC57C-CDFA-469D-BA37-66DC960F504E}"/>
    <cellStyle name="Normal 8 23 2 32" xfId="29056" xr:uid="{FF3706F7-9049-4749-9E4F-51E77D3C6230}"/>
    <cellStyle name="Normal 8 23 2 33" xfId="29057" xr:uid="{16B3E6E2-0CB0-4AD1-B0D1-851E6671439B}"/>
    <cellStyle name="Normal 8 23 2 34" xfId="29058" xr:uid="{5BCF09B2-8525-4B76-9082-D9C16B778FF7}"/>
    <cellStyle name="Normal 8 23 2 35" xfId="29059" xr:uid="{33F36B6C-D3F3-4307-A43B-87332D81A09E}"/>
    <cellStyle name="Normal 8 23 2 36" xfId="29060" xr:uid="{A8228554-D21E-48F0-9B97-69F919ABC0BF}"/>
    <cellStyle name="Normal 8 23 2 37" xfId="29061" xr:uid="{2053B3C6-DCDE-49BE-8C09-9CC45A3D821E}"/>
    <cellStyle name="Normal 8 23 2 38" xfId="29062" xr:uid="{6F952DF3-202D-459F-8093-62CD869D080A}"/>
    <cellStyle name="Normal 8 23 2 39" xfId="29063" xr:uid="{F4699AD2-48A9-48BB-B941-BD50B99D3D7B}"/>
    <cellStyle name="Normal 8 23 2 4" xfId="6215" xr:uid="{1DBAEF0C-2106-4512-888C-88EA8C363674}"/>
    <cellStyle name="Normal 8 23 2 4 2" xfId="6216" xr:uid="{A7032DD1-C09E-4741-A968-E0FDC0C355BA}"/>
    <cellStyle name="Normal 8 23 2 4 2 2" xfId="29064" xr:uid="{BB719F62-563B-4A29-9601-144A5651DE02}"/>
    <cellStyle name="Normal 8 23 2 4 3" xfId="29065" xr:uid="{8D8260B5-15E4-45BD-BEFC-7DBF5037B5D3}"/>
    <cellStyle name="Normal 8 23 2 40" xfId="29066" xr:uid="{77C56385-24B5-4A6D-ACF0-174C86F1CE13}"/>
    <cellStyle name="Normal 8 23 2 5" xfId="6217" xr:uid="{9F067913-3806-4716-9AF4-B248A17B54C4}"/>
    <cellStyle name="Normal 8 23 2 5 2" xfId="6218" xr:uid="{3B7F8DEB-63F9-4FBD-9C01-1C7C96824F5A}"/>
    <cellStyle name="Normal 8 23 2 5 2 2" xfId="29067" xr:uid="{3F4F8228-F2E2-4FFE-8E6C-1F7FA70393E0}"/>
    <cellStyle name="Normal 8 23 2 5 3" xfId="29068" xr:uid="{38477F6B-BD1D-4F81-9F28-34E0D782870D}"/>
    <cellStyle name="Normal 8 23 2 6" xfId="6219" xr:uid="{5763F15D-583B-4914-BDFC-D1FC616FB413}"/>
    <cellStyle name="Normal 8 23 2 6 2" xfId="6220" xr:uid="{3E315B57-3078-494C-939D-BE1BCCA31CDB}"/>
    <cellStyle name="Normal 8 23 2 6 2 2" xfId="29069" xr:uid="{1FA1F9E9-239F-4B21-B566-07C140AF3643}"/>
    <cellStyle name="Normal 8 23 2 6 3" xfId="29070" xr:uid="{986846B3-3BB4-478F-80BF-9CE3EC503791}"/>
    <cellStyle name="Normal 8 23 2 7" xfId="6221" xr:uid="{04002AE7-C78C-4897-A551-5DA2E6DC7AD0}"/>
    <cellStyle name="Normal 8 23 2 7 2" xfId="6222" xr:uid="{9FB3B639-05E5-462F-AD34-D23157737EE8}"/>
    <cellStyle name="Normal 8 23 2 7 2 2" xfId="29071" xr:uid="{D11D3B45-D1B4-4842-B959-62C849C34098}"/>
    <cellStyle name="Normal 8 23 2 7 3" xfId="29072" xr:uid="{1AD6017E-794D-49C1-AAFD-2379B0EFA258}"/>
    <cellStyle name="Normal 8 23 2 8" xfId="6223" xr:uid="{31D1A292-27C4-416F-82CD-311951FA0F56}"/>
    <cellStyle name="Normal 8 23 2 8 2" xfId="6224" xr:uid="{F98C9EF8-8657-4833-8BAE-A3F8D843D162}"/>
    <cellStyle name="Normal 8 23 2 8 2 2" xfId="29073" xr:uid="{AF9F9E58-7DB3-4586-8095-5994BDDBD7E7}"/>
    <cellStyle name="Normal 8 23 2 8 3" xfId="29074" xr:uid="{2D7BAC1F-DB74-413B-9659-CF4988B63B8B}"/>
    <cellStyle name="Normal 8 23 2 9" xfId="6225" xr:uid="{0608E5F1-B9FE-416D-9077-34AB8990D08C}"/>
    <cellStyle name="Normal 8 23 2 9 2" xfId="6226" xr:uid="{30AD5003-FE54-4482-8EC8-D469D6902F5F}"/>
    <cellStyle name="Normal 8 23 2 9 2 2" xfId="29075" xr:uid="{A065080D-B45F-48FA-BF05-C2D0E9E66009}"/>
    <cellStyle name="Normal 8 23 2 9 3" xfId="29076" xr:uid="{6EDB2636-FE7E-443A-BCDB-9A23ADFE7850}"/>
    <cellStyle name="Normal 8 23 3" xfId="6227" xr:uid="{A224F5C8-8245-46AE-8646-DD2D4EA006CA}"/>
    <cellStyle name="Normal 8 23 3 10" xfId="6228" xr:uid="{CE6857B4-7F07-4402-85EF-3080A5A81DA4}"/>
    <cellStyle name="Normal 8 23 3 10 2" xfId="6229" xr:uid="{D998C71F-7DBF-4F1D-B4A8-4C9089705B52}"/>
    <cellStyle name="Normal 8 23 3 10 2 2" xfId="29077" xr:uid="{2B1002F5-7C28-443D-9F7F-9687A80B285C}"/>
    <cellStyle name="Normal 8 23 3 10 3" xfId="29078" xr:uid="{26F353A5-E220-425F-A1F1-341ACD1D5A6F}"/>
    <cellStyle name="Normal 8 23 3 11" xfId="29079" xr:uid="{D8A3BAD0-1793-4FE9-8B7E-2E02C74A3AEA}"/>
    <cellStyle name="Normal 8 23 3 11 2" xfId="29080" xr:uid="{28C65B1B-4FEB-4639-AAAF-7617194FA20C}"/>
    <cellStyle name="Normal 8 23 3 11 2 2" xfId="29081" xr:uid="{4299254E-0F37-4653-9F33-6297488E9C8F}"/>
    <cellStyle name="Normal 8 23 3 11 3" xfId="29082" xr:uid="{40E3B245-8D2C-41D5-B98F-CCDD2DC98FFE}"/>
    <cellStyle name="Normal 8 23 3 11 4" xfId="29083" xr:uid="{1F080B6E-7AAE-4633-B00A-B81624854A11}"/>
    <cellStyle name="Normal 8 23 3 12" xfId="29084" xr:uid="{8AEE9FBE-AA54-4E1A-BE5F-66E786193B73}"/>
    <cellStyle name="Normal 8 23 3 12 2" xfId="29085" xr:uid="{A86C149C-2096-4AEF-B7D1-499D822B5DA4}"/>
    <cellStyle name="Normal 8 23 3 13" xfId="29086" xr:uid="{84015217-3713-4747-9E09-D41EFB256537}"/>
    <cellStyle name="Normal 8 23 3 14" xfId="29087" xr:uid="{1CE2FC2F-EFCF-4B9E-8AFE-EBC23ACE41BC}"/>
    <cellStyle name="Normal 8 23 3 14 2" xfId="29088" xr:uid="{F7934591-CE24-49CA-A147-6314BBF31648}"/>
    <cellStyle name="Normal 8 23 3 15" xfId="29089" xr:uid="{72E3266B-3BD6-4BF0-8CE1-81F3F5FE107F}"/>
    <cellStyle name="Normal 8 23 3 16" xfId="29090" xr:uid="{9384E384-B88D-45FE-9F42-059CAB054802}"/>
    <cellStyle name="Normal 8 23 3 17" xfId="29091" xr:uid="{7A2ECAEB-9D62-4BE5-8506-C59C354289FA}"/>
    <cellStyle name="Normal 8 23 3 18" xfId="29092" xr:uid="{00A54A2B-5F32-4470-9701-2CB8230FEE18}"/>
    <cellStyle name="Normal 8 23 3 19" xfId="29093" xr:uid="{14B5D405-9A8D-4D37-8E41-4FAD3E8F6C8D}"/>
    <cellStyle name="Normal 8 23 3 2" xfId="6230" xr:uid="{00BF2171-EF8E-47B5-8356-F9CD07B9C77E}"/>
    <cellStyle name="Normal 8 23 3 2 2" xfId="6231" xr:uid="{4E52B743-A103-4503-B364-56CF61C4BA5A}"/>
    <cellStyle name="Normal 8 23 3 2 2 2" xfId="29094" xr:uid="{B07B783C-1DAC-49B0-B306-2DD2CC1EB914}"/>
    <cellStyle name="Normal 8 23 3 2 3" xfId="29095" xr:uid="{7B69760D-3DEF-4B7A-A5AF-B305C46A7E63}"/>
    <cellStyle name="Normal 8 23 3 20" xfId="29096" xr:uid="{723BA5E3-6DEE-4ADC-809F-A810B2980F93}"/>
    <cellStyle name="Normal 8 23 3 21" xfId="29097" xr:uid="{865E1D1B-0CA0-456C-86AA-B4BFF66F42AE}"/>
    <cellStyle name="Normal 8 23 3 22" xfId="29098" xr:uid="{42EB93D4-74DD-49FE-A0DE-821B6D5D4F20}"/>
    <cellStyle name="Normal 8 23 3 23" xfId="29099" xr:uid="{B025C1ED-9A6C-4C8E-B895-8EBDED647B36}"/>
    <cellStyle name="Normal 8 23 3 24" xfId="29100" xr:uid="{B89E026E-F42B-4FA5-AFFB-5B6B532072A0}"/>
    <cellStyle name="Normal 8 23 3 25" xfId="29101" xr:uid="{B1642DAA-76D6-4B93-9BBF-C57B537957D3}"/>
    <cellStyle name="Normal 8 23 3 26" xfId="29102" xr:uid="{D71E78C5-4325-47FA-A1F3-B5CFEBE09A5F}"/>
    <cellStyle name="Normal 8 23 3 27" xfId="29103" xr:uid="{5573604F-929C-4985-8435-BF7480D36976}"/>
    <cellStyle name="Normal 8 23 3 28" xfId="29104" xr:uid="{7D31CA24-6121-4EB9-8019-A1D1D0ED4AD7}"/>
    <cellStyle name="Normal 8 23 3 29" xfId="29105" xr:uid="{F11F4A97-57C7-4567-9448-06A719D39C94}"/>
    <cellStyle name="Normal 8 23 3 3" xfId="6232" xr:uid="{6013A1EF-B293-4311-B431-92D734743428}"/>
    <cellStyle name="Normal 8 23 3 3 2" xfId="6233" xr:uid="{870C2311-8D51-45F9-9881-D5CB73466CFC}"/>
    <cellStyle name="Normal 8 23 3 3 2 2" xfId="29106" xr:uid="{3400FA4E-9B58-4283-8252-688E7783E568}"/>
    <cellStyle name="Normal 8 23 3 3 3" xfId="29107" xr:uid="{56F4A415-6BB9-4018-8A9B-8082162848B8}"/>
    <cellStyle name="Normal 8 23 3 30" xfId="29108" xr:uid="{842C5A3B-0DFB-472E-B9FF-5B3B55A178D5}"/>
    <cellStyle name="Normal 8 23 3 31" xfId="29109" xr:uid="{1C5903EA-FD89-47A9-BE75-A7E5A9FFAF01}"/>
    <cellStyle name="Normal 8 23 3 32" xfId="29110" xr:uid="{5C64EA83-647D-4416-9C8A-CA7298A74D3E}"/>
    <cellStyle name="Normal 8 23 3 33" xfId="29111" xr:uid="{66A408E6-0EEF-43D4-B3A6-D87D0AAE92EA}"/>
    <cellStyle name="Normal 8 23 3 34" xfId="29112" xr:uid="{5EE12B9B-2463-44C0-B299-2A65D50B87BB}"/>
    <cellStyle name="Normal 8 23 3 35" xfId="29113" xr:uid="{E4420B72-7D96-4556-A0FB-6EE3F4F975C2}"/>
    <cellStyle name="Normal 8 23 3 36" xfId="29114" xr:uid="{D0467709-FC59-45F6-82AC-1E4A99792677}"/>
    <cellStyle name="Normal 8 23 3 37" xfId="29115" xr:uid="{29470E5B-6237-4DE5-89E4-F70DF555D104}"/>
    <cellStyle name="Normal 8 23 3 38" xfId="29116" xr:uid="{AAFDD1C3-9F1D-4247-AF3F-CE1DF776632A}"/>
    <cellStyle name="Normal 8 23 3 39" xfId="29117" xr:uid="{2226C8BD-80B3-4AB6-9023-5E28F46662A2}"/>
    <cellStyle name="Normal 8 23 3 4" xfId="6234" xr:uid="{8945FDA5-DFBB-4EDC-85DE-2E1A89EC25B5}"/>
    <cellStyle name="Normal 8 23 3 4 2" xfId="6235" xr:uid="{92F93690-7E82-4FB6-BE08-5B9339F75289}"/>
    <cellStyle name="Normal 8 23 3 4 2 2" xfId="29118" xr:uid="{B53BA202-6C22-48C9-89E8-FA4738AD7EC6}"/>
    <cellStyle name="Normal 8 23 3 4 3" xfId="29119" xr:uid="{F753F43C-B073-4715-B664-0BB49A4CDD1C}"/>
    <cellStyle name="Normal 8 23 3 40" xfId="29120" xr:uid="{481FB25B-3CC5-4C45-9F80-B711C1698B0E}"/>
    <cellStyle name="Normal 8 23 3 5" xfId="6236" xr:uid="{165EEFC2-D273-45A0-8EFD-19169BFB7F8F}"/>
    <cellStyle name="Normal 8 23 3 5 2" xfId="6237" xr:uid="{4D43360D-9181-418D-AEA1-D2A7033C302A}"/>
    <cellStyle name="Normal 8 23 3 5 2 2" xfId="29121" xr:uid="{78DBA379-DF3D-42D8-8ADA-B213FB84FF06}"/>
    <cellStyle name="Normal 8 23 3 5 3" xfId="29122" xr:uid="{E67A6736-2FCE-40AF-B99F-0DC74A182944}"/>
    <cellStyle name="Normal 8 23 3 6" xfId="6238" xr:uid="{5A4FD31F-76F5-4299-97F2-2DD5A177FA48}"/>
    <cellStyle name="Normal 8 23 3 6 2" xfId="6239" xr:uid="{CC11FEC8-AFAA-4420-A280-0652B3770ED7}"/>
    <cellStyle name="Normal 8 23 3 6 2 2" xfId="29123" xr:uid="{E83FE832-9C1F-408B-8C97-65F1C761865F}"/>
    <cellStyle name="Normal 8 23 3 6 3" xfId="29124" xr:uid="{5A40A968-BE79-4C43-A8D2-9EFF28F1FFA3}"/>
    <cellStyle name="Normal 8 23 3 7" xfId="6240" xr:uid="{69D50E79-D21F-4D6E-B526-0EF00BD79B7A}"/>
    <cellStyle name="Normal 8 23 3 7 2" xfId="6241" xr:uid="{641F2F2F-D249-4827-BB83-1BD2258F9EE6}"/>
    <cellStyle name="Normal 8 23 3 7 2 2" xfId="29125" xr:uid="{5C2187DA-CBD9-4BC4-AF63-1BA6D6FBDC5B}"/>
    <cellStyle name="Normal 8 23 3 7 3" xfId="29126" xr:uid="{376A8B88-27C9-469F-BE13-060FC9FDF604}"/>
    <cellStyle name="Normal 8 23 3 8" xfId="6242" xr:uid="{0FA7978B-9DE3-4B4D-9E6F-A37FDDD517EC}"/>
    <cellStyle name="Normal 8 23 3 8 2" xfId="6243" xr:uid="{F7B745AF-4B5B-4379-99B5-9610A620BCF9}"/>
    <cellStyle name="Normal 8 23 3 8 2 2" xfId="29127" xr:uid="{D84011D7-550A-4954-AA82-CB2ED9FF4AAE}"/>
    <cellStyle name="Normal 8 23 3 8 3" xfId="29128" xr:uid="{FA0A00E9-23F6-4680-9180-EAC1C7853747}"/>
    <cellStyle name="Normal 8 23 3 9" xfId="6244" xr:uid="{C33900F9-F303-4239-94AC-CFD8C7D17828}"/>
    <cellStyle name="Normal 8 23 3 9 2" xfId="6245" xr:uid="{DBE7507D-0410-4016-9A3B-F379B5F81F49}"/>
    <cellStyle name="Normal 8 23 3 9 2 2" xfId="29129" xr:uid="{5A05FD1B-3CF2-498B-AEEC-DB40251D2D03}"/>
    <cellStyle name="Normal 8 23 3 9 3" xfId="29130" xr:uid="{5B8DEFE8-4EF0-4A79-9842-0D02A712005E}"/>
    <cellStyle name="Normal 8 23 4" xfId="29131" xr:uid="{7221C0D0-A9CA-494F-AD4C-D1E05281B41B}"/>
    <cellStyle name="Normal 8 23 4 2" xfId="29132" xr:uid="{598F07D2-472C-405E-8F04-A8DF7F9617AB}"/>
    <cellStyle name="Normal 8 23 5" xfId="29133" xr:uid="{A5639DDA-1F16-4DB6-BE28-4F8DDF9DF7C6}"/>
    <cellStyle name="Normal 8 24" xfId="6246" xr:uid="{208AF2E6-D087-4C9D-889E-EACB7F1DD1CF}"/>
    <cellStyle name="Normal 8 24 10" xfId="6247" xr:uid="{735ED3DF-F663-4F1D-8244-6C35E5786517}"/>
    <cellStyle name="Normal 8 24 10 2" xfId="6248" xr:uid="{B936ECB5-F0A2-461D-B436-96A70DC69C42}"/>
    <cellStyle name="Normal 8 24 10 2 2" xfId="29134" xr:uid="{425F2B6F-C873-4090-A2E7-1E0D1BAB07AD}"/>
    <cellStyle name="Normal 8 24 10 3" xfId="29135" xr:uid="{5D597908-1470-43E2-A227-EB841B36F414}"/>
    <cellStyle name="Normal 8 24 11" xfId="6249" xr:uid="{464849EC-3920-4304-A3E0-F15D605AE101}"/>
    <cellStyle name="Normal 8 24 11 2" xfId="6250" xr:uid="{F6555EBA-EE62-4827-A76B-69328FEACED5}"/>
    <cellStyle name="Normal 8 24 11 2 2" xfId="29136" xr:uid="{45A375D2-0B4F-4FA6-AB49-913A63D87B78}"/>
    <cellStyle name="Normal 8 24 11 3" xfId="29137" xr:uid="{756029FB-19A6-4BA5-8DC8-12A6046028E2}"/>
    <cellStyle name="Normal 8 24 12" xfId="6251" xr:uid="{E0C1485E-89C4-4F82-BDDD-BD44B27D2903}"/>
    <cellStyle name="Normal 8 24 12 2" xfId="6252" xr:uid="{448093EB-A365-4B91-AE63-64312D1C5D87}"/>
    <cellStyle name="Normal 8 24 12 2 2" xfId="29138" xr:uid="{FB4325B9-E2A3-4551-ABEC-008E63F197F0}"/>
    <cellStyle name="Normal 8 24 12 3" xfId="29139" xr:uid="{982052A6-10F6-475F-B1BE-53328CADEEBE}"/>
    <cellStyle name="Normal 8 24 13" xfId="29140" xr:uid="{2DF317E0-AF3D-4E7C-B143-B2F4B5D1BC90}"/>
    <cellStyle name="Normal 8 24 13 2" xfId="29141" xr:uid="{6AD0B0AB-0C5C-4FBB-B028-BE97DC88CCD5}"/>
    <cellStyle name="Normal 8 24 13 2 2" xfId="29142" xr:uid="{D1A1E32D-113F-4856-B108-AF87FD55A2F3}"/>
    <cellStyle name="Normal 8 24 13 3" xfId="29143" xr:uid="{DD021151-D3E7-40E9-9A10-059767BC1610}"/>
    <cellStyle name="Normal 8 24 13 4" xfId="29144" xr:uid="{5A616866-384C-4F88-B31E-31443804D3B2}"/>
    <cellStyle name="Normal 8 24 14" xfId="29145" xr:uid="{10D9A0D7-58CA-43C0-ADA4-1DCA95DACFC2}"/>
    <cellStyle name="Normal 8 24 14 2" xfId="29146" xr:uid="{E0A0A4A3-586F-4812-BEDF-5EAB8BAF1F13}"/>
    <cellStyle name="Normal 8 24 15" xfId="29147" xr:uid="{EAE63879-0D9A-4617-8785-CB49F87AF0E6}"/>
    <cellStyle name="Normal 8 24 16" xfId="29148" xr:uid="{041717D8-3415-4E3F-8FA8-4F4738A8226D}"/>
    <cellStyle name="Normal 8 24 16 2" xfId="29149" xr:uid="{615CB151-F603-4FA2-8EF7-A34B83529CE3}"/>
    <cellStyle name="Normal 8 24 17" xfId="29150" xr:uid="{907F8526-34E7-41F3-88D8-B37193B7AC5F}"/>
    <cellStyle name="Normal 8 24 18" xfId="29151" xr:uid="{048E8499-BA2E-41BD-A636-A391B1827FA6}"/>
    <cellStyle name="Normal 8 24 19" xfId="29152" xr:uid="{A1787D4C-8DDA-4E9A-BF27-ED2B8EAC807F}"/>
    <cellStyle name="Normal 8 24 2" xfId="6253" xr:uid="{B34C3841-F209-4789-B7FD-3DEC3FD3CCC7}"/>
    <cellStyle name="Normal 8 24 2 10" xfId="6254" xr:uid="{DD82EDB0-9772-46BE-BDAD-8B137A95F89E}"/>
    <cellStyle name="Normal 8 24 2 10 2" xfId="6255" xr:uid="{AC4D63A5-4511-46FC-88A3-6B3DF142858C}"/>
    <cellStyle name="Normal 8 24 2 10 2 2" xfId="29153" xr:uid="{AB6081C3-0677-4D2B-BE85-8F4D73973D95}"/>
    <cellStyle name="Normal 8 24 2 10 3" xfId="29154" xr:uid="{C31614BF-D023-4E46-B86D-1411FD65F44F}"/>
    <cellStyle name="Normal 8 24 2 11" xfId="29155" xr:uid="{CFF86F19-2954-4E4C-AEB7-06478D6AE2D6}"/>
    <cellStyle name="Normal 8 24 2 11 2" xfId="29156" xr:uid="{AD803809-902E-4119-B3DE-61B8D5FCE213}"/>
    <cellStyle name="Normal 8 24 2 11 2 2" xfId="29157" xr:uid="{722EB746-B67A-434D-8154-FF3F7F2C784F}"/>
    <cellStyle name="Normal 8 24 2 11 3" xfId="29158" xr:uid="{347BF077-E4B6-4EF3-82CE-1C0718B9489C}"/>
    <cellStyle name="Normal 8 24 2 11 4" xfId="29159" xr:uid="{437657FB-2C4D-42B3-83B1-856BAA3D5597}"/>
    <cellStyle name="Normal 8 24 2 12" xfId="29160" xr:uid="{D621B0EA-40F7-4010-AD86-8F2495D4D4C3}"/>
    <cellStyle name="Normal 8 24 2 12 2" xfId="29161" xr:uid="{AA156C38-BEFE-44AD-8F3D-D39F1C2B4FF2}"/>
    <cellStyle name="Normal 8 24 2 13" xfId="29162" xr:uid="{9B195D41-01E0-4798-A9F1-159D083B2EC0}"/>
    <cellStyle name="Normal 8 24 2 14" xfId="29163" xr:uid="{80F342A5-A2A8-41C7-B2E6-8478F69AA349}"/>
    <cellStyle name="Normal 8 24 2 14 2" xfId="29164" xr:uid="{18299EED-A270-4EE5-BFE8-4BB0FB0B3687}"/>
    <cellStyle name="Normal 8 24 2 15" xfId="29165" xr:uid="{6C2BF003-E447-484D-AB95-19EEC7A0E236}"/>
    <cellStyle name="Normal 8 24 2 16" xfId="29166" xr:uid="{3B56363B-1190-46C5-9D4C-1702E611F122}"/>
    <cellStyle name="Normal 8 24 2 17" xfId="29167" xr:uid="{84D5A2ED-A504-4FA4-8336-60611B53B04F}"/>
    <cellStyle name="Normal 8 24 2 18" xfId="29168" xr:uid="{B481A5D6-4501-452D-BBE2-EC90C6FCFE13}"/>
    <cellStyle name="Normal 8 24 2 19" xfId="29169" xr:uid="{182FE2B2-12A8-4E34-AA7A-40CA6F6A6F53}"/>
    <cellStyle name="Normal 8 24 2 2" xfId="6256" xr:uid="{3F9118F2-60FF-4214-9DDA-89A2DEA67FBF}"/>
    <cellStyle name="Normal 8 24 2 2 2" xfId="6257" xr:uid="{F494617B-E8FA-4CF7-A011-F1B594091F92}"/>
    <cellStyle name="Normal 8 24 2 2 2 2" xfId="29170" xr:uid="{274D3ACF-BEFD-4991-BFCD-BA09FD0C085E}"/>
    <cellStyle name="Normal 8 24 2 2 3" xfId="29171" xr:uid="{69730A88-854C-4C8F-B1F7-94575776D670}"/>
    <cellStyle name="Normal 8 24 2 20" xfId="29172" xr:uid="{D20B0DF9-11C4-4A32-8084-95C013DB0A61}"/>
    <cellStyle name="Normal 8 24 2 21" xfId="29173" xr:uid="{8185612B-7156-47CF-AB9C-B9FDC9F333D4}"/>
    <cellStyle name="Normal 8 24 2 22" xfId="29174" xr:uid="{CF35EFEC-7303-4676-8422-613061F8095B}"/>
    <cellStyle name="Normal 8 24 2 23" xfId="29175" xr:uid="{B9D0DF95-5497-4D5C-ADFF-21842FD352F6}"/>
    <cellStyle name="Normal 8 24 2 24" xfId="29176" xr:uid="{FE3F9A5D-24F4-4C3C-8433-FBF54F749930}"/>
    <cellStyle name="Normal 8 24 2 25" xfId="29177" xr:uid="{D3FC5CBB-E27D-4F2B-B944-00193D0779F7}"/>
    <cellStyle name="Normal 8 24 2 26" xfId="29178" xr:uid="{946BE0C6-0300-4A9A-B73C-3A6F522559A4}"/>
    <cellStyle name="Normal 8 24 2 27" xfId="29179" xr:uid="{AE65B6ED-C2AA-4FEF-A9F5-85F2E949A24C}"/>
    <cellStyle name="Normal 8 24 2 28" xfId="29180" xr:uid="{CF46CEF7-390D-4A32-8169-74D661E43C50}"/>
    <cellStyle name="Normal 8 24 2 29" xfId="29181" xr:uid="{42AD8274-6D5D-44B0-A923-1C211DFB8EDF}"/>
    <cellStyle name="Normal 8 24 2 3" xfId="6258" xr:uid="{5BBDD628-4B6A-42D7-A0B7-FC7C517EEA2B}"/>
    <cellStyle name="Normal 8 24 2 3 2" xfId="6259" xr:uid="{3A43A430-A80C-40D7-8C7A-7ADFC8E3E740}"/>
    <cellStyle name="Normal 8 24 2 3 2 2" xfId="29182" xr:uid="{CA7313C9-15AC-4155-8843-8DC225A561D8}"/>
    <cellStyle name="Normal 8 24 2 3 3" xfId="29183" xr:uid="{70EB0C8F-1C19-4E37-A0C2-894716EB87CB}"/>
    <cellStyle name="Normal 8 24 2 30" xfId="29184" xr:uid="{0162324C-4A6E-4712-BA6D-D55B458E0E93}"/>
    <cellStyle name="Normal 8 24 2 31" xfId="29185" xr:uid="{1D95A283-0577-486C-A846-191992990F24}"/>
    <cellStyle name="Normal 8 24 2 32" xfId="29186" xr:uid="{87BAFC9E-6B42-4C6A-9782-3EBBCCEDF39E}"/>
    <cellStyle name="Normal 8 24 2 33" xfId="29187" xr:uid="{06FC0B35-76D7-4461-A135-110037A173E5}"/>
    <cellStyle name="Normal 8 24 2 34" xfId="29188" xr:uid="{1BC0B121-1DCE-4BFE-860F-94740566ACFF}"/>
    <cellStyle name="Normal 8 24 2 35" xfId="29189" xr:uid="{52F411A2-C73E-459B-8529-A99CF5556F3B}"/>
    <cellStyle name="Normal 8 24 2 36" xfId="29190" xr:uid="{8BCDA89D-707A-4690-88CC-CAF26C6F29BD}"/>
    <cellStyle name="Normal 8 24 2 37" xfId="29191" xr:uid="{1E76FCAC-F2CD-4246-95AD-ABF5DD0633BF}"/>
    <cellStyle name="Normal 8 24 2 38" xfId="29192" xr:uid="{C2CA8ACB-996D-47F3-90BF-947C1B08676C}"/>
    <cellStyle name="Normal 8 24 2 39" xfId="29193" xr:uid="{1FB85D16-3BDB-4B48-AD85-1B315943AFAD}"/>
    <cellStyle name="Normal 8 24 2 4" xfId="6260" xr:uid="{25A0037B-BAA7-4FF2-8852-C105C9D4D1F9}"/>
    <cellStyle name="Normal 8 24 2 4 2" xfId="6261" xr:uid="{4F233D11-E4C4-4251-BF87-01D159D1158D}"/>
    <cellStyle name="Normal 8 24 2 4 2 2" xfId="29194" xr:uid="{2B18186C-40D1-4D53-A6D5-85D3120A171F}"/>
    <cellStyle name="Normal 8 24 2 4 3" xfId="29195" xr:uid="{B89D6543-1C3D-4DD8-A43D-B11E5830A4A7}"/>
    <cellStyle name="Normal 8 24 2 40" xfId="29196" xr:uid="{45EBB48C-DCD5-447D-BBA6-22477B8482D0}"/>
    <cellStyle name="Normal 8 24 2 5" xfId="6262" xr:uid="{851AF1C3-5C9A-4EFB-BC35-124A5498E3FB}"/>
    <cellStyle name="Normal 8 24 2 5 2" xfId="6263" xr:uid="{27FBC114-ECD0-458F-8D8A-EE39ECB75A93}"/>
    <cellStyle name="Normal 8 24 2 5 2 2" xfId="29197" xr:uid="{A656CF0C-A81D-45DD-ACF7-9C4ADA3A21B3}"/>
    <cellStyle name="Normal 8 24 2 5 3" xfId="29198" xr:uid="{A0DB6AA9-0701-490E-A1FB-6354B294FDEB}"/>
    <cellStyle name="Normal 8 24 2 6" xfId="6264" xr:uid="{2F19043F-C812-4834-A007-7C8417E56353}"/>
    <cellStyle name="Normal 8 24 2 6 2" xfId="6265" xr:uid="{FF965BB1-6DA5-4C07-B308-B6F97B4767AD}"/>
    <cellStyle name="Normal 8 24 2 6 2 2" xfId="29199" xr:uid="{4A227D1C-989E-4864-879B-BFBBB79BF3A8}"/>
    <cellStyle name="Normal 8 24 2 6 3" xfId="29200" xr:uid="{934675FE-2A0E-4B5B-A576-281BE2BDBDEC}"/>
    <cellStyle name="Normal 8 24 2 7" xfId="6266" xr:uid="{6FBB39BB-FDE2-4813-AADD-4914987E5523}"/>
    <cellStyle name="Normal 8 24 2 7 2" xfId="6267" xr:uid="{2823913B-1D92-4C46-BA31-BEC07B5982B5}"/>
    <cellStyle name="Normal 8 24 2 7 2 2" xfId="29201" xr:uid="{94D4C3BA-A92E-4C7E-9647-A3C5C959149C}"/>
    <cellStyle name="Normal 8 24 2 7 3" xfId="29202" xr:uid="{7833801B-F241-4267-A644-B55C0706906F}"/>
    <cellStyle name="Normal 8 24 2 8" xfId="6268" xr:uid="{3FDEDF38-7A09-4B79-B88B-CF571E4FFAB5}"/>
    <cellStyle name="Normal 8 24 2 8 2" xfId="6269" xr:uid="{8396CFB0-692C-43F5-8B07-F5FE91019CEC}"/>
    <cellStyle name="Normal 8 24 2 8 2 2" xfId="29203" xr:uid="{BF750306-E38D-4B4F-BC77-4451B7F59BAE}"/>
    <cellStyle name="Normal 8 24 2 8 3" xfId="29204" xr:uid="{94577D75-E38B-4399-8EEA-71BFEF8121A8}"/>
    <cellStyle name="Normal 8 24 2 9" xfId="6270" xr:uid="{EB70741C-E525-46A5-BE35-7AEBB294940D}"/>
    <cellStyle name="Normal 8 24 2 9 2" xfId="6271" xr:uid="{5067F613-5F98-4FC8-AD07-DD73F53EF25C}"/>
    <cellStyle name="Normal 8 24 2 9 2 2" xfId="29205" xr:uid="{F42BCE21-A4B5-469B-A602-E7C92969BEC6}"/>
    <cellStyle name="Normal 8 24 2 9 3" xfId="29206" xr:uid="{47EA8304-7CAF-47DD-8753-10E41FAB87DC}"/>
    <cellStyle name="Normal 8 24 20" xfId="29207" xr:uid="{7C6C23EE-B63D-4AAE-B825-461A85362E80}"/>
    <cellStyle name="Normal 8 24 21" xfId="29208" xr:uid="{163B324B-39C3-4CF8-9932-741DE0D64CEC}"/>
    <cellStyle name="Normal 8 24 22" xfId="29209" xr:uid="{8AE3C20C-F616-4632-98B4-3EE7F28C5A9C}"/>
    <cellStyle name="Normal 8 24 23" xfId="29210" xr:uid="{B44B698B-3D1C-4381-87C9-C8CE5609F4B1}"/>
    <cellStyle name="Normal 8 24 24" xfId="29211" xr:uid="{A2BC049B-49D0-4BF8-B9D1-18DCEE7E905E}"/>
    <cellStyle name="Normal 8 24 25" xfId="29212" xr:uid="{20F8D39D-2B51-4FA2-A219-0768960B1989}"/>
    <cellStyle name="Normal 8 24 26" xfId="29213" xr:uid="{A1087CAD-583F-45A3-BE4A-DBB910325B8A}"/>
    <cellStyle name="Normal 8 24 27" xfId="29214" xr:uid="{7AC49BF0-154D-4AE2-B4E7-A61292B06F8A}"/>
    <cellStyle name="Normal 8 24 28" xfId="29215" xr:uid="{E20DE4D7-2504-4F0B-B45E-3EBB03DF2046}"/>
    <cellStyle name="Normal 8 24 29" xfId="29216" xr:uid="{4CB33CDA-4DD9-4FEB-8A9D-6A570F0A1C94}"/>
    <cellStyle name="Normal 8 24 3" xfId="6272" xr:uid="{05190EAF-CA41-4B31-ABB0-39A0B9CEEA2A}"/>
    <cellStyle name="Normal 8 24 3 10" xfId="6273" xr:uid="{186E4379-CD74-47D2-8042-B0765EB2FC61}"/>
    <cellStyle name="Normal 8 24 3 10 2" xfId="6274" xr:uid="{5421A949-2482-4069-AB3B-7596328A01EC}"/>
    <cellStyle name="Normal 8 24 3 10 2 2" xfId="29217" xr:uid="{D79B923B-DABD-4189-9960-312F0820952D}"/>
    <cellStyle name="Normal 8 24 3 10 3" xfId="29218" xr:uid="{ABC86AE7-E46A-4693-81EA-D4BF627E2A48}"/>
    <cellStyle name="Normal 8 24 3 11" xfId="29219" xr:uid="{8841A8DC-C0B2-4B22-AC86-2F408D453B37}"/>
    <cellStyle name="Normal 8 24 3 11 2" xfId="29220" xr:uid="{B534E193-B295-4A4D-BCDC-8C8CDCB1DC76}"/>
    <cellStyle name="Normal 8 24 3 11 2 2" xfId="29221" xr:uid="{9F400488-AC4F-419F-81CF-078C3DAF34D8}"/>
    <cellStyle name="Normal 8 24 3 11 3" xfId="29222" xr:uid="{03AEA072-0F27-4838-8F41-0D595B3799A3}"/>
    <cellStyle name="Normal 8 24 3 11 4" xfId="29223" xr:uid="{04DF7EC5-ECEA-49A0-BD33-C8240F5A2E33}"/>
    <cellStyle name="Normal 8 24 3 12" xfId="29224" xr:uid="{EE5A0D71-C040-461C-B8C8-BFE0EDA7C8D1}"/>
    <cellStyle name="Normal 8 24 3 12 2" xfId="29225" xr:uid="{61AE34B3-5F0A-4932-9D2B-E222B21AD154}"/>
    <cellStyle name="Normal 8 24 3 13" xfId="29226" xr:uid="{2C748375-3C1E-49EE-AF3A-CBE239A667C0}"/>
    <cellStyle name="Normal 8 24 3 14" xfId="29227" xr:uid="{59B6AA59-62DC-494E-BD2D-E175F71C793D}"/>
    <cellStyle name="Normal 8 24 3 14 2" xfId="29228" xr:uid="{B00BE02E-7105-49DE-AF9D-C121BB7048C7}"/>
    <cellStyle name="Normal 8 24 3 15" xfId="29229" xr:uid="{34A28527-3FAA-4298-B5FD-A019ACBB6E7C}"/>
    <cellStyle name="Normal 8 24 3 16" xfId="29230" xr:uid="{9E0F3846-39B1-426E-B1A2-774E6D60DCE6}"/>
    <cellStyle name="Normal 8 24 3 17" xfId="29231" xr:uid="{FFA7796E-D090-4B5F-98BE-6CCEDBABFDF5}"/>
    <cellStyle name="Normal 8 24 3 18" xfId="29232" xr:uid="{9AD6F52F-B9B8-4D6F-BCF1-682616E08620}"/>
    <cellStyle name="Normal 8 24 3 19" xfId="29233" xr:uid="{14DE5818-AB25-459F-B381-718C05932468}"/>
    <cellStyle name="Normal 8 24 3 2" xfId="6275" xr:uid="{C9F54879-69E8-49AD-8AAD-2EC71DF985C8}"/>
    <cellStyle name="Normal 8 24 3 2 2" xfId="6276" xr:uid="{A7D38DA1-FF19-439C-AF56-DDFC1FCAC943}"/>
    <cellStyle name="Normal 8 24 3 2 2 2" xfId="29234" xr:uid="{8DB8F4D1-BA57-49FA-B6D3-EC6887EADF52}"/>
    <cellStyle name="Normal 8 24 3 2 3" xfId="29235" xr:uid="{0B2A0D4B-3659-4515-A1DE-454087E6D09A}"/>
    <cellStyle name="Normal 8 24 3 20" xfId="29236" xr:uid="{2DE405DE-0E40-41B7-98AC-82AD320E8AA1}"/>
    <cellStyle name="Normal 8 24 3 21" xfId="29237" xr:uid="{B3AADC97-0C61-4E10-BC3E-CE1D6F51FBCF}"/>
    <cellStyle name="Normal 8 24 3 22" xfId="29238" xr:uid="{8EB6F733-2625-4BC4-8C81-317058643368}"/>
    <cellStyle name="Normal 8 24 3 23" xfId="29239" xr:uid="{EF6C923A-CB08-4B70-B0FE-6C453562B41D}"/>
    <cellStyle name="Normal 8 24 3 24" xfId="29240" xr:uid="{A11C935B-687C-4D6D-908A-F1119B218477}"/>
    <cellStyle name="Normal 8 24 3 25" xfId="29241" xr:uid="{CB87BA7C-FAEC-4B02-BDCC-C3DF1E5896D7}"/>
    <cellStyle name="Normal 8 24 3 26" xfId="29242" xr:uid="{728AF39E-C2FD-4A37-A5FB-169DB784E832}"/>
    <cellStyle name="Normal 8 24 3 27" xfId="29243" xr:uid="{F809FFF4-98A9-413A-B1C1-327231EEB4FB}"/>
    <cellStyle name="Normal 8 24 3 28" xfId="29244" xr:uid="{94DAE64E-45AA-47F1-9EF5-184190CBECC8}"/>
    <cellStyle name="Normal 8 24 3 29" xfId="29245" xr:uid="{4F82DC0C-D5FF-4829-83C9-A0664093FE6B}"/>
    <cellStyle name="Normal 8 24 3 3" xfId="6277" xr:uid="{E936E912-E08A-451E-9824-CAFA33546270}"/>
    <cellStyle name="Normal 8 24 3 3 2" xfId="6278" xr:uid="{9E9D9C02-2C32-493E-94E9-B87B41E544D5}"/>
    <cellStyle name="Normal 8 24 3 3 2 2" xfId="29246" xr:uid="{F2801378-3887-41C9-9439-4D356263E149}"/>
    <cellStyle name="Normal 8 24 3 3 3" xfId="29247" xr:uid="{AEAEEAB3-B3FD-46D2-9B0F-A11B01FBFCD1}"/>
    <cellStyle name="Normal 8 24 3 30" xfId="29248" xr:uid="{A43E3483-B003-4C18-9FD2-DC27A984C59E}"/>
    <cellStyle name="Normal 8 24 3 31" xfId="29249" xr:uid="{7196C855-0916-4434-B783-CF811BE0C85A}"/>
    <cellStyle name="Normal 8 24 3 32" xfId="29250" xr:uid="{0EEBF794-75E7-47C9-87A0-2E598DC5B34F}"/>
    <cellStyle name="Normal 8 24 3 33" xfId="29251" xr:uid="{B7406E28-25C9-43F3-BF8A-84052113A81E}"/>
    <cellStyle name="Normal 8 24 3 34" xfId="29252" xr:uid="{EE723EBE-656D-40CF-9420-36FC9B5E6324}"/>
    <cellStyle name="Normal 8 24 3 35" xfId="29253" xr:uid="{82D30396-1BD6-4A11-9E95-D2AA4A3CFF4D}"/>
    <cellStyle name="Normal 8 24 3 36" xfId="29254" xr:uid="{128B98E5-015E-4F63-9D2A-FBC127F03A44}"/>
    <cellStyle name="Normal 8 24 3 37" xfId="29255" xr:uid="{983A5393-C1E6-4A82-8B5C-F5D0741E8F51}"/>
    <cellStyle name="Normal 8 24 3 38" xfId="29256" xr:uid="{58C53DAA-8721-4726-A56D-27B86153182B}"/>
    <cellStyle name="Normal 8 24 3 39" xfId="29257" xr:uid="{3914523C-B50C-4138-ADA1-578DDCD3D341}"/>
    <cellStyle name="Normal 8 24 3 4" xfId="6279" xr:uid="{B2F47FE9-2424-4E6C-9CCF-0EA95196B8CB}"/>
    <cellStyle name="Normal 8 24 3 4 2" xfId="6280" xr:uid="{617596A5-306B-4FB3-A21A-3C0E62D0DED7}"/>
    <cellStyle name="Normal 8 24 3 4 2 2" xfId="29258" xr:uid="{1B5393DE-3180-4FAD-8758-6A1CF3247E57}"/>
    <cellStyle name="Normal 8 24 3 4 3" xfId="29259" xr:uid="{0C77A702-5A56-4519-9B55-C4D9C8502DA9}"/>
    <cellStyle name="Normal 8 24 3 40" xfId="29260" xr:uid="{E29B8055-C31D-428F-A8CE-8D6F2065810F}"/>
    <cellStyle name="Normal 8 24 3 5" xfId="6281" xr:uid="{B635B42F-BED7-4207-93F6-DDBC2CDF4266}"/>
    <cellStyle name="Normal 8 24 3 5 2" xfId="6282" xr:uid="{1BCE3E98-12BC-4806-9BF0-E042E0AA2D27}"/>
    <cellStyle name="Normal 8 24 3 5 2 2" xfId="29261" xr:uid="{55204C89-5FB8-4087-B2AC-45523C75A0C8}"/>
    <cellStyle name="Normal 8 24 3 5 3" xfId="29262" xr:uid="{D3ED1611-6DEB-4AC9-8D6C-B898703D4256}"/>
    <cellStyle name="Normal 8 24 3 6" xfId="6283" xr:uid="{C975EDFA-EF9B-4813-AF5B-D6C89E7A1671}"/>
    <cellStyle name="Normal 8 24 3 6 2" xfId="6284" xr:uid="{AED82AEE-B51D-47B4-84ED-5FAD1D4DC2D8}"/>
    <cellStyle name="Normal 8 24 3 6 2 2" xfId="29263" xr:uid="{56C7DC23-6907-4F83-8296-580B4C96267D}"/>
    <cellStyle name="Normal 8 24 3 6 3" xfId="29264" xr:uid="{2FC6D60E-96E3-4174-B8B0-ED6EC38EE27B}"/>
    <cellStyle name="Normal 8 24 3 7" xfId="6285" xr:uid="{33230AB8-722C-4F19-9D7A-32487CC156D0}"/>
    <cellStyle name="Normal 8 24 3 7 2" xfId="6286" xr:uid="{593594A3-824D-4A12-B51B-A8BE8A68A731}"/>
    <cellStyle name="Normal 8 24 3 7 2 2" xfId="29265" xr:uid="{F2026E86-098D-4286-941D-D9A3065B5631}"/>
    <cellStyle name="Normal 8 24 3 7 3" xfId="29266" xr:uid="{6EC82255-9E20-4BE9-98C6-1F7A2E455D62}"/>
    <cellStyle name="Normal 8 24 3 8" xfId="6287" xr:uid="{406B1547-BC68-4F42-A269-F74E020C2F1B}"/>
    <cellStyle name="Normal 8 24 3 8 2" xfId="6288" xr:uid="{C15A6C21-896F-4B49-AA06-774A47A39703}"/>
    <cellStyle name="Normal 8 24 3 8 2 2" xfId="29267" xr:uid="{C030EA4C-17B7-4757-8742-552EBF79A754}"/>
    <cellStyle name="Normal 8 24 3 8 3" xfId="29268" xr:uid="{88931813-32FB-4950-A8C7-882CA570FFFA}"/>
    <cellStyle name="Normal 8 24 3 9" xfId="6289" xr:uid="{1C406F41-4CB9-45CF-B64E-0710DAC14A82}"/>
    <cellStyle name="Normal 8 24 3 9 2" xfId="6290" xr:uid="{701058F2-794A-425A-9B4C-4A0F71B16311}"/>
    <cellStyle name="Normal 8 24 3 9 2 2" xfId="29269" xr:uid="{50ADB36B-A583-4D2F-B7B2-9F2062BD5761}"/>
    <cellStyle name="Normal 8 24 3 9 3" xfId="29270" xr:uid="{E2D82B01-5DE7-466F-952A-9DC5665286AB}"/>
    <cellStyle name="Normal 8 24 30" xfId="29271" xr:uid="{564D1ED9-791E-43CB-9874-46EC3E4CDDA0}"/>
    <cellStyle name="Normal 8 24 31" xfId="29272" xr:uid="{BD40D684-70AC-46B2-AE4F-0FC69AA6A3CB}"/>
    <cellStyle name="Normal 8 24 32" xfId="29273" xr:uid="{E9D2AC7A-B58C-4388-B002-BF6E9B3A6A4F}"/>
    <cellStyle name="Normal 8 24 33" xfId="29274" xr:uid="{3322254D-DA77-4D7E-87B7-F0D926839D9A}"/>
    <cellStyle name="Normal 8 24 34" xfId="29275" xr:uid="{637C0D3A-F66D-4365-A553-F1DF0DC61D1D}"/>
    <cellStyle name="Normal 8 24 35" xfId="29276" xr:uid="{5C2737DA-D074-4C42-B700-29FBFBED9E70}"/>
    <cellStyle name="Normal 8 24 36" xfId="29277" xr:uid="{20FDEED4-40DE-412F-BB59-766876EC41A9}"/>
    <cellStyle name="Normal 8 24 37" xfId="29278" xr:uid="{FF6A4ED3-F4EC-42EE-B195-65B3EE968225}"/>
    <cellStyle name="Normal 8 24 38" xfId="29279" xr:uid="{BD9A2863-C2ED-4DC0-B9AA-1B3E8A2E7BA0}"/>
    <cellStyle name="Normal 8 24 39" xfId="29280" xr:uid="{75925471-9F4B-46CB-BEFD-40EE5B3ABA6A}"/>
    <cellStyle name="Normal 8 24 4" xfId="6291" xr:uid="{90766F07-0756-48A4-BB8B-9183F9D0CA22}"/>
    <cellStyle name="Normal 8 24 4 2" xfId="6292" xr:uid="{5EBB9641-E0D5-47C2-955B-A70923309526}"/>
    <cellStyle name="Normal 8 24 4 2 2" xfId="29281" xr:uid="{29C9C3FD-9ABF-4C6C-9E11-82A738898562}"/>
    <cellStyle name="Normal 8 24 4 3" xfId="29282" xr:uid="{416618FF-9791-453D-9D29-11A972404BB0}"/>
    <cellStyle name="Normal 8 24 40" xfId="29283" xr:uid="{ECF0D1C9-BE8E-4766-A5EE-8C9550C08186}"/>
    <cellStyle name="Normal 8 24 41" xfId="29284" xr:uid="{3A6B57E5-67A8-41FA-A343-9BD15707C31F}"/>
    <cellStyle name="Normal 8 24 42" xfId="29285" xr:uid="{F3F363F5-87E3-4BB6-9DE9-A1193532A2A5}"/>
    <cellStyle name="Normal 8 24 5" xfId="6293" xr:uid="{D9C7534D-55F0-4EFC-A645-557281E71D7A}"/>
    <cellStyle name="Normal 8 24 5 2" xfId="6294" xr:uid="{1EC851DE-B40E-419E-9F42-13E637634D9C}"/>
    <cellStyle name="Normal 8 24 5 2 2" xfId="29286" xr:uid="{2A1871F2-C75B-4687-9852-862C677F84F2}"/>
    <cellStyle name="Normal 8 24 5 3" xfId="29287" xr:uid="{13436CF3-6561-4F7D-AAC2-957BCAD7C70A}"/>
    <cellStyle name="Normal 8 24 6" xfId="6295" xr:uid="{D31C2DA2-88DC-400F-BB51-C7036C7EFE21}"/>
    <cellStyle name="Normal 8 24 6 2" xfId="6296" xr:uid="{F8D8437E-57BA-4FBF-90E2-94E6C4861C0D}"/>
    <cellStyle name="Normal 8 24 6 2 2" xfId="29288" xr:uid="{07355365-D954-4484-B01D-4288AA1F68FA}"/>
    <cellStyle name="Normal 8 24 6 3" xfId="29289" xr:uid="{6CB6DF88-5D9E-485A-A2F3-99E8127AF05F}"/>
    <cellStyle name="Normal 8 24 7" xfId="6297" xr:uid="{0B9B3F49-56FC-449D-8958-F02C93DC90CF}"/>
    <cellStyle name="Normal 8 24 7 2" xfId="6298" xr:uid="{4E57A6AC-F3C8-4F3A-85A4-CCD0C95BB42D}"/>
    <cellStyle name="Normal 8 24 7 2 2" xfId="29290" xr:uid="{A312B643-1DA0-420D-B0C2-03C48CFDAC9D}"/>
    <cellStyle name="Normal 8 24 7 3" xfId="29291" xr:uid="{780123C2-440D-435C-8366-E541E3466E5F}"/>
    <cellStyle name="Normal 8 24 8" xfId="6299" xr:uid="{A738F3D7-637B-409F-A3E2-0A2619B99092}"/>
    <cellStyle name="Normal 8 24 8 2" xfId="6300" xr:uid="{08AFCF7B-292E-467C-A49E-671B6894A928}"/>
    <cellStyle name="Normal 8 24 8 2 2" xfId="29292" xr:uid="{14E0404B-8B95-4D98-B1B9-9389161D1DF2}"/>
    <cellStyle name="Normal 8 24 8 3" xfId="29293" xr:uid="{91D191DA-EC5F-4B92-96E9-8D39E760B634}"/>
    <cellStyle name="Normal 8 24 9" xfId="6301" xr:uid="{80750B31-D905-40E1-8581-553895E3E9B6}"/>
    <cellStyle name="Normal 8 24 9 2" xfId="6302" xr:uid="{728175D0-314B-43DA-A283-9461B1E294B8}"/>
    <cellStyle name="Normal 8 24 9 2 2" xfId="29294" xr:uid="{18E58481-1929-477D-AC72-5CC5F3D0EA42}"/>
    <cellStyle name="Normal 8 24 9 3" xfId="29295" xr:uid="{AFA645F4-CE62-42B7-BEAF-38D4083C9AB6}"/>
    <cellStyle name="Normal 8 25" xfId="6303" xr:uid="{3BF9D234-61A5-4F28-99D7-A7355B3A2148}"/>
    <cellStyle name="Normal 8 25 10" xfId="6304" xr:uid="{2B285D56-1D8B-4F35-8315-EA500DB6D75B}"/>
    <cellStyle name="Normal 8 25 10 2" xfId="6305" xr:uid="{ACE37F04-6BD6-41C3-BD73-5F00476CE654}"/>
    <cellStyle name="Normal 8 25 10 2 2" xfId="29296" xr:uid="{182F83A4-A0BC-463B-A4EC-69C89622F602}"/>
    <cellStyle name="Normal 8 25 10 3" xfId="29297" xr:uid="{75BCDD19-5D10-4D27-B01D-4161AD0C3635}"/>
    <cellStyle name="Normal 8 25 11" xfId="6306" xr:uid="{34E927E2-5E72-4A77-8091-126731C23A92}"/>
    <cellStyle name="Normal 8 25 11 2" xfId="6307" xr:uid="{198E52ED-DE78-471C-8C02-7DF981C7EB71}"/>
    <cellStyle name="Normal 8 25 11 2 2" xfId="29298" xr:uid="{7F4D1567-0639-4325-8C15-B6706F2F54BA}"/>
    <cellStyle name="Normal 8 25 11 3" xfId="29299" xr:uid="{51DEAE4C-43B5-4258-A572-FF3D88F0B923}"/>
    <cellStyle name="Normal 8 25 12" xfId="29300" xr:uid="{B44BB036-E1A6-4EFA-AA58-E30BDD563554}"/>
    <cellStyle name="Normal 8 25 12 2" xfId="29301" xr:uid="{3F4F43A3-20E8-4102-BD99-57C667B79121}"/>
    <cellStyle name="Normal 8 25 12 2 2" xfId="29302" xr:uid="{187D45E3-4918-465C-82A6-C699E9B812A9}"/>
    <cellStyle name="Normal 8 25 12 3" xfId="29303" xr:uid="{A19D5649-5328-4AFD-8880-FFB227ABA621}"/>
    <cellStyle name="Normal 8 25 12 4" xfId="29304" xr:uid="{F8E37CC4-9718-4D33-95CF-7013365421E3}"/>
    <cellStyle name="Normal 8 25 13" xfId="29305" xr:uid="{B983FBC6-F09A-42AD-B416-60A039DFADF7}"/>
    <cellStyle name="Normal 8 25 13 2" xfId="29306" xr:uid="{EAFEF0C6-F872-4D40-A73F-85961B3E76F7}"/>
    <cellStyle name="Normal 8 25 14" xfId="29307" xr:uid="{58376F70-AEAD-4E75-9D6F-95E2B7B0F0D0}"/>
    <cellStyle name="Normal 8 25 15" xfId="29308" xr:uid="{DB555DB0-06D9-4C41-8EA8-09BB0810DA5F}"/>
    <cellStyle name="Normal 8 25 15 2" xfId="29309" xr:uid="{B3E53A90-EB88-410B-A1AC-4372B84B93C2}"/>
    <cellStyle name="Normal 8 25 16" xfId="29310" xr:uid="{08AAB478-CC97-45FB-B503-4D7A221E0142}"/>
    <cellStyle name="Normal 8 25 17" xfId="29311" xr:uid="{B9E5F6F9-C0D9-46FB-9D20-9FE6C362E2CA}"/>
    <cellStyle name="Normal 8 25 18" xfId="29312" xr:uid="{555B19F6-3017-4DB4-B697-ECAAB66D7B8D}"/>
    <cellStyle name="Normal 8 25 19" xfId="29313" xr:uid="{FF9DBE24-80BE-44EC-851C-4B96A7CF1661}"/>
    <cellStyle name="Normal 8 25 2" xfId="6308" xr:uid="{1BFD8884-0069-44C6-864E-03EBAA09C8E9}"/>
    <cellStyle name="Normal 8 25 2 10" xfId="6309" xr:uid="{B233C48F-D477-45C5-9938-F879CD40D9CA}"/>
    <cellStyle name="Normal 8 25 2 10 2" xfId="6310" xr:uid="{42E7BF0C-CE75-4636-97DE-6261B5061902}"/>
    <cellStyle name="Normal 8 25 2 10 2 2" xfId="29314" xr:uid="{0D207481-3398-47D2-B824-42583A418A08}"/>
    <cellStyle name="Normal 8 25 2 10 3" xfId="29315" xr:uid="{9C199605-6740-4F5C-BADC-9884D00AB60B}"/>
    <cellStyle name="Normal 8 25 2 11" xfId="29316" xr:uid="{10EFE128-344F-48F0-ABF8-2D5C0BF28861}"/>
    <cellStyle name="Normal 8 25 2 11 2" xfId="29317" xr:uid="{495A4863-CB12-472E-870B-4A84FE7EE789}"/>
    <cellStyle name="Normal 8 25 2 11 2 2" xfId="29318" xr:uid="{C9A57F11-7B2D-4B22-AE6C-47F742A798F0}"/>
    <cellStyle name="Normal 8 25 2 11 3" xfId="29319" xr:uid="{6C204883-77EC-4102-88D7-04C3CF958BE4}"/>
    <cellStyle name="Normal 8 25 2 11 4" xfId="29320" xr:uid="{05FE15DC-D8D2-44ED-B1D0-BF5FBD2CD7F9}"/>
    <cellStyle name="Normal 8 25 2 12" xfId="29321" xr:uid="{2B345412-68A2-4152-9EAA-43ADB99B592A}"/>
    <cellStyle name="Normal 8 25 2 12 2" xfId="29322" xr:uid="{CEADEBF3-6769-44E2-8E33-D89167F0FAFC}"/>
    <cellStyle name="Normal 8 25 2 13" xfId="29323" xr:uid="{E863E688-E1E5-4C42-9866-0AF488DC26F9}"/>
    <cellStyle name="Normal 8 25 2 14" xfId="29324" xr:uid="{6F505849-EA8B-4EA5-98C1-19BBF7D9170C}"/>
    <cellStyle name="Normal 8 25 2 14 2" xfId="29325" xr:uid="{F482DDEF-D7D4-4109-9A23-1A5035E9EDFD}"/>
    <cellStyle name="Normal 8 25 2 15" xfId="29326" xr:uid="{0925721B-B30F-4172-843E-15DE2B1F90FB}"/>
    <cellStyle name="Normal 8 25 2 16" xfId="29327" xr:uid="{F698F537-7E3A-4433-AC03-9A5CA113506B}"/>
    <cellStyle name="Normal 8 25 2 17" xfId="29328" xr:uid="{71A9C5AA-6D04-4C3B-A7DB-E703AE4CAAF2}"/>
    <cellStyle name="Normal 8 25 2 18" xfId="29329" xr:uid="{A622CE07-FE3D-432B-A95B-FDE964AC04D9}"/>
    <cellStyle name="Normal 8 25 2 19" xfId="29330" xr:uid="{EA1D5752-32DF-4B6C-94B9-DE427AEECC7A}"/>
    <cellStyle name="Normal 8 25 2 2" xfId="6311" xr:uid="{24199F5A-0793-4291-BE3B-C8E235D1270F}"/>
    <cellStyle name="Normal 8 25 2 2 2" xfId="6312" xr:uid="{C9D30DCB-C122-4A0A-8430-BF1FC8C3A50E}"/>
    <cellStyle name="Normal 8 25 2 2 2 2" xfId="29331" xr:uid="{3A274F4D-F871-4FAE-A5C2-EF01F628F72A}"/>
    <cellStyle name="Normal 8 25 2 2 3" xfId="29332" xr:uid="{054DC92A-CDA5-4FD8-A47F-6C772918556B}"/>
    <cellStyle name="Normal 8 25 2 20" xfId="29333" xr:uid="{1779073B-2CA4-4E7C-AFC3-F6409DDABE89}"/>
    <cellStyle name="Normal 8 25 2 21" xfId="29334" xr:uid="{5847A44C-39F6-4BEA-8A57-1B7472F6B3FE}"/>
    <cellStyle name="Normal 8 25 2 22" xfId="29335" xr:uid="{B261B09A-EC72-493D-BF43-EE43D3EF85FC}"/>
    <cellStyle name="Normal 8 25 2 23" xfId="29336" xr:uid="{73D761AD-41CB-47BB-8FAB-F9E506ACC66D}"/>
    <cellStyle name="Normal 8 25 2 24" xfId="29337" xr:uid="{6BB72F7A-C85C-44D8-891C-4A4BE5AE4361}"/>
    <cellStyle name="Normal 8 25 2 25" xfId="29338" xr:uid="{87B23B66-16C4-4B35-B099-ADAA1AFE8660}"/>
    <cellStyle name="Normal 8 25 2 26" xfId="29339" xr:uid="{5AC6E64F-95CA-4C12-BAC9-B22E4F02B323}"/>
    <cellStyle name="Normal 8 25 2 27" xfId="29340" xr:uid="{C7AB37F4-ECA5-43A7-9464-3ACA8C86540C}"/>
    <cellStyle name="Normal 8 25 2 28" xfId="29341" xr:uid="{8A5B8E9D-72FC-49B0-8809-DC791AA98089}"/>
    <cellStyle name="Normal 8 25 2 29" xfId="29342" xr:uid="{DE51167C-267D-4ECB-96E9-0C6840D2EE06}"/>
    <cellStyle name="Normal 8 25 2 3" xfId="6313" xr:uid="{7F55B072-29A9-485C-B11D-1168EC599F9C}"/>
    <cellStyle name="Normal 8 25 2 3 2" xfId="6314" xr:uid="{D0BCD97F-0689-478E-940B-60A4312C6C17}"/>
    <cellStyle name="Normal 8 25 2 3 2 2" xfId="29343" xr:uid="{D462A959-9F50-4F0B-9391-D08B94C81B1A}"/>
    <cellStyle name="Normal 8 25 2 3 3" xfId="29344" xr:uid="{2FDB2CFA-238F-45A3-AA35-F1A8DF06B16A}"/>
    <cellStyle name="Normal 8 25 2 30" xfId="29345" xr:uid="{C741527C-1339-4799-A477-3B4708E239F4}"/>
    <cellStyle name="Normal 8 25 2 31" xfId="29346" xr:uid="{DC7EBC6A-4716-4453-80A1-0BBBD8162C26}"/>
    <cellStyle name="Normal 8 25 2 32" xfId="29347" xr:uid="{F5037404-8684-4BF8-A3B5-F0423B0B97D5}"/>
    <cellStyle name="Normal 8 25 2 33" xfId="29348" xr:uid="{841B4ED8-403A-4033-A3A8-3EE1A0F8F649}"/>
    <cellStyle name="Normal 8 25 2 34" xfId="29349" xr:uid="{5FDBFD5D-50CB-412D-B648-4A945943C2F1}"/>
    <cellStyle name="Normal 8 25 2 35" xfId="29350" xr:uid="{1E1B00FB-A2E6-4B92-85C3-8939C10F6DAE}"/>
    <cellStyle name="Normal 8 25 2 36" xfId="29351" xr:uid="{F82E4244-99EC-4B99-97E2-C4D366897B81}"/>
    <cellStyle name="Normal 8 25 2 37" xfId="29352" xr:uid="{330CCE38-C059-49B6-9CD9-80908CBB8719}"/>
    <cellStyle name="Normal 8 25 2 38" xfId="29353" xr:uid="{49A3211A-9A59-41E9-A781-C555F5A38AF5}"/>
    <cellStyle name="Normal 8 25 2 39" xfId="29354" xr:uid="{0E88C176-ED9A-4188-B752-B2156BB7DDB4}"/>
    <cellStyle name="Normal 8 25 2 4" xfId="6315" xr:uid="{2568D489-63A0-4330-A224-3DA9D05F3C82}"/>
    <cellStyle name="Normal 8 25 2 4 2" xfId="6316" xr:uid="{81A8A018-1BD8-46A9-88B3-71CA059694E6}"/>
    <cellStyle name="Normal 8 25 2 4 2 2" xfId="29355" xr:uid="{E9CA4C09-AD71-4E63-9823-F10786B6836B}"/>
    <cellStyle name="Normal 8 25 2 4 3" xfId="29356" xr:uid="{B8C37E70-D439-4989-BF2B-D187E6E587BC}"/>
    <cellStyle name="Normal 8 25 2 40" xfId="29357" xr:uid="{3FFEF1D4-3EA8-4897-BF6C-64264C829CD2}"/>
    <cellStyle name="Normal 8 25 2 5" xfId="6317" xr:uid="{37265F2F-4FD3-4302-9685-78E16DC5340D}"/>
    <cellStyle name="Normal 8 25 2 5 2" xfId="6318" xr:uid="{B1F4BCD9-BC5B-4779-9CDB-9F616F5CEE75}"/>
    <cellStyle name="Normal 8 25 2 5 2 2" xfId="29358" xr:uid="{921C509C-7CDC-4CF4-B232-7657B6AF5CEC}"/>
    <cellStyle name="Normal 8 25 2 5 3" xfId="29359" xr:uid="{16771C67-525E-4D96-8C4A-A7FD208B4241}"/>
    <cellStyle name="Normal 8 25 2 6" xfId="6319" xr:uid="{2423B520-6721-4C69-A9D1-992C43FA0020}"/>
    <cellStyle name="Normal 8 25 2 6 2" xfId="6320" xr:uid="{EF18A98A-D288-4A70-A2AE-7377AE81A224}"/>
    <cellStyle name="Normal 8 25 2 6 2 2" xfId="29360" xr:uid="{108E2E80-08DB-4309-A5A7-1D6756C5BD66}"/>
    <cellStyle name="Normal 8 25 2 6 3" xfId="29361" xr:uid="{CD6E684E-38B7-4D56-878C-FAD5973D506F}"/>
    <cellStyle name="Normal 8 25 2 7" xfId="6321" xr:uid="{A3B768B4-C9F9-4E2F-89E4-A985DC8B6D0B}"/>
    <cellStyle name="Normal 8 25 2 7 2" xfId="6322" xr:uid="{77BD099C-FD3D-43F5-B258-52FCE2820128}"/>
    <cellStyle name="Normal 8 25 2 7 2 2" xfId="29362" xr:uid="{B99D7D98-D5F7-4796-A4EF-15F94E8A4427}"/>
    <cellStyle name="Normal 8 25 2 7 3" xfId="29363" xr:uid="{C342E308-A403-44DA-9CF7-8D267AD5E8DE}"/>
    <cellStyle name="Normal 8 25 2 8" xfId="6323" xr:uid="{50EC35A7-0A7E-4959-9B93-BFE7FBC158EB}"/>
    <cellStyle name="Normal 8 25 2 8 2" xfId="6324" xr:uid="{B63D22C7-3E98-4756-8597-517FC1981846}"/>
    <cellStyle name="Normal 8 25 2 8 2 2" xfId="29364" xr:uid="{48DB092F-33A2-41CA-BEBA-4BBDC19EB15C}"/>
    <cellStyle name="Normal 8 25 2 8 3" xfId="29365" xr:uid="{E6932A2F-A7E0-48E8-81EF-6266B72699DB}"/>
    <cellStyle name="Normal 8 25 2 9" xfId="6325" xr:uid="{ACAABEFD-195B-43FF-BF97-5E251B2ADAC5}"/>
    <cellStyle name="Normal 8 25 2 9 2" xfId="6326" xr:uid="{E2D011D5-5F9A-40D7-9E20-B213946AD6B1}"/>
    <cellStyle name="Normal 8 25 2 9 2 2" xfId="29366" xr:uid="{77461536-448B-4054-AEF3-B97DEB089179}"/>
    <cellStyle name="Normal 8 25 2 9 3" xfId="29367" xr:uid="{075C1E12-5E45-4DCD-9A65-5FF6FFD20C2F}"/>
    <cellStyle name="Normal 8 25 20" xfId="29368" xr:uid="{498CC9D2-6048-42DA-8283-15B3A728CC9F}"/>
    <cellStyle name="Normal 8 25 21" xfId="29369" xr:uid="{2BF386E5-D501-45D2-90EB-431055AF3E2D}"/>
    <cellStyle name="Normal 8 25 22" xfId="29370" xr:uid="{F3E650F2-64D4-47F6-9919-1C7251EBA923}"/>
    <cellStyle name="Normal 8 25 23" xfId="29371" xr:uid="{E25EA8CE-8FCC-4BEF-8748-D12AFB728438}"/>
    <cellStyle name="Normal 8 25 24" xfId="29372" xr:uid="{5F7A7B5F-BF76-4BAC-9065-CFD2B68F6EEE}"/>
    <cellStyle name="Normal 8 25 25" xfId="29373" xr:uid="{BDF6EE6B-EB42-4A41-B75A-CF660F7B2233}"/>
    <cellStyle name="Normal 8 25 26" xfId="29374" xr:uid="{624D9E02-9847-4DD1-A1DE-D87AC3FD93EB}"/>
    <cellStyle name="Normal 8 25 27" xfId="29375" xr:uid="{37FEF0AA-F255-4E68-8CED-62331893D5F8}"/>
    <cellStyle name="Normal 8 25 28" xfId="29376" xr:uid="{684F6740-D6EC-4BAF-A476-06AAF6B3AB6A}"/>
    <cellStyle name="Normal 8 25 29" xfId="29377" xr:uid="{13CF91EA-37BB-4A5B-A866-66BA76AE1E48}"/>
    <cellStyle name="Normal 8 25 3" xfId="6327" xr:uid="{0A9FDAD8-2433-4F71-AD28-1D06E3504134}"/>
    <cellStyle name="Normal 8 25 3 2" xfId="6328" xr:uid="{C2785665-088A-4DC1-8193-E8D29860065B}"/>
    <cellStyle name="Normal 8 25 3 2 2" xfId="29378" xr:uid="{62F53C4F-A113-41AE-8888-432EBA6EEA82}"/>
    <cellStyle name="Normal 8 25 3 3" xfId="29379" xr:uid="{4726EA62-FEA4-4B03-A25E-BE062B170748}"/>
    <cellStyle name="Normal 8 25 30" xfId="29380" xr:uid="{BBB5F008-517B-42A7-8393-6DDC5ADB9188}"/>
    <cellStyle name="Normal 8 25 31" xfId="29381" xr:uid="{0BE48EE3-8419-4620-9D5D-2ED4D597A99C}"/>
    <cellStyle name="Normal 8 25 32" xfId="29382" xr:uid="{B2BB1F64-B215-4180-9D29-C1CACDDF6470}"/>
    <cellStyle name="Normal 8 25 33" xfId="29383" xr:uid="{631D3296-7118-4AE7-9DAC-7165B050F98F}"/>
    <cellStyle name="Normal 8 25 34" xfId="29384" xr:uid="{18DBE9E4-1ABC-4ED8-BCD0-2DB3FF008C1D}"/>
    <cellStyle name="Normal 8 25 35" xfId="29385" xr:uid="{A9844389-7904-4C1B-AE59-7B5DDBE6FE3B}"/>
    <cellStyle name="Normal 8 25 36" xfId="29386" xr:uid="{8686F905-F980-4DD9-8420-56127DA13AC2}"/>
    <cellStyle name="Normal 8 25 37" xfId="29387" xr:uid="{D5A353A5-1885-4C68-AAE5-5426D4507F4E}"/>
    <cellStyle name="Normal 8 25 38" xfId="29388" xr:uid="{06C066FA-A7BD-4B88-81AF-BE750D4D62BE}"/>
    <cellStyle name="Normal 8 25 39" xfId="29389" xr:uid="{0F0B553D-A29A-47CC-97E9-CECC5D859337}"/>
    <cellStyle name="Normal 8 25 4" xfId="6329" xr:uid="{2F8773F3-8222-4072-AC4D-FC5F9E3CD420}"/>
    <cellStyle name="Normal 8 25 4 2" xfId="6330" xr:uid="{0F5D000D-EC65-4216-AAB2-4996ED7B1658}"/>
    <cellStyle name="Normal 8 25 4 2 2" xfId="29390" xr:uid="{186E85A9-14D5-40BD-94E3-C4360AC38149}"/>
    <cellStyle name="Normal 8 25 4 3" xfId="29391" xr:uid="{111F0F9B-8CF7-4C1D-8E47-F30DB32DF159}"/>
    <cellStyle name="Normal 8 25 40" xfId="29392" xr:uid="{24AAD1A6-7877-4BE5-930C-D35DCDC9C381}"/>
    <cellStyle name="Normal 8 25 41" xfId="29393" xr:uid="{1BA03385-B69D-4C98-A536-BC1C5D760E65}"/>
    <cellStyle name="Normal 8 25 5" xfId="6331" xr:uid="{4B868935-E02F-4380-80A8-5D84C987A9A0}"/>
    <cellStyle name="Normal 8 25 5 2" xfId="6332" xr:uid="{74C07EF1-E9F5-4865-90B6-86B663D0CF68}"/>
    <cellStyle name="Normal 8 25 5 2 2" xfId="29394" xr:uid="{0A6E8BE4-8470-485E-856E-A8FBE8FF41C8}"/>
    <cellStyle name="Normal 8 25 5 3" xfId="29395" xr:uid="{0D7B980F-15E9-4C37-9C32-202E41C09A5C}"/>
    <cellStyle name="Normal 8 25 6" xfId="6333" xr:uid="{C8790C9E-97CE-4608-9A15-A6A933F5D7E3}"/>
    <cellStyle name="Normal 8 25 6 2" xfId="6334" xr:uid="{F0E6816E-FDB8-494A-9517-E8B4303A9FBF}"/>
    <cellStyle name="Normal 8 25 6 2 2" xfId="29396" xr:uid="{EDA270AB-6545-487D-95EA-5D04759DD00F}"/>
    <cellStyle name="Normal 8 25 6 3" xfId="29397" xr:uid="{13EE7B14-B59E-429C-8A11-29F9C9633D70}"/>
    <cellStyle name="Normal 8 25 7" xfId="6335" xr:uid="{292898FD-B840-4F7D-BE37-962CB8EB568E}"/>
    <cellStyle name="Normal 8 25 7 2" xfId="6336" xr:uid="{CA7AB32C-ED07-487A-92A4-A7946423DFEE}"/>
    <cellStyle name="Normal 8 25 7 2 2" xfId="29398" xr:uid="{A05068AB-4766-4337-9A55-AAA33925F1F1}"/>
    <cellStyle name="Normal 8 25 7 3" xfId="29399" xr:uid="{0ADFC581-02B9-40C0-BEDC-AF54CC2256C7}"/>
    <cellStyle name="Normal 8 25 8" xfId="6337" xr:uid="{C5928AE6-9D2E-4C0C-8D76-0884D5D5AC03}"/>
    <cellStyle name="Normal 8 25 8 2" xfId="6338" xr:uid="{AE10BE31-E3B0-4A55-BC8C-14E9D819A4DD}"/>
    <cellStyle name="Normal 8 25 8 2 2" xfId="29400" xr:uid="{ACA4EFEE-1B69-4044-B506-2F45489D6D70}"/>
    <cellStyle name="Normal 8 25 8 3" xfId="29401" xr:uid="{DD3E11CC-99AA-4D19-8614-F1988A17D6FE}"/>
    <cellStyle name="Normal 8 25 9" xfId="6339" xr:uid="{34322930-8D1F-4468-8112-CBF9D331F826}"/>
    <cellStyle name="Normal 8 25 9 2" xfId="6340" xr:uid="{1BA3496B-BDEA-4430-8A08-26A007B24215}"/>
    <cellStyle name="Normal 8 25 9 2 2" xfId="29402" xr:uid="{F4E3368B-912D-4DFE-A9E9-A2ED0308A757}"/>
    <cellStyle name="Normal 8 25 9 3" xfId="29403" xr:uid="{08395A5C-2C3D-40C9-886E-C9D8310698A5}"/>
    <cellStyle name="Normal 8 26" xfId="6341" xr:uid="{46057D25-C9F6-44D3-B307-BEAEB7A50933}"/>
    <cellStyle name="Normal 8 26 10" xfId="6342" xr:uid="{CBA11A64-9CE3-49F8-8983-4CCBD3478781}"/>
    <cellStyle name="Normal 8 26 10 2" xfId="6343" xr:uid="{5108A85D-F244-41B7-8A67-23B0AED4CE13}"/>
    <cellStyle name="Normal 8 26 10 2 2" xfId="29404" xr:uid="{A708AFBB-5562-4DE5-9A56-A9F48C75703A}"/>
    <cellStyle name="Normal 8 26 10 3" xfId="29405" xr:uid="{16402E8D-3A4D-4132-B8C8-6FACFCB09F64}"/>
    <cellStyle name="Normal 8 26 11" xfId="6344" xr:uid="{832A2A5F-4C42-4759-AD21-08FEBE961FCD}"/>
    <cellStyle name="Normal 8 26 11 2" xfId="6345" xr:uid="{09B22E3B-A896-42C0-A404-20FD8B010581}"/>
    <cellStyle name="Normal 8 26 11 2 2" xfId="29406" xr:uid="{8A391DAC-B8F2-463B-AB36-0534E149DD28}"/>
    <cellStyle name="Normal 8 26 11 3" xfId="29407" xr:uid="{81F2C0C4-B0C7-4E3D-A9EB-75E4AC16DE18}"/>
    <cellStyle name="Normal 8 26 12" xfId="29408" xr:uid="{CBF2D535-4982-417D-AF55-EE500DD1DF94}"/>
    <cellStyle name="Normal 8 26 12 2" xfId="29409" xr:uid="{0B310F7E-3DDD-42E6-8FF7-0F3F42CE5678}"/>
    <cellStyle name="Normal 8 26 12 2 2" xfId="29410" xr:uid="{275D72C2-1B4D-48E4-BF79-17B61E44470E}"/>
    <cellStyle name="Normal 8 26 12 3" xfId="29411" xr:uid="{E774BBFE-0287-449D-808F-F1B2CC1FD536}"/>
    <cellStyle name="Normal 8 26 12 4" xfId="29412" xr:uid="{C2EDE530-D159-421D-958A-2106535A6403}"/>
    <cellStyle name="Normal 8 26 13" xfId="29413" xr:uid="{410EC8F6-74B5-41C5-A401-258D9068AE6A}"/>
    <cellStyle name="Normal 8 26 13 2" xfId="29414" xr:uid="{A8C95ABC-78FD-445E-95FA-095CD480B263}"/>
    <cellStyle name="Normal 8 26 14" xfId="29415" xr:uid="{BCDBDF74-36DD-4A42-9E61-7B19A632D5AF}"/>
    <cellStyle name="Normal 8 26 15" xfId="29416" xr:uid="{6BBEBCAE-82ED-42CE-A600-C3637F18B06E}"/>
    <cellStyle name="Normal 8 26 15 2" xfId="29417" xr:uid="{EA5B5840-52CB-4A4B-A2BE-40C806F7D246}"/>
    <cellStyle name="Normal 8 26 16" xfId="29418" xr:uid="{35DBB780-5A93-4CD3-9145-95D53A395225}"/>
    <cellStyle name="Normal 8 26 17" xfId="29419" xr:uid="{AE5F26AF-6B10-4E9E-97B8-E353D63DDDCD}"/>
    <cellStyle name="Normal 8 26 18" xfId="29420" xr:uid="{96AB937A-6C7D-4E1D-B77F-8CD7027C0D52}"/>
    <cellStyle name="Normal 8 26 19" xfId="29421" xr:uid="{3920B891-DC57-4572-B8D1-D85195E2C646}"/>
    <cellStyle name="Normal 8 26 2" xfId="6346" xr:uid="{4C008714-2C35-4267-9141-DCFEBC75B66B}"/>
    <cellStyle name="Normal 8 26 2 10" xfId="6347" xr:uid="{9BB3F8A4-4F11-4840-AFEB-10AECD218886}"/>
    <cellStyle name="Normal 8 26 2 10 2" xfId="6348" xr:uid="{135D9853-51E4-4F0F-913A-CECC62250EAE}"/>
    <cellStyle name="Normal 8 26 2 10 2 2" xfId="29422" xr:uid="{270FDA8D-93D7-41D4-BE32-67794CE62CBD}"/>
    <cellStyle name="Normal 8 26 2 10 3" xfId="29423" xr:uid="{1903674D-4876-42AF-B967-9BCF44BB643F}"/>
    <cellStyle name="Normal 8 26 2 11" xfId="29424" xr:uid="{D8E9EADC-0A37-409F-8FD8-043D98C55AF9}"/>
    <cellStyle name="Normal 8 26 2 11 2" xfId="29425" xr:uid="{CD1E1C9A-9C27-4554-9CED-2F827D9D5DA9}"/>
    <cellStyle name="Normal 8 26 2 11 2 2" xfId="29426" xr:uid="{2CAAD6E4-699C-4A6C-A7A2-4B11BC0C5D41}"/>
    <cellStyle name="Normal 8 26 2 11 3" xfId="29427" xr:uid="{D9AAAFC2-15C6-47A1-B5D6-C0ED4238CCE7}"/>
    <cellStyle name="Normal 8 26 2 11 4" xfId="29428" xr:uid="{B057C4ED-839E-476E-B031-1A1C03A67882}"/>
    <cellStyle name="Normal 8 26 2 12" xfId="29429" xr:uid="{BB98C813-8BF0-4E48-828D-805965DC25FD}"/>
    <cellStyle name="Normal 8 26 2 12 2" xfId="29430" xr:uid="{8D9ACFEB-6CF0-4E22-A984-75630C6A8905}"/>
    <cellStyle name="Normal 8 26 2 13" xfId="29431" xr:uid="{C373045C-E625-49F1-BCA6-7D2D881A9B6A}"/>
    <cellStyle name="Normal 8 26 2 14" xfId="29432" xr:uid="{FFCA48E9-DE45-42B3-9DD1-7005C255C513}"/>
    <cellStyle name="Normal 8 26 2 14 2" xfId="29433" xr:uid="{F9E2C609-D7D8-4C09-909A-85EAD17EC4FC}"/>
    <cellStyle name="Normal 8 26 2 15" xfId="29434" xr:uid="{8F8D692F-C946-4DE5-9C2F-9D9683CFF102}"/>
    <cellStyle name="Normal 8 26 2 16" xfId="29435" xr:uid="{EA053748-3A49-41AF-9D86-7BE16EF69335}"/>
    <cellStyle name="Normal 8 26 2 17" xfId="29436" xr:uid="{BA33FCC3-CBCE-4B26-A656-0082228B15B3}"/>
    <cellStyle name="Normal 8 26 2 18" xfId="29437" xr:uid="{0C23A60E-8D87-4B1F-A696-3D7C240C76EC}"/>
    <cellStyle name="Normal 8 26 2 19" xfId="29438" xr:uid="{2BDE7887-1D1E-448D-BE49-0D3996FEB363}"/>
    <cellStyle name="Normal 8 26 2 2" xfId="6349" xr:uid="{DB154068-BAF7-4BF7-97DF-D1356578B8AA}"/>
    <cellStyle name="Normal 8 26 2 2 2" xfId="6350" xr:uid="{4A58B40C-44DB-4F71-B556-90E183068945}"/>
    <cellStyle name="Normal 8 26 2 2 2 2" xfId="29439" xr:uid="{B9A84367-8FBB-43FA-BD94-F70BA8A7C2B7}"/>
    <cellStyle name="Normal 8 26 2 2 3" xfId="29440" xr:uid="{8F367F27-CE58-47C9-9C32-5FB69623464E}"/>
    <cellStyle name="Normal 8 26 2 20" xfId="29441" xr:uid="{67B5DC48-A777-4CCD-8E69-9294CEBDAE79}"/>
    <cellStyle name="Normal 8 26 2 21" xfId="29442" xr:uid="{673215D5-E711-4B10-88A7-C9E30248D177}"/>
    <cellStyle name="Normal 8 26 2 22" xfId="29443" xr:uid="{9962B51C-3840-4FE8-BCAB-7F883EEDAB7A}"/>
    <cellStyle name="Normal 8 26 2 23" xfId="29444" xr:uid="{45D7B182-5F03-4D89-BC13-B4673864A943}"/>
    <cellStyle name="Normal 8 26 2 24" xfId="29445" xr:uid="{F2927EC4-683E-4862-95D0-CE2FAFE0D640}"/>
    <cellStyle name="Normal 8 26 2 25" xfId="29446" xr:uid="{F2C460F4-D4BB-45C4-ADBD-FDE5F4E414FD}"/>
    <cellStyle name="Normal 8 26 2 26" xfId="29447" xr:uid="{2CA21BE8-A660-45FB-A09A-1507E1C0384C}"/>
    <cellStyle name="Normal 8 26 2 27" xfId="29448" xr:uid="{34351567-0A0A-4C34-AA4E-32AD29987CC5}"/>
    <cellStyle name="Normal 8 26 2 28" xfId="29449" xr:uid="{5D035B4B-230A-42AB-B90F-56167EC997B6}"/>
    <cellStyle name="Normal 8 26 2 29" xfId="29450" xr:uid="{89B6A4F7-9E84-41F1-95DC-437CEED01764}"/>
    <cellStyle name="Normal 8 26 2 3" xfId="6351" xr:uid="{4FB5EC91-B5F3-4965-81A3-9C1CB35E740B}"/>
    <cellStyle name="Normal 8 26 2 3 2" xfId="6352" xr:uid="{C168D904-C6D6-47A3-BC28-14425465D5EB}"/>
    <cellStyle name="Normal 8 26 2 3 2 2" xfId="29451" xr:uid="{37AEB80F-EAD7-42A7-B62F-4FD368510A60}"/>
    <cellStyle name="Normal 8 26 2 3 3" xfId="29452" xr:uid="{8B7CD2B8-EE93-453B-838C-F7E7B4388A37}"/>
    <cellStyle name="Normal 8 26 2 30" xfId="29453" xr:uid="{EA06BCB6-3E76-4FB9-8BBF-F1AB873DFC78}"/>
    <cellStyle name="Normal 8 26 2 31" xfId="29454" xr:uid="{EB8BC891-2983-4269-9E77-8596E7CB747D}"/>
    <cellStyle name="Normal 8 26 2 32" xfId="29455" xr:uid="{A49DA8A2-64E8-4F47-A1DA-F49949592DBA}"/>
    <cellStyle name="Normal 8 26 2 33" xfId="29456" xr:uid="{70EF4AD3-CC7E-43E6-9A98-FF5FE40926E2}"/>
    <cellStyle name="Normal 8 26 2 34" xfId="29457" xr:uid="{21A66CF5-278E-473A-8418-AA25B0546A08}"/>
    <cellStyle name="Normal 8 26 2 35" xfId="29458" xr:uid="{6243AF9C-6047-4430-B7FB-049D66E6F5DE}"/>
    <cellStyle name="Normal 8 26 2 36" xfId="29459" xr:uid="{BB50E661-4472-4F59-94B6-33AFE1665B5A}"/>
    <cellStyle name="Normal 8 26 2 37" xfId="29460" xr:uid="{DBF096CD-DBF5-444B-AE59-6B85115AE3D9}"/>
    <cellStyle name="Normal 8 26 2 38" xfId="29461" xr:uid="{9929DCA9-C369-4C7C-8D1D-14D74737B76F}"/>
    <cellStyle name="Normal 8 26 2 39" xfId="29462" xr:uid="{301337C9-1740-4E04-8927-2E533FA7B88F}"/>
    <cellStyle name="Normal 8 26 2 4" xfId="6353" xr:uid="{F0729258-D9CF-434B-9FB5-5B95C12D2DC6}"/>
    <cellStyle name="Normal 8 26 2 4 2" xfId="6354" xr:uid="{104C86FE-467D-474E-9B64-D0753604D697}"/>
    <cellStyle name="Normal 8 26 2 4 2 2" xfId="29463" xr:uid="{D4CEF1A2-13C7-49D1-BAFF-A7C1C5FF8B17}"/>
    <cellStyle name="Normal 8 26 2 4 3" xfId="29464" xr:uid="{72B8ABBA-F776-4325-B6AA-E1640EF6852C}"/>
    <cellStyle name="Normal 8 26 2 40" xfId="29465" xr:uid="{E6DA2E6C-E7E2-45C4-8CBA-BCF10B6DBC21}"/>
    <cellStyle name="Normal 8 26 2 5" xfId="6355" xr:uid="{DD5382B1-D32D-4F63-ADD6-AE93095C3296}"/>
    <cellStyle name="Normal 8 26 2 5 2" xfId="6356" xr:uid="{2F074A59-756C-4377-9813-8BF235280EB4}"/>
    <cellStyle name="Normal 8 26 2 5 2 2" xfId="29466" xr:uid="{4E926E5B-6BB2-4316-A084-A3E4719BC798}"/>
    <cellStyle name="Normal 8 26 2 5 3" xfId="29467" xr:uid="{D1D18B5A-55A6-49DF-885F-14DAA9790E58}"/>
    <cellStyle name="Normal 8 26 2 6" xfId="6357" xr:uid="{8E6852C8-788C-4041-8249-7EACA5B5F029}"/>
    <cellStyle name="Normal 8 26 2 6 2" xfId="6358" xr:uid="{3861A20C-AA97-4048-967A-D245248DC6D1}"/>
    <cellStyle name="Normal 8 26 2 6 2 2" xfId="29468" xr:uid="{7E91C6F2-BCB4-4C8F-BE39-767E158ECF1A}"/>
    <cellStyle name="Normal 8 26 2 6 3" xfId="29469" xr:uid="{CCE042AB-4407-49C6-8058-C6E7EC4D3E60}"/>
    <cellStyle name="Normal 8 26 2 7" xfId="6359" xr:uid="{18951FCB-05F4-47B1-B1DC-B96C2A743036}"/>
    <cellStyle name="Normal 8 26 2 7 2" xfId="6360" xr:uid="{9CA10329-E35D-4C91-8979-0FD4D8732D7B}"/>
    <cellStyle name="Normal 8 26 2 7 2 2" xfId="29470" xr:uid="{FCFB9835-722E-4213-9AE8-159BF204736B}"/>
    <cellStyle name="Normal 8 26 2 7 3" xfId="29471" xr:uid="{96159D04-477A-4C36-995D-1585A53EBCC2}"/>
    <cellStyle name="Normal 8 26 2 8" xfId="6361" xr:uid="{B5D5570F-EEA4-4033-99AD-B5D7EB3AECE5}"/>
    <cellStyle name="Normal 8 26 2 8 2" xfId="6362" xr:uid="{C516EF8F-F057-4CAA-8539-F47062F11E31}"/>
    <cellStyle name="Normal 8 26 2 8 2 2" xfId="29472" xr:uid="{F49364A6-1F56-44FB-8650-707828A419D3}"/>
    <cellStyle name="Normal 8 26 2 8 3" xfId="29473" xr:uid="{F4265EFE-642F-49D7-8E71-422DC7FA0274}"/>
    <cellStyle name="Normal 8 26 2 9" xfId="6363" xr:uid="{279E01C3-F2CC-49E3-96A5-C2FA7C53FA6C}"/>
    <cellStyle name="Normal 8 26 2 9 2" xfId="6364" xr:uid="{031CBD7C-8FE4-432B-8523-5839CBD7DF30}"/>
    <cellStyle name="Normal 8 26 2 9 2 2" xfId="29474" xr:uid="{271CDDC8-897D-4874-830B-8D625EBFEC7C}"/>
    <cellStyle name="Normal 8 26 2 9 3" xfId="29475" xr:uid="{82A0DE77-CC9F-4F03-B76B-D4417247DB9E}"/>
    <cellStyle name="Normal 8 26 20" xfId="29476" xr:uid="{8A51686D-7473-4724-89EA-E1A542D16804}"/>
    <cellStyle name="Normal 8 26 21" xfId="29477" xr:uid="{C327A3D6-E962-45DF-BDCE-E2B2B68DB9EC}"/>
    <cellStyle name="Normal 8 26 22" xfId="29478" xr:uid="{0B946C01-6EA1-4645-B360-190B45B68CD6}"/>
    <cellStyle name="Normal 8 26 23" xfId="29479" xr:uid="{D0BCF637-4495-4A99-96D0-3EAEF70B17B3}"/>
    <cellStyle name="Normal 8 26 24" xfId="29480" xr:uid="{F1DB48C4-F3FF-4407-B6DB-31654302C91B}"/>
    <cellStyle name="Normal 8 26 25" xfId="29481" xr:uid="{9BF3EA55-3905-48A0-8D7E-E21C0D1FE553}"/>
    <cellStyle name="Normal 8 26 26" xfId="29482" xr:uid="{5D4B09EA-450B-4DBC-AA6E-C73A560DD264}"/>
    <cellStyle name="Normal 8 26 27" xfId="29483" xr:uid="{D2601279-0D36-492A-AA26-2F73ED9B1F94}"/>
    <cellStyle name="Normal 8 26 28" xfId="29484" xr:uid="{B6ECBD47-BFA0-4187-9CDB-FF40F9BE6AB0}"/>
    <cellStyle name="Normal 8 26 29" xfId="29485" xr:uid="{250354F7-C5FF-4EB5-B84E-02C15A07D6BD}"/>
    <cellStyle name="Normal 8 26 3" xfId="6365" xr:uid="{49D1CB74-3F38-4141-AC2C-232A78D35F6E}"/>
    <cellStyle name="Normal 8 26 3 2" xfId="6366" xr:uid="{FB4D516D-28E1-471A-A62C-DEC10B6BCAA6}"/>
    <cellStyle name="Normal 8 26 3 2 2" xfId="29486" xr:uid="{C902CDDF-63CC-4A5F-B22B-CA3336774E36}"/>
    <cellStyle name="Normal 8 26 3 3" xfId="29487" xr:uid="{2690475B-D577-4714-808E-F3AF8CB0E638}"/>
    <cellStyle name="Normal 8 26 30" xfId="29488" xr:uid="{689E6A1F-24B1-4729-AA7E-2D3101978083}"/>
    <cellStyle name="Normal 8 26 31" xfId="29489" xr:uid="{0A01C608-F6FC-42F3-8CA7-93FA6A9500C9}"/>
    <cellStyle name="Normal 8 26 32" xfId="29490" xr:uid="{88132EF9-5E71-47DF-8D81-A8B345E56CA3}"/>
    <cellStyle name="Normal 8 26 33" xfId="29491" xr:uid="{8CCBBC32-C9CD-4B9B-8457-0B52A8D7CA19}"/>
    <cellStyle name="Normal 8 26 34" xfId="29492" xr:uid="{E604D1AB-F57D-4B8D-8BDC-B3F20E862236}"/>
    <cellStyle name="Normal 8 26 35" xfId="29493" xr:uid="{4E6285BF-1960-4E52-A415-3F77F5B96292}"/>
    <cellStyle name="Normal 8 26 36" xfId="29494" xr:uid="{4426E33D-AA23-41F7-8315-34E4B99ACF0C}"/>
    <cellStyle name="Normal 8 26 37" xfId="29495" xr:uid="{36EFBDFE-D5DE-4FBE-9D54-164FDD6FF7DC}"/>
    <cellStyle name="Normal 8 26 38" xfId="29496" xr:uid="{5A16E7FD-DA9E-4F7F-8C4E-03E25EBF84DD}"/>
    <cellStyle name="Normal 8 26 39" xfId="29497" xr:uid="{5CB36125-21E4-42D4-9AA8-29AACEF3D7C1}"/>
    <cellStyle name="Normal 8 26 4" xfId="6367" xr:uid="{A70E9FF6-9BBA-4EA5-983D-DC00BAACC723}"/>
    <cellStyle name="Normal 8 26 4 2" xfId="6368" xr:uid="{CE6838BA-52ED-46D6-8158-0E6F94BAFBC4}"/>
    <cellStyle name="Normal 8 26 4 2 2" xfId="29498" xr:uid="{82E4C851-8AB4-4A3E-A360-2FF9FFBCCAA7}"/>
    <cellStyle name="Normal 8 26 4 3" xfId="29499" xr:uid="{69D43CCD-2130-4ADB-A7BA-5420520C6515}"/>
    <cellStyle name="Normal 8 26 40" xfId="29500" xr:uid="{081C8F14-49E8-4CF7-9959-57EBDDEEB4F2}"/>
    <cellStyle name="Normal 8 26 41" xfId="29501" xr:uid="{5102B75E-EC45-4853-9BA5-387E490E0370}"/>
    <cellStyle name="Normal 8 26 5" xfId="6369" xr:uid="{8F9A068E-1161-4640-9D91-75D00EE81CA8}"/>
    <cellStyle name="Normal 8 26 5 2" xfId="6370" xr:uid="{8A390F47-47B5-4AC4-81EC-4B13F5DD2B09}"/>
    <cellStyle name="Normal 8 26 5 2 2" xfId="29502" xr:uid="{4870502E-3B99-461A-B193-2CA86D1BEDF7}"/>
    <cellStyle name="Normal 8 26 5 3" xfId="29503" xr:uid="{4CF41BD7-047B-4028-9BC4-210E7E9F896B}"/>
    <cellStyle name="Normal 8 26 6" xfId="6371" xr:uid="{F14166BC-5B85-441E-8FCE-64EED74EB6D2}"/>
    <cellStyle name="Normal 8 26 6 2" xfId="6372" xr:uid="{197556D9-8171-42D7-B020-D0AE410CFB93}"/>
    <cellStyle name="Normal 8 26 6 2 2" xfId="29504" xr:uid="{025E035F-B589-45F0-B37A-9EF76A2EEAB9}"/>
    <cellStyle name="Normal 8 26 6 3" xfId="29505" xr:uid="{0785A0F1-A3DF-4410-B54F-D5B5B31B3664}"/>
    <cellStyle name="Normal 8 26 7" xfId="6373" xr:uid="{BCA73618-B52A-46A6-83E3-0043CD929CD1}"/>
    <cellStyle name="Normal 8 26 7 2" xfId="6374" xr:uid="{DAA41193-1698-4E95-9830-5716FBD2CD45}"/>
    <cellStyle name="Normal 8 26 7 2 2" xfId="29506" xr:uid="{C09BF8A5-662B-494A-9DD1-75DB3A6CF9FE}"/>
    <cellStyle name="Normal 8 26 7 3" xfId="29507" xr:uid="{F1C8646F-FB9A-41D0-BC37-D5EE7F8C6085}"/>
    <cellStyle name="Normal 8 26 8" xfId="6375" xr:uid="{A530CAF8-5EAE-41F6-A5AF-82063234897E}"/>
    <cellStyle name="Normal 8 26 8 2" xfId="6376" xr:uid="{1C7E406F-A940-4BC6-A700-A228C2562DD8}"/>
    <cellStyle name="Normal 8 26 8 2 2" xfId="29508" xr:uid="{B7D85970-7531-4B87-8067-34FA54D5AC98}"/>
    <cellStyle name="Normal 8 26 8 3" xfId="29509" xr:uid="{4A8BC372-E5EC-4F5F-B491-64A9AF693C2D}"/>
    <cellStyle name="Normal 8 26 9" xfId="6377" xr:uid="{8F1D2FEF-AC56-467F-9816-A39ADB1F8BBA}"/>
    <cellStyle name="Normal 8 26 9 2" xfId="6378" xr:uid="{15077705-7116-4D73-A9D6-11EC026831A7}"/>
    <cellStyle name="Normal 8 26 9 2 2" xfId="29510" xr:uid="{456B4C13-15AD-49F6-BD26-89CC36E21CED}"/>
    <cellStyle name="Normal 8 26 9 3" xfId="29511" xr:uid="{768A423A-C0C7-4DCD-818A-9CDD9E7B32BB}"/>
    <cellStyle name="Normal 8 27" xfId="6379" xr:uid="{31879759-9AAF-43C5-A9E6-B8C22BCFA84D}"/>
    <cellStyle name="Normal 8 27 10" xfId="6380" xr:uid="{A7812018-4AD1-4466-8D9A-5BD11708C242}"/>
    <cellStyle name="Normal 8 27 10 2" xfId="6381" xr:uid="{433DD6A0-0A02-4244-85C8-AEF35655EC95}"/>
    <cellStyle name="Normal 8 27 10 2 2" xfId="29512" xr:uid="{551BB8EC-1955-4C71-AB41-4EE927D9DC29}"/>
    <cellStyle name="Normal 8 27 10 3" xfId="29513" xr:uid="{BBF28EB0-D7E1-4ED0-9682-22514A3AC539}"/>
    <cellStyle name="Normal 8 27 11" xfId="6382" xr:uid="{7772449E-D8EB-462D-B62E-288B72BBC68E}"/>
    <cellStyle name="Normal 8 27 11 2" xfId="6383" xr:uid="{93A76C35-3FFE-49A8-9996-CAC77CE4BF42}"/>
    <cellStyle name="Normal 8 27 11 2 2" xfId="29514" xr:uid="{9E5CE2D0-0A5A-4DAC-8880-1E75EB81D79F}"/>
    <cellStyle name="Normal 8 27 11 3" xfId="29515" xr:uid="{39B2CCE0-6F48-4B93-B21C-C0E67694D86D}"/>
    <cellStyle name="Normal 8 27 12" xfId="29516" xr:uid="{47EDE4A3-BEB0-45FA-8DAD-8D88409CA69C}"/>
    <cellStyle name="Normal 8 27 12 2" xfId="29517" xr:uid="{585BE1B2-C134-4D65-8596-1CED9EB1D272}"/>
    <cellStyle name="Normal 8 27 12 2 2" xfId="29518" xr:uid="{F6214D63-82EE-4503-B27A-A7D0992E5CD7}"/>
    <cellStyle name="Normal 8 27 12 3" xfId="29519" xr:uid="{7D746693-BE16-4DE1-8899-E3F1109E0875}"/>
    <cellStyle name="Normal 8 27 12 4" xfId="29520" xr:uid="{7197AEEE-47F9-4D6B-8D19-1C599543A311}"/>
    <cellStyle name="Normal 8 27 13" xfId="29521" xr:uid="{451E881F-1C0B-48EA-B425-508876597153}"/>
    <cellStyle name="Normal 8 27 13 2" xfId="29522" xr:uid="{2B6CD842-9A14-42D7-B84F-0E234F867DB2}"/>
    <cellStyle name="Normal 8 27 14" xfId="29523" xr:uid="{C8535E28-9766-436D-8141-727B06903B3E}"/>
    <cellStyle name="Normal 8 27 15" xfId="29524" xr:uid="{E1FE2F8A-F7C8-431E-A9A0-1BA3BA8B948B}"/>
    <cellStyle name="Normal 8 27 15 2" xfId="29525" xr:uid="{FDEB022C-0FC7-469F-B041-DC92DFF46BBB}"/>
    <cellStyle name="Normal 8 27 16" xfId="29526" xr:uid="{C34217CD-40AC-462E-B9AF-2082B27FDEBD}"/>
    <cellStyle name="Normal 8 27 17" xfId="29527" xr:uid="{06C7AC58-CCC4-455F-9C8C-2F70485B9D26}"/>
    <cellStyle name="Normal 8 27 18" xfId="29528" xr:uid="{348EFC29-6A12-4D8D-B9B5-F2079D85B11A}"/>
    <cellStyle name="Normal 8 27 19" xfId="29529" xr:uid="{5C8ECA12-8C8D-43D0-8191-603C8654494B}"/>
    <cellStyle name="Normal 8 27 2" xfId="6384" xr:uid="{3AC0A546-0D51-4BE9-9FC2-BCD7AF2A36BF}"/>
    <cellStyle name="Normal 8 27 2 10" xfId="6385" xr:uid="{DB987CF0-53AC-4198-B3BF-B2AED0E6B5FF}"/>
    <cellStyle name="Normal 8 27 2 10 2" xfId="6386" xr:uid="{908C48C1-A9F4-4517-83CE-58456293E5A3}"/>
    <cellStyle name="Normal 8 27 2 10 2 2" xfId="29530" xr:uid="{ED2EB1AF-0DC3-4195-A110-95597E23CAB6}"/>
    <cellStyle name="Normal 8 27 2 10 3" xfId="29531" xr:uid="{01537CD0-BA57-464E-BF96-890AD211301D}"/>
    <cellStyle name="Normal 8 27 2 11" xfId="29532" xr:uid="{AC744C2F-52BF-47EC-974E-FBB234ACF9B6}"/>
    <cellStyle name="Normal 8 27 2 11 2" xfId="29533" xr:uid="{24B6DF9F-7673-4BEC-8418-CD954B81E551}"/>
    <cellStyle name="Normal 8 27 2 11 2 2" xfId="29534" xr:uid="{870781D4-58F1-40AF-A49A-9FA0B174B5EF}"/>
    <cellStyle name="Normal 8 27 2 11 3" xfId="29535" xr:uid="{F715983F-F478-454D-8F18-BF88888F2969}"/>
    <cellStyle name="Normal 8 27 2 11 4" xfId="29536" xr:uid="{BC6AE00B-0CFE-40AA-AB75-0CE3538567FC}"/>
    <cellStyle name="Normal 8 27 2 12" xfId="29537" xr:uid="{1C40CFE8-8871-4CBA-BC4D-60A16EF93067}"/>
    <cellStyle name="Normal 8 27 2 12 2" xfId="29538" xr:uid="{FDAFD855-3001-4CB5-A519-7B0EB9984A90}"/>
    <cellStyle name="Normal 8 27 2 13" xfId="29539" xr:uid="{B97AF916-351B-4C87-B18A-5901D4739F30}"/>
    <cellStyle name="Normal 8 27 2 14" xfId="29540" xr:uid="{2B3584E1-4166-443F-B99F-F61E604BEBA5}"/>
    <cellStyle name="Normal 8 27 2 14 2" xfId="29541" xr:uid="{DBD20331-5F0D-4A7B-AC5C-15DF967D792A}"/>
    <cellStyle name="Normal 8 27 2 15" xfId="29542" xr:uid="{9984E3CA-6428-4A54-8795-2258A312ECE3}"/>
    <cellStyle name="Normal 8 27 2 16" xfId="29543" xr:uid="{BD65E2F0-4E80-4746-B743-4E83D1C06AEC}"/>
    <cellStyle name="Normal 8 27 2 17" xfId="29544" xr:uid="{CD667DAF-D2CD-4E3F-8FE1-DCDA964B1029}"/>
    <cellStyle name="Normal 8 27 2 18" xfId="29545" xr:uid="{D4FD7BEA-FAA5-4A8A-B1DC-6523A9B7C250}"/>
    <cellStyle name="Normal 8 27 2 19" xfId="29546" xr:uid="{AFCACCA2-BF69-4DBD-B9A8-126CA62817C6}"/>
    <cellStyle name="Normal 8 27 2 2" xfId="6387" xr:uid="{C42DB6D8-BAF2-457C-9343-7BF0B212F2E2}"/>
    <cellStyle name="Normal 8 27 2 2 2" xfId="6388" xr:uid="{902E8048-7C4A-4555-AB65-4EA4BAA0825A}"/>
    <cellStyle name="Normal 8 27 2 2 2 2" xfId="29547" xr:uid="{29EA6B0D-C3D3-43C9-800C-1E25A96FC21E}"/>
    <cellStyle name="Normal 8 27 2 2 3" xfId="29548" xr:uid="{A935AA87-7A14-4953-822E-4A3DC9698EAE}"/>
    <cellStyle name="Normal 8 27 2 20" xfId="29549" xr:uid="{39A7C519-DCB2-4E0C-BE62-74BD0AA8CE81}"/>
    <cellStyle name="Normal 8 27 2 21" xfId="29550" xr:uid="{C84ED8D6-F50E-4330-B61B-A8A4E9737449}"/>
    <cellStyle name="Normal 8 27 2 22" xfId="29551" xr:uid="{DC21A43D-C9E3-42B9-A196-1599744CA44C}"/>
    <cellStyle name="Normal 8 27 2 23" xfId="29552" xr:uid="{F52D356D-F325-4043-9AEA-4B56E9D114CE}"/>
    <cellStyle name="Normal 8 27 2 24" xfId="29553" xr:uid="{1272581A-DDDE-435C-9B0F-CC624E56A9D2}"/>
    <cellStyle name="Normal 8 27 2 25" xfId="29554" xr:uid="{67CA7675-C90A-4EF2-A35F-54B01DE1FC72}"/>
    <cellStyle name="Normal 8 27 2 26" xfId="29555" xr:uid="{27DA7776-7E97-41D1-8CD6-462469214619}"/>
    <cellStyle name="Normal 8 27 2 27" xfId="29556" xr:uid="{A8531B76-CAF1-41B3-B666-5FCD985C6588}"/>
    <cellStyle name="Normal 8 27 2 28" xfId="29557" xr:uid="{1926A0A3-FCF8-4968-AD39-8A9E3EB6A75C}"/>
    <cellStyle name="Normal 8 27 2 29" xfId="29558" xr:uid="{A96C756F-2666-40CE-8445-30E44BBBC063}"/>
    <cellStyle name="Normal 8 27 2 3" xfId="6389" xr:uid="{D0E20D09-E34E-40A2-B97E-8D380B186B0E}"/>
    <cellStyle name="Normal 8 27 2 3 2" xfId="6390" xr:uid="{CEA004B1-80ED-4C71-8146-48565BE8326A}"/>
    <cellStyle name="Normal 8 27 2 3 2 2" xfId="29559" xr:uid="{968950C3-3C1E-4118-8750-95D078C58F83}"/>
    <cellStyle name="Normal 8 27 2 3 3" xfId="29560" xr:uid="{39DD09C8-207E-4041-B67A-3EF6B8296DBB}"/>
    <cellStyle name="Normal 8 27 2 30" xfId="29561" xr:uid="{8D672E9E-B603-425D-ABE1-5459B016B24B}"/>
    <cellStyle name="Normal 8 27 2 31" xfId="29562" xr:uid="{D8FBC85B-D351-4C78-9621-0EF623E2AAE3}"/>
    <cellStyle name="Normal 8 27 2 32" xfId="29563" xr:uid="{CF6DB018-92BE-48DC-8794-6455D1268BF9}"/>
    <cellStyle name="Normal 8 27 2 33" xfId="29564" xr:uid="{1D64FF92-403B-4F05-86A0-64BEC7CA1501}"/>
    <cellStyle name="Normal 8 27 2 34" xfId="29565" xr:uid="{B538EFA9-8E18-4F26-AC56-18FDE0B70206}"/>
    <cellStyle name="Normal 8 27 2 35" xfId="29566" xr:uid="{E0750424-B8FF-473F-A875-03386F5F13EF}"/>
    <cellStyle name="Normal 8 27 2 36" xfId="29567" xr:uid="{778D2550-312C-47A9-8884-03E14D21D9E3}"/>
    <cellStyle name="Normal 8 27 2 37" xfId="29568" xr:uid="{03140866-44DA-488D-8DA1-5461DEE2DCD8}"/>
    <cellStyle name="Normal 8 27 2 38" xfId="29569" xr:uid="{3D6278BA-ED86-49F0-A243-FEE6BDF72CF3}"/>
    <cellStyle name="Normal 8 27 2 39" xfId="29570" xr:uid="{490360B6-F0AA-450E-913D-E0BFD7006440}"/>
    <cellStyle name="Normal 8 27 2 4" xfId="6391" xr:uid="{D2BAFF6E-AB67-4A3F-969F-FC8C12362B47}"/>
    <cellStyle name="Normal 8 27 2 4 2" xfId="6392" xr:uid="{1B671377-17B4-4279-A3B3-48CD04D2B869}"/>
    <cellStyle name="Normal 8 27 2 4 2 2" xfId="29571" xr:uid="{C7498DD3-D61B-4019-B6CC-4BEAC3B2A4BF}"/>
    <cellStyle name="Normal 8 27 2 4 3" xfId="29572" xr:uid="{6A6A48E8-E5BE-41AB-BBED-A73E20DCC729}"/>
    <cellStyle name="Normal 8 27 2 40" xfId="29573" xr:uid="{32817D04-EF6C-46DA-AF2C-3A19493F6F05}"/>
    <cellStyle name="Normal 8 27 2 5" xfId="6393" xr:uid="{E7A2F5F7-92E3-414D-818F-E3A77718D01F}"/>
    <cellStyle name="Normal 8 27 2 5 2" xfId="6394" xr:uid="{213F1148-D808-4BCF-B95F-776748B51735}"/>
    <cellStyle name="Normal 8 27 2 5 2 2" xfId="29574" xr:uid="{2BC27E9C-F7EF-44C0-AE5C-7A6C0F438833}"/>
    <cellStyle name="Normal 8 27 2 5 3" xfId="29575" xr:uid="{BA1C06C0-D1A3-43A6-A48F-A70FB82565F2}"/>
    <cellStyle name="Normal 8 27 2 6" xfId="6395" xr:uid="{E309A840-8756-463C-8D9B-765C217BBFCF}"/>
    <cellStyle name="Normal 8 27 2 6 2" xfId="6396" xr:uid="{8F119B6C-D402-404A-85C4-A991F048FF00}"/>
    <cellStyle name="Normal 8 27 2 6 2 2" xfId="29576" xr:uid="{43BB2C71-4998-417E-9166-BEBCA4BB1CBB}"/>
    <cellStyle name="Normal 8 27 2 6 3" xfId="29577" xr:uid="{85D58DBD-4C19-419B-BF90-D6E268334B8E}"/>
    <cellStyle name="Normal 8 27 2 7" xfId="6397" xr:uid="{17FD0187-5026-4AF0-A47B-62BD2D0151AB}"/>
    <cellStyle name="Normal 8 27 2 7 2" xfId="6398" xr:uid="{82763205-2866-4C10-839D-2708F8949245}"/>
    <cellStyle name="Normal 8 27 2 7 2 2" xfId="29578" xr:uid="{A8882774-D9C1-444F-BE8F-0D08A88D2896}"/>
    <cellStyle name="Normal 8 27 2 7 3" xfId="29579" xr:uid="{7307E892-7775-45A8-9BF5-D572D970F0E5}"/>
    <cellStyle name="Normal 8 27 2 8" xfId="6399" xr:uid="{4EA090A9-114A-4861-A718-89AEEE5BEC63}"/>
    <cellStyle name="Normal 8 27 2 8 2" xfId="6400" xr:uid="{55535321-2762-400C-B221-F3AA8AC3500B}"/>
    <cellStyle name="Normal 8 27 2 8 2 2" xfId="29580" xr:uid="{70F72DE9-2351-4331-9507-BD3434AF5A8C}"/>
    <cellStyle name="Normal 8 27 2 8 3" xfId="29581" xr:uid="{F1E8A35E-4DF2-43F5-A5F2-3F73CBD743D6}"/>
    <cellStyle name="Normal 8 27 2 9" xfId="6401" xr:uid="{3B101B0C-E47F-4599-A644-C02B84FA4951}"/>
    <cellStyle name="Normal 8 27 2 9 2" xfId="6402" xr:uid="{5BD6E7E7-33E7-4852-BA2A-A025D4ADC995}"/>
    <cellStyle name="Normal 8 27 2 9 2 2" xfId="29582" xr:uid="{BCBF952E-F2FF-4E80-860D-3979DE86FD97}"/>
    <cellStyle name="Normal 8 27 2 9 3" xfId="29583" xr:uid="{996A07C8-02A5-4D6F-8C99-667E51884E0C}"/>
    <cellStyle name="Normal 8 27 20" xfId="29584" xr:uid="{5327B5AB-59D8-49E5-BF23-8CA5F01B0090}"/>
    <cellStyle name="Normal 8 27 21" xfId="29585" xr:uid="{8A096633-221D-4954-9F94-5D4C8A7D1EB0}"/>
    <cellStyle name="Normal 8 27 22" xfId="29586" xr:uid="{8D064D21-8C8B-4049-827F-A6A46F0ED6FF}"/>
    <cellStyle name="Normal 8 27 23" xfId="29587" xr:uid="{C1AC71BA-8A14-4DB9-A04C-7FD502779E12}"/>
    <cellStyle name="Normal 8 27 24" xfId="29588" xr:uid="{3B469881-883E-4DBB-AB31-05DFD048CD7C}"/>
    <cellStyle name="Normal 8 27 25" xfId="29589" xr:uid="{EBCF31F1-96BF-450E-8251-F281A6209068}"/>
    <cellStyle name="Normal 8 27 26" xfId="29590" xr:uid="{1DA17C95-6A60-4AF3-B418-681947BCEF21}"/>
    <cellStyle name="Normal 8 27 27" xfId="29591" xr:uid="{4440EF2D-3FEE-4CA8-A551-A37FD625ACDB}"/>
    <cellStyle name="Normal 8 27 28" xfId="29592" xr:uid="{7858BAB1-8E57-4FA7-94EF-982A0D0844E6}"/>
    <cellStyle name="Normal 8 27 29" xfId="29593" xr:uid="{3B749EF2-8B37-41DC-A278-3F573742A07D}"/>
    <cellStyle name="Normal 8 27 3" xfId="6403" xr:uid="{C89CFC2A-2DEF-45E4-9A66-E19D5486C254}"/>
    <cellStyle name="Normal 8 27 3 2" xfId="6404" xr:uid="{0D5BD85C-117E-417E-AD52-54B78F780C3B}"/>
    <cellStyle name="Normal 8 27 3 2 2" xfId="29594" xr:uid="{58CC1A44-3C0E-44C4-B535-5C8054570DE3}"/>
    <cellStyle name="Normal 8 27 3 3" xfId="29595" xr:uid="{5812F369-02CC-44AE-8D02-FE3DF1D02365}"/>
    <cellStyle name="Normal 8 27 30" xfId="29596" xr:uid="{7BCAD179-FCA2-49F1-BA65-85D15B1B392E}"/>
    <cellStyle name="Normal 8 27 31" xfId="29597" xr:uid="{2CB1D1A6-1BDE-43BF-A182-6A718B3643C0}"/>
    <cellStyle name="Normal 8 27 32" xfId="29598" xr:uid="{28256CF4-1BA7-4526-99D4-6826A634C63E}"/>
    <cellStyle name="Normal 8 27 33" xfId="29599" xr:uid="{00C57EAC-E5D0-4E83-B12D-D2E3E93214A1}"/>
    <cellStyle name="Normal 8 27 34" xfId="29600" xr:uid="{16777007-4D12-4F7D-8CDE-7C5CD1102F2E}"/>
    <cellStyle name="Normal 8 27 35" xfId="29601" xr:uid="{FC855D05-58B4-4724-A6EF-97217E4E6F5F}"/>
    <cellStyle name="Normal 8 27 36" xfId="29602" xr:uid="{76370C87-DC92-4528-9DAF-832BD939CE67}"/>
    <cellStyle name="Normal 8 27 37" xfId="29603" xr:uid="{043144AA-B412-45BE-8734-FFA33A7F4B80}"/>
    <cellStyle name="Normal 8 27 38" xfId="29604" xr:uid="{A647D2FC-CB3B-401B-9F0D-33172B9A4D46}"/>
    <cellStyle name="Normal 8 27 39" xfId="29605" xr:uid="{45AFF30F-938F-4291-B3F3-B3944EC4E69A}"/>
    <cellStyle name="Normal 8 27 4" xfId="6405" xr:uid="{81A6EB37-D2A2-43FF-9D84-E81D53B31E84}"/>
    <cellStyle name="Normal 8 27 4 2" xfId="6406" xr:uid="{95409FAB-4116-4AD2-B5EB-C719429B605E}"/>
    <cellStyle name="Normal 8 27 4 2 2" xfId="29606" xr:uid="{FCFD9B0D-B6CA-49E1-B12F-2134F9E83078}"/>
    <cellStyle name="Normal 8 27 4 3" xfId="29607" xr:uid="{875E681A-9E77-4078-9FCB-E413C961FF6B}"/>
    <cellStyle name="Normal 8 27 40" xfId="29608" xr:uid="{E342FA98-6A90-48F3-B785-A4005C9326B7}"/>
    <cellStyle name="Normal 8 27 41" xfId="29609" xr:uid="{0155DFF1-C2DA-4BA6-86F6-0EF2B9942ED7}"/>
    <cellStyle name="Normal 8 27 5" xfId="6407" xr:uid="{FF6F433A-2447-4A9B-BE49-E4B0D107D82A}"/>
    <cellStyle name="Normal 8 27 5 2" xfId="6408" xr:uid="{AC53691B-2553-4304-A9E9-66CB6A641968}"/>
    <cellStyle name="Normal 8 27 5 2 2" xfId="29610" xr:uid="{9E60CA05-C171-44CE-9B41-593A67A9C710}"/>
    <cellStyle name="Normal 8 27 5 3" xfId="29611" xr:uid="{50C19256-0105-4508-B4D2-868E85FDF999}"/>
    <cellStyle name="Normal 8 27 6" xfId="6409" xr:uid="{E991EBE7-1520-4976-87FF-7130AB2E2F2B}"/>
    <cellStyle name="Normal 8 27 6 2" xfId="6410" xr:uid="{77415830-6D58-40F6-B109-E738798EB2E5}"/>
    <cellStyle name="Normal 8 27 6 2 2" xfId="29612" xr:uid="{5F7780D6-8EF9-4A28-9E0C-48A7727FC46C}"/>
    <cellStyle name="Normal 8 27 6 3" xfId="29613" xr:uid="{B7F8F381-5EF0-44EA-92EF-7A8B4A7AFD0B}"/>
    <cellStyle name="Normal 8 27 7" xfId="6411" xr:uid="{7D0C0DA9-4E70-4012-95F6-2D2049444761}"/>
    <cellStyle name="Normal 8 27 7 2" xfId="6412" xr:uid="{C8BA7B96-5843-42E4-8D61-F30B8B40C236}"/>
    <cellStyle name="Normal 8 27 7 2 2" xfId="29614" xr:uid="{8A8B0028-53F1-4F65-AAD4-D66AC0A2E88E}"/>
    <cellStyle name="Normal 8 27 7 3" xfId="29615" xr:uid="{966E0A26-13B8-4660-9E51-21D613F3083A}"/>
    <cellStyle name="Normal 8 27 8" xfId="6413" xr:uid="{850B8379-EACE-4DCE-9599-A32E3D107F21}"/>
    <cellStyle name="Normal 8 27 8 2" xfId="6414" xr:uid="{B2EF45FE-78F0-45C0-9DDE-828A276F6DD0}"/>
    <cellStyle name="Normal 8 27 8 2 2" xfId="29616" xr:uid="{118A3F10-289E-498B-B613-A61AA2304081}"/>
    <cellStyle name="Normal 8 27 8 3" xfId="29617" xr:uid="{9438E96F-A25E-4057-A765-4DA36B4ADFA5}"/>
    <cellStyle name="Normal 8 27 9" xfId="6415" xr:uid="{9DC9953B-566E-42C3-95DB-18556420E26D}"/>
    <cellStyle name="Normal 8 27 9 2" xfId="6416" xr:uid="{DB079C43-0A27-4A46-B6E9-357ADD1A7B4F}"/>
    <cellStyle name="Normal 8 27 9 2 2" xfId="29618" xr:uid="{EE4DB82D-613A-44A6-B0DB-4F8634724448}"/>
    <cellStyle name="Normal 8 27 9 3" xfId="29619" xr:uid="{DD68AA63-2B8C-4733-A424-4702E95C55FF}"/>
    <cellStyle name="Normal 8 28" xfId="6417" xr:uid="{C62958A7-4798-4035-8BA0-DCB311BEB4E4}"/>
    <cellStyle name="Normal 8 28 10" xfId="6418" xr:uid="{8536D0C9-6441-4F38-B49E-C83990A3CB8F}"/>
    <cellStyle name="Normal 8 28 10 2" xfId="6419" xr:uid="{E0E919FE-A0C9-4236-9996-0DF24C0A8BF5}"/>
    <cellStyle name="Normal 8 28 10 2 2" xfId="29620" xr:uid="{BC336FC6-39BD-4B4B-875F-342FBFCDDADB}"/>
    <cellStyle name="Normal 8 28 10 3" xfId="29621" xr:uid="{A20511FC-4C73-4B2B-A392-F9A61FB5A9A9}"/>
    <cellStyle name="Normal 8 28 11" xfId="29622" xr:uid="{BEF4448D-CC16-4EC8-99BF-1E1E5448A3A5}"/>
    <cellStyle name="Normal 8 28 11 2" xfId="29623" xr:uid="{F682EFE3-3B64-4301-BD25-C39CFCF81612}"/>
    <cellStyle name="Normal 8 28 11 2 2" xfId="29624" xr:uid="{9E9227B8-CC66-45F2-AA45-129B39A9AC6C}"/>
    <cellStyle name="Normal 8 28 11 3" xfId="29625" xr:uid="{3293FD3D-0F24-46D0-B9FB-DAA6BD9BA99B}"/>
    <cellStyle name="Normal 8 28 11 4" xfId="29626" xr:uid="{E651E3FA-0B48-471B-8F59-AA876E4E6A56}"/>
    <cellStyle name="Normal 8 28 12" xfId="29627" xr:uid="{ABF0A658-94A1-446F-A624-A74365E3ACC3}"/>
    <cellStyle name="Normal 8 28 12 2" xfId="29628" xr:uid="{6343C1EE-A72E-40DB-9692-07930D3601D5}"/>
    <cellStyle name="Normal 8 28 13" xfId="29629" xr:uid="{5BC53CF2-6562-4DFC-A40E-DCD2BA1397A9}"/>
    <cellStyle name="Normal 8 28 14" xfId="29630" xr:uid="{159906B2-D301-4179-8A7B-C6B7AD64DC79}"/>
    <cellStyle name="Normal 8 28 14 2" xfId="29631" xr:uid="{37B33CA3-BDDD-41F4-8FF2-E59AB1A57D65}"/>
    <cellStyle name="Normal 8 28 15" xfId="29632" xr:uid="{5DC27A62-D9C1-4EB0-9C6E-FF3434AEA186}"/>
    <cellStyle name="Normal 8 28 16" xfId="29633" xr:uid="{05775178-02F4-4824-97E7-68D6E3CD50AB}"/>
    <cellStyle name="Normal 8 28 17" xfId="29634" xr:uid="{C99352F3-2ABC-4BCB-90CD-7CD0564CD51F}"/>
    <cellStyle name="Normal 8 28 18" xfId="29635" xr:uid="{8A0691B5-268D-4874-863B-25BC5BF6FFDA}"/>
    <cellStyle name="Normal 8 28 19" xfId="29636" xr:uid="{71334BC5-E3DF-478A-83E9-B22126EDFC26}"/>
    <cellStyle name="Normal 8 28 2" xfId="6420" xr:uid="{FA0213F8-A5F1-4E72-A120-FFCAB8DC9C7F}"/>
    <cellStyle name="Normal 8 28 2 2" xfId="6421" xr:uid="{889E38B2-6FBA-4804-9432-11C372A0B5BF}"/>
    <cellStyle name="Normal 8 28 2 2 2" xfId="29637" xr:uid="{EC81CC46-0F20-4739-808F-38500AD6F5C3}"/>
    <cellStyle name="Normal 8 28 2 3" xfId="29638" xr:uid="{3D370CCA-C6C1-487F-A498-524B8447BFBD}"/>
    <cellStyle name="Normal 8 28 20" xfId="29639" xr:uid="{359D8F6A-7404-4302-9FAB-0D4212719795}"/>
    <cellStyle name="Normal 8 28 21" xfId="29640" xr:uid="{3E39FAF5-6AAB-4C0F-A943-42668C5EF55E}"/>
    <cellStyle name="Normal 8 28 22" xfId="29641" xr:uid="{D6CC329B-97F3-4555-9475-7D1B410C0743}"/>
    <cellStyle name="Normal 8 28 23" xfId="29642" xr:uid="{2B232CF9-E4C2-4866-BE52-1EA4B21FF112}"/>
    <cellStyle name="Normal 8 28 24" xfId="29643" xr:uid="{1EDABB82-4F50-4F28-AFE6-B23EFD87799D}"/>
    <cellStyle name="Normal 8 28 25" xfId="29644" xr:uid="{738AC4D8-B38B-454D-A604-DB3B94491FD0}"/>
    <cellStyle name="Normal 8 28 26" xfId="29645" xr:uid="{60C6A1C5-466B-404C-B44D-AD01E6194111}"/>
    <cellStyle name="Normal 8 28 27" xfId="29646" xr:uid="{9D57EAE4-2E0D-478A-AAC7-59D3D1F3370B}"/>
    <cellStyle name="Normal 8 28 28" xfId="29647" xr:uid="{48E25EDF-CA32-4FBD-8D1C-F3674911A49B}"/>
    <cellStyle name="Normal 8 28 29" xfId="29648" xr:uid="{A7CEA3EF-8CB9-4CC3-9954-D827FC2D9BEA}"/>
    <cellStyle name="Normal 8 28 3" xfId="6422" xr:uid="{78973518-EA38-4B62-BA98-831C56E912C9}"/>
    <cellStyle name="Normal 8 28 3 2" xfId="6423" xr:uid="{F135C7D2-891B-4CA7-A797-2BB709D32753}"/>
    <cellStyle name="Normal 8 28 3 2 2" xfId="29649" xr:uid="{2C124EE6-C6AD-4037-9BF4-31021A811059}"/>
    <cellStyle name="Normal 8 28 3 3" xfId="29650" xr:uid="{148A1835-A122-42F7-B965-0F7AF488910B}"/>
    <cellStyle name="Normal 8 28 30" xfId="29651" xr:uid="{5DF3FC89-98F2-4C0D-91DC-EBC75F9ADAF2}"/>
    <cellStyle name="Normal 8 28 31" xfId="29652" xr:uid="{165D2A86-7C05-4739-89EF-4D8B9C6D6667}"/>
    <cellStyle name="Normal 8 28 32" xfId="29653" xr:uid="{9DA90A94-81AF-409C-BCB0-085E71580195}"/>
    <cellStyle name="Normal 8 28 33" xfId="29654" xr:uid="{BB856BA3-0844-4E36-8A23-84D0BD5052AF}"/>
    <cellStyle name="Normal 8 28 34" xfId="29655" xr:uid="{0106B902-5669-4325-BD3F-50EB04A6DA6F}"/>
    <cellStyle name="Normal 8 28 35" xfId="29656" xr:uid="{600CC13D-9DB5-4BE3-85B4-53BC926AD44E}"/>
    <cellStyle name="Normal 8 28 36" xfId="29657" xr:uid="{6AFC2E24-FBDA-4D4D-9037-92F9C942A533}"/>
    <cellStyle name="Normal 8 28 37" xfId="29658" xr:uid="{6565DA92-829E-46E1-AF36-955B05048D50}"/>
    <cellStyle name="Normal 8 28 38" xfId="29659" xr:uid="{8FF81556-BF80-4A0E-ADF9-DF93B26043B2}"/>
    <cellStyle name="Normal 8 28 39" xfId="29660" xr:uid="{2F1BA669-72E8-4D27-AB5E-13EE8C3A0692}"/>
    <cellStyle name="Normal 8 28 4" xfId="6424" xr:uid="{B887C603-525F-4736-A1EC-8401128313DE}"/>
    <cellStyle name="Normal 8 28 4 2" xfId="6425" xr:uid="{D3C47049-13F7-4805-BE52-EC55A9BB1800}"/>
    <cellStyle name="Normal 8 28 4 2 2" xfId="29661" xr:uid="{DB2AA298-6B26-4216-A319-8A57CA3EEE21}"/>
    <cellStyle name="Normal 8 28 4 3" xfId="29662" xr:uid="{57DEBC24-24C5-4248-9D48-5C61334D683E}"/>
    <cellStyle name="Normal 8 28 40" xfId="29663" xr:uid="{686FF551-729C-45B2-9548-0BA84C723428}"/>
    <cellStyle name="Normal 8 28 5" xfId="6426" xr:uid="{E37D3103-6A1E-4ADB-A034-7F9E6B63162E}"/>
    <cellStyle name="Normal 8 28 5 2" xfId="6427" xr:uid="{0F4EC0B8-C63F-4FFC-BEC9-CB30839A4867}"/>
    <cellStyle name="Normal 8 28 5 2 2" xfId="29664" xr:uid="{52A707B2-DBB5-41F0-A705-AD1A4BC01C5C}"/>
    <cellStyle name="Normal 8 28 5 3" xfId="29665" xr:uid="{D0D62BAA-8CCB-4EED-BEFE-33C4463DF98C}"/>
    <cellStyle name="Normal 8 28 6" xfId="6428" xr:uid="{0C779421-E7D1-429E-94DA-BD50389010F2}"/>
    <cellStyle name="Normal 8 28 6 2" xfId="6429" xr:uid="{C0CEBFA1-0A19-4C0F-8468-77D0807F77C2}"/>
    <cellStyle name="Normal 8 28 6 2 2" xfId="29666" xr:uid="{0A24592F-08C4-4CE9-A396-49922A236427}"/>
    <cellStyle name="Normal 8 28 6 3" xfId="29667" xr:uid="{A3E34816-34B3-483B-82DE-C0DE12E2582B}"/>
    <cellStyle name="Normal 8 28 7" xfId="6430" xr:uid="{75727D36-E9F7-4CAD-8096-0F95ABDE7E09}"/>
    <cellStyle name="Normal 8 28 7 2" xfId="6431" xr:uid="{04307F64-6C0A-462C-A8D2-9F1E5398868E}"/>
    <cellStyle name="Normal 8 28 7 2 2" xfId="29668" xr:uid="{62F5F63D-9930-4D11-B411-8C2BD5732CD3}"/>
    <cellStyle name="Normal 8 28 7 3" xfId="29669" xr:uid="{5A44E1E0-4BA8-4D45-B5F7-21C37D51901A}"/>
    <cellStyle name="Normal 8 28 8" xfId="6432" xr:uid="{63C2C42D-CFAB-4D13-9B75-488971A427A3}"/>
    <cellStyle name="Normal 8 28 8 2" xfId="6433" xr:uid="{99307E10-E5C6-48A2-996B-8E833F657DB2}"/>
    <cellStyle name="Normal 8 28 8 2 2" xfId="29670" xr:uid="{1E1F673B-D715-4461-B5A1-A18EF62E1264}"/>
    <cellStyle name="Normal 8 28 8 3" xfId="29671" xr:uid="{87EE42AC-7F65-4137-87BE-261A1AAB4772}"/>
    <cellStyle name="Normal 8 28 9" xfId="6434" xr:uid="{DC394FAA-C697-420E-ACFD-638D62015555}"/>
    <cellStyle name="Normal 8 28 9 2" xfId="6435" xr:uid="{2A36E183-D914-4A43-AF6A-C9C79D884D7F}"/>
    <cellStyle name="Normal 8 28 9 2 2" xfId="29672" xr:uid="{D56707E1-4EFB-4C63-AA83-05743A4D0EBF}"/>
    <cellStyle name="Normal 8 28 9 3" xfId="29673" xr:uid="{80CF50B3-D7F6-4131-8B1C-BB96C56156CA}"/>
    <cellStyle name="Normal 8 29" xfId="6436" xr:uid="{6A48190D-5776-43DE-B81E-3A544EF8374B}"/>
    <cellStyle name="Normal 8 29 10" xfId="6437" xr:uid="{CEECCA97-E492-4B12-8BAB-7DB46A65B068}"/>
    <cellStyle name="Normal 8 29 10 2" xfId="6438" xr:uid="{7E30F05C-23EF-42BA-ABD5-3DF81D749D00}"/>
    <cellStyle name="Normal 8 29 10 2 2" xfId="29674" xr:uid="{820E5C92-3D7E-4272-8663-B2BBB2EFCD24}"/>
    <cellStyle name="Normal 8 29 10 3" xfId="29675" xr:uid="{C0C93D7E-35F0-4EEC-A59D-76C43C2CF94E}"/>
    <cellStyle name="Normal 8 29 11" xfId="29676" xr:uid="{B26DCA7D-9E59-4F45-B9AC-B28161EBD68D}"/>
    <cellStyle name="Normal 8 29 11 2" xfId="29677" xr:uid="{74A4B6F4-8437-47A9-9CE8-8A712458D3B9}"/>
    <cellStyle name="Normal 8 29 11 2 2" xfId="29678" xr:uid="{5464F16E-64D3-494C-B796-AD512925C4AE}"/>
    <cellStyle name="Normal 8 29 11 3" xfId="29679" xr:uid="{47374306-1D86-4E13-BDF8-0E153830CB47}"/>
    <cellStyle name="Normal 8 29 11 4" xfId="29680" xr:uid="{11A2B05F-4432-4667-BE04-50ED4D5A64D8}"/>
    <cellStyle name="Normal 8 29 12" xfId="29681" xr:uid="{75610C85-6E33-453E-A809-4B6753C4DA9C}"/>
    <cellStyle name="Normal 8 29 12 2" xfId="29682" xr:uid="{92538660-B574-43B7-8BD7-09671BECE9AF}"/>
    <cellStyle name="Normal 8 29 13" xfId="29683" xr:uid="{9BCE84F0-B38C-428B-8F96-C7C0B6EA053D}"/>
    <cellStyle name="Normal 8 29 14" xfId="29684" xr:uid="{128FC416-97D5-4CA7-876A-B076FA419C21}"/>
    <cellStyle name="Normal 8 29 14 2" xfId="29685" xr:uid="{42CDB4A3-4AF2-44FA-985D-6358433C1F87}"/>
    <cellStyle name="Normal 8 29 15" xfId="29686" xr:uid="{00C38EC6-9660-42EB-A76C-4B1D84C785AF}"/>
    <cellStyle name="Normal 8 29 16" xfId="29687" xr:uid="{EEFC60E8-80AC-4633-8EBE-2E2390BB2B80}"/>
    <cellStyle name="Normal 8 29 17" xfId="29688" xr:uid="{6E4C0B4C-5E62-4C4E-87B8-B2FBF2B9D0CE}"/>
    <cellStyle name="Normal 8 29 18" xfId="29689" xr:uid="{6B276D8A-F02E-4A61-922B-D84A49E27C45}"/>
    <cellStyle name="Normal 8 29 19" xfId="29690" xr:uid="{1BD6636C-4668-4F6E-94D6-E3EA68E60007}"/>
    <cellStyle name="Normal 8 29 2" xfId="6439" xr:uid="{F9BAD78F-91FE-4950-9786-234C17BF7327}"/>
    <cellStyle name="Normal 8 29 2 2" xfId="6440" xr:uid="{12AB5D19-F6F2-4EC7-BDAF-E7F9412845DF}"/>
    <cellStyle name="Normal 8 29 2 2 2" xfId="29691" xr:uid="{FA74D9EF-2C52-47A6-8899-9FB431B192BC}"/>
    <cellStyle name="Normal 8 29 2 3" xfId="29692" xr:uid="{FD3F86F4-E79E-4183-B02F-9D40FAAAB625}"/>
    <cellStyle name="Normal 8 29 20" xfId="29693" xr:uid="{2BB45011-AF94-4733-8677-FDE390D97D5F}"/>
    <cellStyle name="Normal 8 29 21" xfId="29694" xr:uid="{76FC8F4D-3033-4F5F-A888-B49002322B15}"/>
    <cellStyle name="Normal 8 29 22" xfId="29695" xr:uid="{46056E3A-DCC9-4C8E-AB79-DF69AB599943}"/>
    <cellStyle name="Normal 8 29 23" xfId="29696" xr:uid="{666129D1-E7F6-4FB4-8A99-EC12B65B59E9}"/>
    <cellStyle name="Normal 8 29 24" xfId="29697" xr:uid="{4829890A-5AAE-44BB-B668-6F017A955634}"/>
    <cellStyle name="Normal 8 29 25" xfId="29698" xr:uid="{2E6E07F0-6DF7-4328-8B3E-50B2E3435B60}"/>
    <cellStyle name="Normal 8 29 26" xfId="29699" xr:uid="{ADCD3ADC-008D-4B77-8259-A7D19492549E}"/>
    <cellStyle name="Normal 8 29 27" xfId="29700" xr:uid="{68C68B75-BF8F-4990-A0B2-70129C68F224}"/>
    <cellStyle name="Normal 8 29 28" xfId="29701" xr:uid="{C5ECED29-3861-4E84-BE95-301C783497CD}"/>
    <cellStyle name="Normal 8 29 29" xfId="29702" xr:uid="{368354F3-82B6-4ACE-83FA-EB452E8B8FD2}"/>
    <cellStyle name="Normal 8 29 3" xfId="6441" xr:uid="{666E25AE-CF12-46FC-8CF4-45D30D86983B}"/>
    <cellStyle name="Normal 8 29 3 2" xfId="6442" xr:uid="{995FDB09-EEEB-4E84-AF52-33EE5C89EA50}"/>
    <cellStyle name="Normal 8 29 3 2 2" xfId="29703" xr:uid="{7E4C053D-1D65-493B-88DD-7E7499E94B65}"/>
    <cellStyle name="Normal 8 29 3 3" xfId="29704" xr:uid="{C1050CC8-8148-4B63-AEDC-348012A9B167}"/>
    <cellStyle name="Normal 8 29 30" xfId="29705" xr:uid="{C0E49568-6C19-4F8A-BB7C-8F7604EB648B}"/>
    <cellStyle name="Normal 8 29 31" xfId="29706" xr:uid="{393A6136-9E9B-481F-958E-1A13A816E308}"/>
    <cellStyle name="Normal 8 29 32" xfId="29707" xr:uid="{268A40A2-F164-462D-8309-3E1CF35704F4}"/>
    <cellStyle name="Normal 8 29 33" xfId="29708" xr:uid="{056714FD-DE1A-4FC3-9E02-D7614E18969B}"/>
    <cellStyle name="Normal 8 29 34" xfId="29709" xr:uid="{C1FCF9AB-619D-4BC8-8C1C-FCB73CA95FA8}"/>
    <cellStyle name="Normal 8 29 35" xfId="29710" xr:uid="{1070D8E6-F304-4F98-8EE0-2E794518BB65}"/>
    <cellStyle name="Normal 8 29 36" xfId="29711" xr:uid="{5899A7E3-37EA-4907-B9FB-7DCAB1B7D380}"/>
    <cellStyle name="Normal 8 29 37" xfId="29712" xr:uid="{6DB07E1A-37DC-4D3E-A7A9-A13E75A043EE}"/>
    <cellStyle name="Normal 8 29 38" xfId="29713" xr:uid="{399C553B-F2DF-48E0-A5F4-682FDEE4D484}"/>
    <cellStyle name="Normal 8 29 39" xfId="29714" xr:uid="{D2C2874D-7236-427F-8CF0-9AF3974130EB}"/>
    <cellStyle name="Normal 8 29 4" xfId="6443" xr:uid="{97D37BA1-8F93-4DC6-B812-6891D277C93F}"/>
    <cellStyle name="Normal 8 29 4 2" xfId="6444" xr:uid="{E30946F8-E530-48C4-B623-F79E06C6E98B}"/>
    <cellStyle name="Normal 8 29 4 2 2" xfId="29715" xr:uid="{BC9329D5-9F60-446D-872C-66F70DC3BAB8}"/>
    <cellStyle name="Normal 8 29 4 3" xfId="29716" xr:uid="{5211EA86-C058-4AE7-83DC-0562A51DC30D}"/>
    <cellStyle name="Normal 8 29 40" xfId="29717" xr:uid="{91D2EB2E-150C-40AA-92B4-2CA45638BEE2}"/>
    <cellStyle name="Normal 8 29 5" xfId="6445" xr:uid="{C5302ADF-2B21-4BC4-B4E7-DAF8E9205C28}"/>
    <cellStyle name="Normal 8 29 5 2" xfId="6446" xr:uid="{863253BF-0081-43CB-9E94-438798859D26}"/>
    <cellStyle name="Normal 8 29 5 2 2" xfId="29718" xr:uid="{B1AC4BB2-AEE2-4B35-8D1C-F1FA1FD4AB3F}"/>
    <cellStyle name="Normal 8 29 5 3" xfId="29719" xr:uid="{EED1C06C-D33F-40F5-9274-C7F5D4239A74}"/>
    <cellStyle name="Normal 8 29 6" xfId="6447" xr:uid="{D257F02E-1846-4F87-AAEF-2361EDDA0770}"/>
    <cellStyle name="Normal 8 29 6 2" xfId="6448" xr:uid="{D55C96CC-2F35-4BAF-8733-00D4C0B1E85E}"/>
    <cellStyle name="Normal 8 29 6 2 2" xfId="29720" xr:uid="{040CDB61-894F-4722-903B-DF2D1423CD95}"/>
    <cellStyle name="Normal 8 29 6 3" xfId="29721" xr:uid="{AC07A60F-2397-4296-BAAD-490442A79807}"/>
    <cellStyle name="Normal 8 29 7" xfId="6449" xr:uid="{9FF800F8-858D-4BE2-A36B-FC520A51C0E6}"/>
    <cellStyle name="Normal 8 29 7 2" xfId="6450" xr:uid="{6138A8AF-7C8B-4E82-9C40-7A0B95C8401E}"/>
    <cellStyle name="Normal 8 29 7 2 2" xfId="29722" xr:uid="{6399F0CF-E6AC-474F-85D1-1BE0C8082129}"/>
    <cellStyle name="Normal 8 29 7 3" xfId="29723" xr:uid="{7BA343C8-67BD-4BDB-920E-52CD434E3BE5}"/>
    <cellStyle name="Normal 8 29 8" xfId="6451" xr:uid="{BA29E75A-2397-48B5-9E6B-CA2EB49B259C}"/>
    <cellStyle name="Normal 8 29 8 2" xfId="6452" xr:uid="{166E9B04-3BD7-44D3-86E0-51003B208F57}"/>
    <cellStyle name="Normal 8 29 8 2 2" xfId="29724" xr:uid="{997A0CD8-A855-4FBA-8FB9-8F93ED1993A2}"/>
    <cellStyle name="Normal 8 29 8 3" xfId="29725" xr:uid="{86B968C1-1221-4C42-9523-A7CAC2DFBD5F}"/>
    <cellStyle name="Normal 8 29 9" xfId="6453" xr:uid="{264C61E4-5E1B-4441-9465-1A9465D20C25}"/>
    <cellStyle name="Normal 8 29 9 2" xfId="6454" xr:uid="{10418BA5-E170-463E-8F49-9A943D0ADCD5}"/>
    <cellStyle name="Normal 8 29 9 2 2" xfId="29726" xr:uid="{F397EE60-E25A-4D04-B208-67DFC316F0C0}"/>
    <cellStyle name="Normal 8 29 9 3" xfId="29727" xr:uid="{3F054FA7-C38F-42FE-A618-3322C484A3FA}"/>
    <cellStyle name="Normal 8 3" xfId="6455" xr:uid="{41EE41ED-CABA-4A67-9649-D647E18A8618}"/>
    <cellStyle name="Normal 8 3 10" xfId="6456" xr:uid="{2DAD5EA7-A376-43E3-9544-940B52A37E68}"/>
    <cellStyle name="Normal 8 3 10 2" xfId="6457" xr:uid="{541B59EA-5803-48B7-B1EF-A9591EB8BA36}"/>
    <cellStyle name="Normal 8 3 10 2 2" xfId="29728" xr:uid="{5BD4E793-49E5-4C63-906F-6E53E721DE52}"/>
    <cellStyle name="Normal 8 3 10 3" xfId="29729" xr:uid="{029D651A-A33B-41A8-AE92-2F6B71FA3F12}"/>
    <cellStyle name="Normal 8 3 11" xfId="6458" xr:uid="{AB9B56FA-30CF-43E8-A330-BAC26CFFAD5A}"/>
    <cellStyle name="Normal 8 3 11 2" xfId="6459" xr:uid="{60593AFC-AF1E-4C6C-99B2-AA5AB6607255}"/>
    <cellStyle name="Normal 8 3 11 2 2" xfId="29730" xr:uid="{8D3104FE-5CB1-494F-BC44-F9DC68704315}"/>
    <cellStyle name="Normal 8 3 11 3" xfId="29731" xr:uid="{60492982-C43A-4E00-8353-B4394544D477}"/>
    <cellStyle name="Normal 8 3 12" xfId="6460" xr:uid="{A9EC015C-CC1D-450C-A879-C48DF38611AF}"/>
    <cellStyle name="Normal 8 3 12 2" xfId="6461" xr:uid="{21261D8B-8E8F-4D59-B968-ECEF3C5BE8F7}"/>
    <cellStyle name="Normal 8 3 12 2 2" xfId="29732" xr:uid="{C732C924-3FC0-4E08-896A-3B024F025E19}"/>
    <cellStyle name="Normal 8 3 12 3" xfId="29733" xr:uid="{7F5D94E0-F3FE-4567-9AE4-C2D346248B94}"/>
    <cellStyle name="Normal 8 3 13" xfId="29734" xr:uid="{EA6F2BFA-0DAF-466A-90EE-B39B35814D71}"/>
    <cellStyle name="Normal 8 3 13 2" xfId="29735" xr:uid="{3AA4A4EC-81B4-4C30-843E-D842B0AE49FC}"/>
    <cellStyle name="Normal 8 3 13 2 2" xfId="29736" xr:uid="{212D3434-7D68-4895-8AFC-C44AA70C5F3C}"/>
    <cellStyle name="Normal 8 3 13 3" xfId="29737" xr:uid="{2AD08EAF-954F-47AB-BF8B-8DAEEF1DCB4A}"/>
    <cellStyle name="Normal 8 3 13 4" xfId="29738" xr:uid="{4B499887-EE03-4C22-9362-9E4774F4C703}"/>
    <cellStyle name="Normal 8 3 14" xfId="29739" xr:uid="{5EB2BD5B-DF65-446D-A9FE-9809DA72E184}"/>
    <cellStyle name="Normal 8 3 14 2" xfId="29740" xr:uid="{5EEF4A22-CA3E-484F-84F2-CB5DBD341BDF}"/>
    <cellStyle name="Normal 8 3 15" xfId="29741" xr:uid="{87D51880-E0C4-4338-ABF4-7FB167ADFB3E}"/>
    <cellStyle name="Normal 8 3 16" xfId="29742" xr:uid="{694116D3-8D1C-4892-9CEE-1A9082C7CEEF}"/>
    <cellStyle name="Normal 8 3 16 2" xfId="29743" xr:uid="{2DFA1733-C7D9-4C2F-B813-B3DE47D7B787}"/>
    <cellStyle name="Normal 8 3 17" xfId="29744" xr:uid="{C822A9FA-AC78-4801-9BBC-259630B606EC}"/>
    <cellStyle name="Normal 8 3 18" xfId="29745" xr:uid="{2A324FF4-1FED-4B93-8153-F3CB5DDC2209}"/>
    <cellStyle name="Normal 8 3 19" xfId="29746" xr:uid="{B37046E3-1B8B-492E-A17B-B2B8F1704D51}"/>
    <cellStyle name="Normal 8 3 2" xfId="6462" xr:uid="{736FB9FE-5F86-49EB-BD22-C0751E4AD1E3}"/>
    <cellStyle name="Normal 8 3 2 10" xfId="6463" xr:uid="{4BC85D8D-4DAE-4435-9762-D8F5A9C2DA3F}"/>
    <cellStyle name="Normal 8 3 2 10 2" xfId="6464" xr:uid="{611FE86E-ABF5-422E-A66C-69498AA031A2}"/>
    <cellStyle name="Normal 8 3 2 10 2 2" xfId="29747" xr:uid="{1B0839C4-754E-4A00-ABFC-348C083A5361}"/>
    <cellStyle name="Normal 8 3 2 10 3" xfId="29748" xr:uid="{94097CDD-0C10-45EB-A901-450C0FC8499B}"/>
    <cellStyle name="Normal 8 3 2 11" xfId="29749" xr:uid="{93BB4ADB-285B-4C06-899A-E92B2D0347EE}"/>
    <cellStyle name="Normal 8 3 2 11 2" xfId="29750" xr:uid="{F9A35744-C943-4741-AF78-34674C6F76EF}"/>
    <cellStyle name="Normal 8 3 2 11 2 2" xfId="29751" xr:uid="{D3F569AC-F241-41DC-AE0A-44E8C9D3B948}"/>
    <cellStyle name="Normal 8 3 2 11 3" xfId="29752" xr:uid="{130D4266-1E10-4AC8-A92E-7DBAF5B2457A}"/>
    <cellStyle name="Normal 8 3 2 11 4" xfId="29753" xr:uid="{0D71ADFE-3220-4A15-84CF-F167A802038F}"/>
    <cellStyle name="Normal 8 3 2 12" xfId="29754" xr:uid="{3CEEFEA8-F0A0-4EE1-ADA0-CF33F0843CD3}"/>
    <cellStyle name="Normal 8 3 2 12 2" xfId="29755" xr:uid="{1C77EB41-6B3A-4998-829B-F5040292F300}"/>
    <cellStyle name="Normal 8 3 2 13" xfId="29756" xr:uid="{FAB52ADE-0A3B-42DE-B7FB-9D8BD4A38DE0}"/>
    <cellStyle name="Normal 8 3 2 14" xfId="29757" xr:uid="{8D6B05E6-DB26-4552-82CF-D8AFC6574E43}"/>
    <cellStyle name="Normal 8 3 2 14 2" xfId="29758" xr:uid="{D01E6550-815B-4F15-A51E-2126059C98A5}"/>
    <cellStyle name="Normal 8 3 2 15" xfId="29759" xr:uid="{E1D09F2A-FE48-4700-9DE9-7A8ABADB88F9}"/>
    <cellStyle name="Normal 8 3 2 16" xfId="29760" xr:uid="{9773C381-A245-48AA-AEA1-FBE19154DCE3}"/>
    <cellStyle name="Normal 8 3 2 17" xfId="29761" xr:uid="{4212BD0C-C85F-4F25-AA7E-82D2134A950A}"/>
    <cellStyle name="Normal 8 3 2 18" xfId="29762" xr:uid="{784D9474-0BE3-4EF9-9444-3D9E34826B8B}"/>
    <cellStyle name="Normal 8 3 2 19" xfId="29763" xr:uid="{0CEB4B47-DA8C-4AC4-B6CC-F2C8ED140D48}"/>
    <cellStyle name="Normal 8 3 2 2" xfId="6465" xr:uid="{4D30CD42-2D66-4B5A-862C-2E623153D8F7}"/>
    <cellStyle name="Normal 8 3 2 2 2" xfId="6466" xr:uid="{6B734894-881E-4649-8878-D6BCEEA20B33}"/>
    <cellStyle name="Normal 8 3 2 2 2 2" xfId="29764" xr:uid="{A5DDCD91-93C3-4A4D-B365-81C1CAF1CF12}"/>
    <cellStyle name="Normal 8 3 2 2 3" xfId="29765" xr:uid="{BDC54B69-6E38-4F1E-937D-63263FEBC52F}"/>
    <cellStyle name="Normal 8 3 2 20" xfId="29766" xr:uid="{77D89F1A-CB6B-4426-8A8C-BCCEF23EDA49}"/>
    <cellStyle name="Normal 8 3 2 21" xfId="29767" xr:uid="{BD51ABB0-7377-429A-9E66-0FB63DE1696D}"/>
    <cellStyle name="Normal 8 3 2 22" xfId="29768" xr:uid="{9AFF51B3-465B-4C7A-AD85-26A7416F698A}"/>
    <cellStyle name="Normal 8 3 2 23" xfId="29769" xr:uid="{38595DB1-AF0C-4E5A-A024-0EE965B00E68}"/>
    <cellStyle name="Normal 8 3 2 24" xfId="29770" xr:uid="{3EF8A825-FD54-4320-A75E-576FE12A64F0}"/>
    <cellStyle name="Normal 8 3 2 25" xfId="29771" xr:uid="{4E393762-DB63-4D61-A91C-2285925A5237}"/>
    <cellStyle name="Normal 8 3 2 26" xfId="29772" xr:uid="{C34787C9-A4F4-46D4-B86E-99C836F3AD2B}"/>
    <cellStyle name="Normal 8 3 2 27" xfId="29773" xr:uid="{F34B9591-2113-45A0-A097-21E2EF94F2E5}"/>
    <cellStyle name="Normal 8 3 2 28" xfId="29774" xr:uid="{E3A967EF-B675-4FCB-BD2F-BFF1C337B2C7}"/>
    <cellStyle name="Normal 8 3 2 29" xfId="29775" xr:uid="{DADE7B1D-9786-4FE9-8E4B-27656A469180}"/>
    <cellStyle name="Normal 8 3 2 3" xfId="6467" xr:uid="{37F2246B-B474-4AC1-8F6E-EE2B9D16CFE8}"/>
    <cellStyle name="Normal 8 3 2 3 2" xfId="6468" xr:uid="{75FC18D3-549D-4CAC-97A0-79A0CF026A8A}"/>
    <cellStyle name="Normal 8 3 2 3 2 2" xfId="29776" xr:uid="{F98A07BC-B36B-487A-BEDC-1D0DE74E9283}"/>
    <cellStyle name="Normal 8 3 2 3 3" xfId="29777" xr:uid="{59DA473A-0FB4-4A0E-A2C2-F7E540B64432}"/>
    <cellStyle name="Normal 8 3 2 30" xfId="29778" xr:uid="{CF3C105A-18B2-4BBA-8A19-849F6AC37F30}"/>
    <cellStyle name="Normal 8 3 2 31" xfId="29779" xr:uid="{EA755285-CB38-4D97-8144-50C61D77F116}"/>
    <cellStyle name="Normal 8 3 2 32" xfId="29780" xr:uid="{3364D75C-B21A-4905-B79C-16CFCE68096F}"/>
    <cellStyle name="Normal 8 3 2 33" xfId="29781" xr:uid="{3427DC93-053C-464D-B80A-75AADB8198AA}"/>
    <cellStyle name="Normal 8 3 2 34" xfId="29782" xr:uid="{8EB6B588-3967-47C2-8581-589854D8E60A}"/>
    <cellStyle name="Normal 8 3 2 35" xfId="29783" xr:uid="{22B696CA-F6B8-4C78-B9B8-224F0A196198}"/>
    <cellStyle name="Normal 8 3 2 36" xfId="29784" xr:uid="{56E78C5A-EA75-484D-B674-EACBEFCF7E8B}"/>
    <cellStyle name="Normal 8 3 2 37" xfId="29785" xr:uid="{AAC612B3-3FA5-4837-9BB2-DA079F74C3C2}"/>
    <cellStyle name="Normal 8 3 2 38" xfId="29786" xr:uid="{6598CCEA-9F0A-49B6-96AC-2411394B8F1D}"/>
    <cellStyle name="Normal 8 3 2 39" xfId="29787" xr:uid="{1E52076F-3842-4BC5-983F-ABC21FEF9665}"/>
    <cellStyle name="Normal 8 3 2 4" xfId="6469" xr:uid="{19249E19-AC4D-475C-856A-3F7D56BE2EDA}"/>
    <cellStyle name="Normal 8 3 2 4 2" xfId="6470" xr:uid="{5A96EB8B-F14D-44E3-BAA6-AAFC570B250E}"/>
    <cellStyle name="Normal 8 3 2 4 2 2" xfId="29788" xr:uid="{DFA2E8F7-41AB-417E-84B7-47E6E191E040}"/>
    <cellStyle name="Normal 8 3 2 4 3" xfId="29789" xr:uid="{4BEE2EED-9F04-4023-90AA-FDB460D042A2}"/>
    <cellStyle name="Normal 8 3 2 40" xfId="29790" xr:uid="{53F253F8-BFFE-49D5-878A-E4BAEC91F1EB}"/>
    <cellStyle name="Normal 8 3 2 5" xfId="6471" xr:uid="{6BBCA950-ED30-411A-950C-C508D1AB9C13}"/>
    <cellStyle name="Normal 8 3 2 5 2" xfId="6472" xr:uid="{853D3821-CA57-47BE-B14F-6AF8B7A25003}"/>
    <cellStyle name="Normal 8 3 2 5 2 2" xfId="29791" xr:uid="{486017ED-EC2D-40A1-A0CB-09AEEDCF1C89}"/>
    <cellStyle name="Normal 8 3 2 5 3" xfId="29792" xr:uid="{1A5557A3-8255-4107-A6E3-56C25A3666D5}"/>
    <cellStyle name="Normal 8 3 2 6" xfId="6473" xr:uid="{F27B027E-6CF7-4E90-84D8-9081C2326873}"/>
    <cellStyle name="Normal 8 3 2 6 2" xfId="6474" xr:uid="{01FA39B2-0B74-4B93-9970-1C5544B59761}"/>
    <cellStyle name="Normal 8 3 2 6 2 2" xfId="29793" xr:uid="{5B9BC8DB-992A-4AC6-8709-DAB6E2C9B764}"/>
    <cellStyle name="Normal 8 3 2 6 3" xfId="29794" xr:uid="{A8744D02-1F8A-4A59-8869-B530C8A3187A}"/>
    <cellStyle name="Normal 8 3 2 7" xfId="6475" xr:uid="{052C707A-12DF-4086-821E-3F5E7CC20D13}"/>
    <cellStyle name="Normal 8 3 2 7 2" xfId="6476" xr:uid="{14B6071F-C34E-4A37-B36E-3BD94E0E54F5}"/>
    <cellStyle name="Normal 8 3 2 7 2 2" xfId="29795" xr:uid="{0265687A-825B-43E1-A0F9-963F6042ECDC}"/>
    <cellStyle name="Normal 8 3 2 7 3" xfId="29796" xr:uid="{9BA8F9C9-FC6D-43D3-83B0-0B5206B41FE8}"/>
    <cellStyle name="Normal 8 3 2 8" xfId="6477" xr:uid="{27F1D15E-839C-4FAA-A1CF-E1C5D123DEEB}"/>
    <cellStyle name="Normal 8 3 2 8 2" xfId="6478" xr:uid="{2EC4A2C2-CBA5-4770-9535-A56A2700FE2B}"/>
    <cellStyle name="Normal 8 3 2 8 2 2" xfId="29797" xr:uid="{E3F92776-8B6D-4F72-860A-5D348C831D65}"/>
    <cellStyle name="Normal 8 3 2 8 3" xfId="29798" xr:uid="{018B910C-6707-4684-8373-B1C6A2BE67CF}"/>
    <cellStyle name="Normal 8 3 2 9" xfId="6479" xr:uid="{182FEB96-567C-4F43-9CA4-0F5DDF5E7E1D}"/>
    <cellStyle name="Normal 8 3 2 9 2" xfId="6480" xr:uid="{E7BBF8FE-39F3-46C4-B222-63C14B9BD7ED}"/>
    <cellStyle name="Normal 8 3 2 9 2 2" xfId="29799" xr:uid="{708D25CD-6B90-4F86-8419-75FAC390EB85}"/>
    <cellStyle name="Normal 8 3 2 9 3" xfId="29800" xr:uid="{2AE7D828-E8F7-47C3-BB65-D32D19109B35}"/>
    <cellStyle name="Normal 8 3 20" xfId="29801" xr:uid="{971E4E85-E1E7-45A4-B2BF-D68B82595F9D}"/>
    <cellStyle name="Normal 8 3 21" xfId="29802" xr:uid="{A9186EEA-2F1C-404D-ABD5-9FE0CEC26B9C}"/>
    <cellStyle name="Normal 8 3 22" xfId="29803" xr:uid="{63656E47-7E04-4554-93A8-6FAE1EC49F7D}"/>
    <cellStyle name="Normal 8 3 23" xfId="29804" xr:uid="{71CFBBA9-A490-4EC2-BF98-9EAD4B6EDC19}"/>
    <cellStyle name="Normal 8 3 24" xfId="29805" xr:uid="{CF8A8A5D-4BEF-4AB6-B264-6F3391B75EDA}"/>
    <cellStyle name="Normal 8 3 25" xfId="29806" xr:uid="{359AC0FB-F9B0-485A-9FEA-21705101609C}"/>
    <cellStyle name="Normal 8 3 26" xfId="29807" xr:uid="{F8E410FE-1431-4052-BFDB-CA37A9FA1D80}"/>
    <cellStyle name="Normal 8 3 27" xfId="29808" xr:uid="{A39860B1-5CFC-4488-8972-8453930B95F0}"/>
    <cellStyle name="Normal 8 3 28" xfId="29809" xr:uid="{7D40FAEF-2EF5-4D70-99F8-379AE9D3C3D7}"/>
    <cellStyle name="Normal 8 3 29" xfId="29810" xr:uid="{2569E83E-DAC1-4ADA-BC28-33E4DD8A7CB1}"/>
    <cellStyle name="Normal 8 3 3" xfId="6481" xr:uid="{68B06E44-0FEB-482E-B45B-C320FDA68EB4}"/>
    <cellStyle name="Normal 8 3 3 10" xfId="6482" xr:uid="{8E58B629-1008-440A-ACF7-FAC8CAA63F9C}"/>
    <cellStyle name="Normal 8 3 3 10 2" xfId="6483" xr:uid="{76C6D4E9-DC91-48AC-9AD9-B7536FE941B6}"/>
    <cellStyle name="Normal 8 3 3 10 2 2" xfId="29811" xr:uid="{8BF9880D-6F71-4093-964E-B798BAA02F4F}"/>
    <cellStyle name="Normal 8 3 3 10 3" xfId="29812" xr:uid="{6F2A4D27-1A5E-44CB-AF86-93763330A317}"/>
    <cellStyle name="Normal 8 3 3 11" xfId="29813" xr:uid="{06DA2647-99A7-423B-8B3D-56C05053260E}"/>
    <cellStyle name="Normal 8 3 3 11 2" xfId="29814" xr:uid="{6034B1F6-2A78-4709-9EED-5BFE0C243C91}"/>
    <cellStyle name="Normal 8 3 3 11 2 2" xfId="29815" xr:uid="{D4E7AC34-97CE-46F5-AE60-A585019EEFCD}"/>
    <cellStyle name="Normal 8 3 3 11 3" xfId="29816" xr:uid="{A3E4F2F0-F88C-42BE-8BC5-9EAD72F6E64A}"/>
    <cellStyle name="Normal 8 3 3 11 4" xfId="29817" xr:uid="{8659CA67-8C13-4567-88AD-EA3F76040601}"/>
    <cellStyle name="Normal 8 3 3 12" xfId="29818" xr:uid="{2DBD8B63-772E-4053-B833-F8B5B257848C}"/>
    <cellStyle name="Normal 8 3 3 12 2" xfId="29819" xr:uid="{149BABE0-4C09-43E1-8BF6-FFECF859E762}"/>
    <cellStyle name="Normal 8 3 3 13" xfId="29820" xr:uid="{B489961F-92BC-48CF-863C-24522B92FB54}"/>
    <cellStyle name="Normal 8 3 3 14" xfId="29821" xr:uid="{35818F07-21CA-4C7C-92EE-E81BBA240850}"/>
    <cellStyle name="Normal 8 3 3 14 2" xfId="29822" xr:uid="{63FA7A8D-680F-4F4F-930E-29F7FE9678B1}"/>
    <cellStyle name="Normal 8 3 3 15" xfId="29823" xr:uid="{9789EFB6-DB42-46EE-9400-684B68EF3F67}"/>
    <cellStyle name="Normal 8 3 3 16" xfId="29824" xr:uid="{D40A6381-867A-4245-B394-3F442CFA4972}"/>
    <cellStyle name="Normal 8 3 3 17" xfId="29825" xr:uid="{AFC2ED49-9F2C-46EA-A76E-54C2394AE426}"/>
    <cellStyle name="Normal 8 3 3 18" xfId="29826" xr:uid="{DAFDC28C-AAC7-46A7-9BD6-804904E72361}"/>
    <cellStyle name="Normal 8 3 3 19" xfId="29827" xr:uid="{696E8241-8894-47FF-B5D0-B914C1F1E385}"/>
    <cellStyle name="Normal 8 3 3 2" xfId="6484" xr:uid="{89B093FE-1C17-4BDF-AB50-7DC488F2D68B}"/>
    <cellStyle name="Normal 8 3 3 2 2" xfId="6485" xr:uid="{373648CA-897E-4297-8E59-35FF9228726F}"/>
    <cellStyle name="Normal 8 3 3 2 2 2" xfId="29828" xr:uid="{2D3FAF34-307D-49ED-BABE-D83328319A43}"/>
    <cellStyle name="Normal 8 3 3 2 3" xfId="29829" xr:uid="{228B535C-D593-46E6-A223-4004867665D7}"/>
    <cellStyle name="Normal 8 3 3 20" xfId="29830" xr:uid="{D8A8FDB0-4595-47B0-A150-F61543DE9F5C}"/>
    <cellStyle name="Normal 8 3 3 21" xfId="29831" xr:uid="{9445EDAA-5D99-490E-8D24-E8CB6D53645D}"/>
    <cellStyle name="Normal 8 3 3 22" xfId="29832" xr:uid="{AD4BA1FF-E185-4CA4-9BBF-0D18208835C0}"/>
    <cellStyle name="Normal 8 3 3 23" xfId="29833" xr:uid="{709D47D0-88CA-405A-A81D-2F578502ED7B}"/>
    <cellStyle name="Normal 8 3 3 24" xfId="29834" xr:uid="{EEEFBBAA-E0FC-416D-82A1-AE35559E0D61}"/>
    <cellStyle name="Normal 8 3 3 25" xfId="29835" xr:uid="{5E0BB181-E181-4BE8-AC18-3BA54E841851}"/>
    <cellStyle name="Normal 8 3 3 26" xfId="29836" xr:uid="{6DDEFF12-0245-49A9-828D-8AF227196538}"/>
    <cellStyle name="Normal 8 3 3 27" xfId="29837" xr:uid="{EEE434F1-1235-4DA2-A3DD-B4DD8F0D1A8D}"/>
    <cellStyle name="Normal 8 3 3 28" xfId="29838" xr:uid="{E4BDD209-D0B3-4822-99AD-CC607961E6CF}"/>
    <cellStyle name="Normal 8 3 3 29" xfId="29839" xr:uid="{386F8F68-309A-4742-8AC2-5F476F8989B4}"/>
    <cellStyle name="Normal 8 3 3 3" xfId="6486" xr:uid="{2B59BF30-990F-4500-8F3E-4CD03E88739C}"/>
    <cellStyle name="Normal 8 3 3 3 2" xfId="6487" xr:uid="{4ED8CCEA-B245-48C0-8738-62F26F7CBCFD}"/>
    <cellStyle name="Normal 8 3 3 3 2 2" xfId="29840" xr:uid="{9537EFDF-E73E-4421-8242-81C5CE97FC97}"/>
    <cellStyle name="Normal 8 3 3 3 3" xfId="29841" xr:uid="{CFA9361A-C6E0-44C9-9DFA-A11C1E7B9994}"/>
    <cellStyle name="Normal 8 3 3 30" xfId="29842" xr:uid="{20E357D0-A6F9-4468-89A4-8A25AE0F81E3}"/>
    <cellStyle name="Normal 8 3 3 31" xfId="29843" xr:uid="{E372ED89-6088-4F0A-8498-9470C924F581}"/>
    <cellStyle name="Normal 8 3 3 32" xfId="29844" xr:uid="{7626DB15-0C35-4799-97CB-9CF4E24A7960}"/>
    <cellStyle name="Normal 8 3 3 33" xfId="29845" xr:uid="{D6D6E2C3-DB17-4463-BEE3-C84AE7B2DD23}"/>
    <cellStyle name="Normal 8 3 3 34" xfId="29846" xr:uid="{34F3C99F-C5FE-4903-9E67-78D8F2AF4185}"/>
    <cellStyle name="Normal 8 3 3 35" xfId="29847" xr:uid="{7029FB2C-22CA-4493-9AA0-0A545B467B37}"/>
    <cellStyle name="Normal 8 3 3 36" xfId="29848" xr:uid="{2C209053-7407-4CD9-BFB9-3A766C9E35A1}"/>
    <cellStyle name="Normal 8 3 3 37" xfId="29849" xr:uid="{26F98558-3EC5-4687-90BB-74D2CF90ED40}"/>
    <cellStyle name="Normal 8 3 3 38" xfId="29850" xr:uid="{D813AD3A-4E40-45EA-ADE5-5FE12E5B2ACC}"/>
    <cellStyle name="Normal 8 3 3 39" xfId="29851" xr:uid="{08496A41-7B76-4EEE-885E-E4A50D5269C8}"/>
    <cellStyle name="Normal 8 3 3 4" xfId="6488" xr:uid="{F4433D66-4079-4D96-A393-7CD6705E8D4B}"/>
    <cellStyle name="Normal 8 3 3 4 2" xfId="6489" xr:uid="{35AF6149-057C-458A-AD30-0BE38BBABBFB}"/>
    <cellStyle name="Normal 8 3 3 4 2 2" xfId="29852" xr:uid="{83FFA0C1-8E5D-4D5C-BFFF-D5E059B0CA20}"/>
    <cellStyle name="Normal 8 3 3 4 3" xfId="29853" xr:uid="{3F0BBBE4-5E8B-4287-8AA9-9B5B138D7824}"/>
    <cellStyle name="Normal 8 3 3 40" xfId="29854" xr:uid="{C944D70B-C63A-47D1-B4CB-C957EFEF632E}"/>
    <cellStyle name="Normal 8 3 3 5" xfId="6490" xr:uid="{389CF68D-1961-4BD1-B5C3-8799DBDF04C6}"/>
    <cellStyle name="Normal 8 3 3 5 2" xfId="6491" xr:uid="{7B62A67E-2A2E-48A8-9D4A-CEBF7C076E57}"/>
    <cellStyle name="Normal 8 3 3 5 2 2" xfId="29855" xr:uid="{7E52327C-D54A-4F6B-B5BC-3ADA77E02AC3}"/>
    <cellStyle name="Normal 8 3 3 5 3" xfId="29856" xr:uid="{374ADF46-2FF4-4D9D-A19D-9C68AB4FF693}"/>
    <cellStyle name="Normal 8 3 3 6" xfId="6492" xr:uid="{BCD84CD4-5D44-4705-A97E-6CC487768D40}"/>
    <cellStyle name="Normal 8 3 3 6 2" xfId="6493" xr:uid="{51938DC6-5136-4C44-91B7-0196385F9E83}"/>
    <cellStyle name="Normal 8 3 3 6 2 2" xfId="29857" xr:uid="{9D310016-4A43-48D7-8DD8-2C274BB4F613}"/>
    <cellStyle name="Normal 8 3 3 6 3" xfId="29858" xr:uid="{8A4385B9-B8DE-430A-82B4-222FE7E9B9F3}"/>
    <cellStyle name="Normal 8 3 3 7" xfId="6494" xr:uid="{E705D4E7-F373-4155-ADCE-8DDB841D0FDF}"/>
    <cellStyle name="Normal 8 3 3 7 2" xfId="6495" xr:uid="{E8C3C6AA-43AC-4725-ABE9-E22D222E113D}"/>
    <cellStyle name="Normal 8 3 3 7 2 2" xfId="29859" xr:uid="{BAE6EDAE-ECDE-43BA-91CB-073FF2402F96}"/>
    <cellStyle name="Normal 8 3 3 7 3" xfId="29860" xr:uid="{309248FE-5806-4098-8D39-8C272F658745}"/>
    <cellStyle name="Normal 8 3 3 8" xfId="6496" xr:uid="{F7C17425-0F6A-401F-BC9A-CF1C60275BBE}"/>
    <cellStyle name="Normal 8 3 3 8 2" xfId="6497" xr:uid="{92E9246C-1FC1-4A89-B0DE-5A5864C4882D}"/>
    <cellStyle name="Normal 8 3 3 8 2 2" xfId="29861" xr:uid="{724DAD63-A26A-469C-B422-D90BB98AA329}"/>
    <cellStyle name="Normal 8 3 3 8 3" xfId="29862" xr:uid="{E08F641C-7C44-4BE3-963C-89AF231C924C}"/>
    <cellStyle name="Normal 8 3 3 9" xfId="6498" xr:uid="{35563FEA-90C2-40ED-BEBF-B10B697066A1}"/>
    <cellStyle name="Normal 8 3 3 9 2" xfId="6499" xr:uid="{D3DFA761-FB62-4277-A4D7-387CA2365B91}"/>
    <cellStyle name="Normal 8 3 3 9 2 2" xfId="29863" xr:uid="{452E44E9-02AF-4235-A843-13FC704ACAED}"/>
    <cellStyle name="Normal 8 3 3 9 3" xfId="29864" xr:uid="{85F05A15-4E79-43C1-836C-B24B2C79DFAF}"/>
    <cellStyle name="Normal 8 3 30" xfId="29865" xr:uid="{663094AF-2C1F-4DC7-8DF1-6EC2B9387770}"/>
    <cellStyle name="Normal 8 3 31" xfId="29866" xr:uid="{DE663F4B-2EF1-42C8-80E2-D2BE4A479272}"/>
    <cellStyle name="Normal 8 3 32" xfId="29867" xr:uid="{B6E2BE89-C274-4A0B-B8FC-7FEAC161D69F}"/>
    <cellStyle name="Normal 8 3 33" xfId="29868" xr:uid="{F8D90A17-95AB-42E7-AEB4-394B4C073DA5}"/>
    <cellStyle name="Normal 8 3 34" xfId="29869" xr:uid="{85E6ABAE-E3CA-4A80-932A-9E8F257980FE}"/>
    <cellStyle name="Normal 8 3 35" xfId="29870" xr:uid="{633BA862-32D9-4EB5-B504-EE36819C6E4A}"/>
    <cellStyle name="Normal 8 3 36" xfId="29871" xr:uid="{890E522F-A907-49CB-8294-AD821E3A9E1A}"/>
    <cellStyle name="Normal 8 3 37" xfId="29872" xr:uid="{0703AF21-6136-414D-BCC2-7E92BE2D1343}"/>
    <cellStyle name="Normal 8 3 38" xfId="29873" xr:uid="{9561E8C8-2938-46FF-8E09-3317D303D649}"/>
    <cellStyle name="Normal 8 3 39" xfId="29874" xr:uid="{FD2B385B-652F-434E-9CDE-A9E22C76C840}"/>
    <cellStyle name="Normal 8 3 4" xfId="6500" xr:uid="{35377D60-B790-492B-83AB-88E8C80F30B7}"/>
    <cellStyle name="Normal 8 3 4 2" xfId="6501" xr:uid="{F57C371F-23A8-4A24-8668-3E5D9D8600E9}"/>
    <cellStyle name="Normal 8 3 4 2 2" xfId="29875" xr:uid="{0203D3C6-F172-4686-A3F4-A9D504BC7808}"/>
    <cellStyle name="Normal 8 3 4 3" xfId="29876" xr:uid="{737DE782-4770-4872-976D-BEDD2BED6218}"/>
    <cellStyle name="Normal 8 3 40" xfId="29877" xr:uid="{96EC6109-F608-4F59-95C9-174243B85509}"/>
    <cellStyle name="Normal 8 3 41" xfId="29878" xr:uid="{23F590E5-EF07-4D1F-959E-0A167BEAA374}"/>
    <cellStyle name="Normal 8 3 42" xfId="29879" xr:uid="{092849FF-A2EA-4669-B47F-28F5256C0AEB}"/>
    <cellStyle name="Normal 8 3 5" xfId="6502" xr:uid="{3746412E-F1D2-466E-994C-1931B09163D2}"/>
    <cellStyle name="Normal 8 3 5 2" xfId="6503" xr:uid="{2F8E2116-0637-4F08-B1C5-21183685CE20}"/>
    <cellStyle name="Normal 8 3 5 2 2" xfId="29880" xr:uid="{54264083-F18A-47D8-81CB-C9976C41F527}"/>
    <cellStyle name="Normal 8 3 5 3" xfId="29881" xr:uid="{D87DE7CF-0A44-4FD5-9C77-13A5FF87CC61}"/>
    <cellStyle name="Normal 8 3 6" xfId="6504" xr:uid="{32A36872-6051-41D0-A111-7DE2C979BD57}"/>
    <cellStyle name="Normal 8 3 6 2" xfId="6505" xr:uid="{81D21DF6-7F4F-4ECE-8887-13BE569C0BC2}"/>
    <cellStyle name="Normal 8 3 6 2 2" xfId="29882" xr:uid="{CF20F37D-07A1-4781-9E69-5225913F8AA1}"/>
    <cellStyle name="Normal 8 3 6 3" xfId="29883" xr:uid="{74C1B03E-5C22-4275-B35A-CBA2A83FFC16}"/>
    <cellStyle name="Normal 8 3 7" xfId="6506" xr:uid="{27F20CB0-1512-4CDF-91CF-705BE6C4EC84}"/>
    <cellStyle name="Normal 8 3 7 2" xfId="6507" xr:uid="{49BC2EED-6941-4B0E-BC1F-8CC95AFDFD5E}"/>
    <cellStyle name="Normal 8 3 7 2 2" xfId="29884" xr:uid="{8794CE7E-F320-48B2-8A5C-2FD6B8665806}"/>
    <cellStyle name="Normal 8 3 7 3" xfId="29885" xr:uid="{BB0B9A3B-1F8E-4C26-B319-B5A3E41654E1}"/>
    <cellStyle name="Normal 8 3 8" xfId="6508" xr:uid="{74966C6D-1C13-4CE5-98FE-FBFFAD951F8E}"/>
    <cellStyle name="Normal 8 3 8 2" xfId="6509" xr:uid="{19B54A49-7D36-46D9-95B4-5222C28BAB9A}"/>
    <cellStyle name="Normal 8 3 8 2 2" xfId="29886" xr:uid="{A2CAFBE9-A07A-418A-8889-096481DFC83F}"/>
    <cellStyle name="Normal 8 3 8 3" xfId="29887" xr:uid="{464C9C5E-408F-432D-BA0F-444CD303CCE5}"/>
    <cellStyle name="Normal 8 3 9" xfId="6510" xr:uid="{82C53B8D-72D3-431C-A0BD-D75F1A5CD8E1}"/>
    <cellStyle name="Normal 8 3 9 2" xfId="6511" xr:uid="{0E9A4D00-64E7-4C89-B196-263DA6CA0408}"/>
    <cellStyle name="Normal 8 3 9 2 2" xfId="29888" xr:uid="{C09F786A-B7E3-4A32-BF9F-3336548E8370}"/>
    <cellStyle name="Normal 8 3 9 3" xfId="29889" xr:uid="{F72710F9-E7E9-4768-8485-ECDACABE857F}"/>
    <cellStyle name="Normal 8 30" xfId="6512" xr:uid="{4B049BFA-7281-4011-B397-493EFAE0B524}"/>
    <cellStyle name="Normal 8 30 10" xfId="6513" xr:uid="{7A314C38-E72F-45AF-B506-D9D4BA9096B5}"/>
    <cellStyle name="Normal 8 30 10 2" xfId="6514" xr:uid="{5935970C-6C0F-456D-92AB-6F86DEDFB1A9}"/>
    <cellStyle name="Normal 8 30 10 2 2" xfId="29890" xr:uid="{812927EA-C03C-4274-B50E-EFDF7F825CEA}"/>
    <cellStyle name="Normal 8 30 10 3" xfId="29891" xr:uid="{8A47B0E3-1DA3-4516-B9D5-0687E121927B}"/>
    <cellStyle name="Normal 8 30 11" xfId="29892" xr:uid="{9CAEDB26-7C4D-47F5-923D-2CB0E47FFE8C}"/>
    <cellStyle name="Normal 8 30 11 2" xfId="29893" xr:uid="{52D4194A-143F-4F90-AF01-4CA06129799B}"/>
    <cellStyle name="Normal 8 30 11 2 2" xfId="29894" xr:uid="{8F9C5719-D951-43D5-B628-DBB9DA9925B1}"/>
    <cellStyle name="Normal 8 30 11 3" xfId="29895" xr:uid="{DBCD7ED4-AA0F-4D5D-9666-BE9113C12F38}"/>
    <cellStyle name="Normal 8 30 11 4" xfId="29896" xr:uid="{7DAAFB16-09CD-4821-A028-0C343C1873ED}"/>
    <cellStyle name="Normal 8 30 12" xfId="29897" xr:uid="{E1E454D1-8C0F-4AE5-BEEE-D50B811A84F5}"/>
    <cellStyle name="Normal 8 30 12 2" xfId="29898" xr:uid="{F6C3C238-3EB1-4A10-8F58-DB1D8E1C5752}"/>
    <cellStyle name="Normal 8 30 13" xfId="29899" xr:uid="{E50D01C0-4B33-4EB7-A93E-41D4E70ACA41}"/>
    <cellStyle name="Normal 8 30 14" xfId="29900" xr:uid="{18F793D5-C5A6-4EF9-BC22-152DA105408B}"/>
    <cellStyle name="Normal 8 30 14 2" xfId="29901" xr:uid="{8D2F19ED-5BF9-46FB-847A-DB94EA4EECCC}"/>
    <cellStyle name="Normal 8 30 15" xfId="29902" xr:uid="{76AB75A0-A4E1-4F61-A3B4-2099813A0839}"/>
    <cellStyle name="Normal 8 30 16" xfId="29903" xr:uid="{A1A1C0FE-6D64-4ECF-AB8B-B0F7837B9577}"/>
    <cellStyle name="Normal 8 30 17" xfId="29904" xr:uid="{AFCA97CA-DA40-4E73-B869-6E1DFA677356}"/>
    <cellStyle name="Normal 8 30 18" xfId="29905" xr:uid="{61810CEA-354E-4300-8D17-B79184011AD0}"/>
    <cellStyle name="Normal 8 30 19" xfId="29906" xr:uid="{D62F20F1-96ED-44B4-A997-05D6C42FDC75}"/>
    <cellStyle name="Normal 8 30 2" xfId="6515" xr:uid="{9CDC79E7-A97A-40CE-BEA2-5262AC6C3F3E}"/>
    <cellStyle name="Normal 8 30 2 2" xfId="6516" xr:uid="{5F787358-A6CF-4384-BC73-5AFCDA2B7471}"/>
    <cellStyle name="Normal 8 30 2 2 2" xfId="29907" xr:uid="{AB46B221-E67E-4628-BDEA-0B2D9F9C4659}"/>
    <cellStyle name="Normal 8 30 2 3" xfId="29908" xr:uid="{2EEE586F-BEAF-4436-9950-DE3316E7DE58}"/>
    <cellStyle name="Normal 8 30 20" xfId="29909" xr:uid="{F86596DD-782C-461C-B84B-64F32BCCCD17}"/>
    <cellStyle name="Normal 8 30 21" xfId="29910" xr:uid="{568FE570-6E85-4CA2-907B-2FEB6F38BE93}"/>
    <cellStyle name="Normal 8 30 22" xfId="29911" xr:uid="{5C8EFBA8-DEFC-4354-9ACC-4CDD6BAA6C42}"/>
    <cellStyle name="Normal 8 30 23" xfId="29912" xr:uid="{14BF0130-8D76-4361-8C34-6AC3E48BBFFB}"/>
    <cellStyle name="Normal 8 30 24" xfId="29913" xr:uid="{AE65FC49-9F22-4F6B-BA60-930ABA62EF2C}"/>
    <cellStyle name="Normal 8 30 25" xfId="29914" xr:uid="{7ACA6D06-FEE3-418A-A049-2F8CA93B1F7D}"/>
    <cellStyle name="Normal 8 30 26" xfId="29915" xr:uid="{EE33B9A2-FDC9-4766-A393-59BA9E105DEA}"/>
    <cellStyle name="Normal 8 30 27" xfId="29916" xr:uid="{FE35357A-FDDB-40DD-99E4-153D8482F4CD}"/>
    <cellStyle name="Normal 8 30 28" xfId="29917" xr:uid="{1E7B70E4-B98A-4CC6-BC3F-73328D6E5DAF}"/>
    <cellStyle name="Normal 8 30 29" xfId="29918" xr:uid="{3853BC00-A212-48DE-85B0-72279EF2061C}"/>
    <cellStyle name="Normal 8 30 3" xfId="6517" xr:uid="{ED3336ED-86FB-4384-B38B-DAA8A123A02F}"/>
    <cellStyle name="Normal 8 30 3 2" xfId="6518" xr:uid="{D3A2AC40-737A-4C7E-8B76-D0246AFCBC5D}"/>
    <cellStyle name="Normal 8 30 3 2 2" xfId="29919" xr:uid="{0077A55C-5D23-41A0-8848-5985C2550CA0}"/>
    <cellStyle name="Normal 8 30 3 3" xfId="29920" xr:uid="{3F333F53-00F0-4491-A063-B0FEF4326FBD}"/>
    <cellStyle name="Normal 8 30 30" xfId="29921" xr:uid="{68367F35-A408-454C-8B8A-EF0AC660A136}"/>
    <cellStyle name="Normal 8 30 31" xfId="29922" xr:uid="{8A39B39C-065A-491F-93DC-74A54FA210CC}"/>
    <cellStyle name="Normal 8 30 32" xfId="29923" xr:uid="{D37271ED-0275-42A7-A536-09495C513AE3}"/>
    <cellStyle name="Normal 8 30 33" xfId="29924" xr:uid="{492216AD-400D-4CD2-B976-E3551CBA5BC2}"/>
    <cellStyle name="Normal 8 30 34" xfId="29925" xr:uid="{79BE9735-5ED0-474D-A41F-E0E5CEB209C4}"/>
    <cellStyle name="Normal 8 30 35" xfId="29926" xr:uid="{F8EDA117-B13A-413B-A4F2-704B04FD75E3}"/>
    <cellStyle name="Normal 8 30 36" xfId="29927" xr:uid="{50CB4CC9-B3B1-45AA-B004-0E83D1D5CDDE}"/>
    <cellStyle name="Normal 8 30 37" xfId="29928" xr:uid="{DE157E8A-D1A3-436A-AD1E-3F680640979C}"/>
    <cellStyle name="Normal 8 30 38" xfId="29929" xr:uid="{17B1533A-B039-4267-A446-A8BEE96EAF85}"/>
    <cellStyle name="Normal 8 30 39" xfId="29930" xr:uid="{33C57942-E1FA-43A5-B314-FC099524F84B}"/>
    <cellStyle name="Normal 8 30 4" xfId="6519" xr:uid="{87B156FA-E334-49CE-BC6C-5BE212EB142A}"/>
    <cellStyle name="Normal 8 30 4 2" xfId="6520" xr:uid="{27F308A2-FD77-4500-A5CC-0ED9FA517D2F}"/>
    <cellStyle name="Normal 8 30 4 2 2" xfId="29931" xr:uid="{A567F42F-F80E-41F7-8807-1F0B498A9E5A}"/>
    <cellStyle name="Normal 8 30 4 3" xfId="29932" xr:uid="{FA1DCC98-DD7E-43FB-AC0D-F676370D47C8}"/>
    <cellStyle name="Normal 8 30 40" xfId="29933" xr:uid="{9C8FB5EE-B53D-49D5-A6CB-C53B32E52620}"/>
    <cellStyle name="Normal 8 30 5" xfId="6521" xr:uid="{8DCC33D9-D15D-4CF0-885E-06C420D5AC39}"/>
    <cellStyle name="Normal 8 30 5 2" xfId="6522" xr:uid="{26D56881-5E31-454A-8094-8E5C0A4D3491}"/>
    <cellStyle name="Normal 8 30 5 2 2" xfId="29934" xr:uid="{2F78DE7E-C1DA-464B-AD90-9AEAE6AC3031}"/>
    <cellStyle name="Normal 8 30 5 3" xfId="29935" xr:uid="{6C5045D0-6BEE-4634-AED9-0B1FD518BDA8}"/>
    <cellStyle name="Normal 8 30 6" xfId="6523" xr:uid="{B9127B1B-9DA0-4CA1-BC09-D25F6EA2BC72}"/>
    <cellStyle name="Normal 8 30 6 2" xfId="6524" xr:uid="{5DA01C3E-5CBD-4969-84BE-517712DA0C3A}"/>
    <cellStyle name="Normal 8 30 6 2 2" xfId="29936" xr:uid="{2F511FD6-6AE8-4F1A-9E8E-EFA33C798873}"/>
    <cellStyle name="Normal 8 30 6 3" xfId="29937" xr:uid="{69967DCF-70CB-4C8D-9DA3-D5668074323A}"/>
    <cellStyle name="Normal 8 30 7" xfId="6525" xr:uid="{80660A7E-EA88-4EB0-973F-9DA1E9148CFB}"/>
    <cellStyle name="Normal 8 30 7 2" xfId="6526" xr:uid="{63008794-0F55-41A5-92AB-175DF5F7E0C4}"/>
    <cellStyle name="Normal 8 30 7 2 2" xfId="29938" xr:uid="{6FB9BBDA-50E5-453B-8441-BB16E6AD1AC8}"/>
    <cellStyle name="Normal 8 30 7 3" xfId="29939" xr:uid="{9FBF3B0C-BD6F-4657-B31B-04EDB588D9CD}"/>
    <cellStyle name="Normal 8 30 8" xfId="6527" xr:uid="{95F1AB9E-0B28-4055-B8CE-9EA8C70EDF59}"/>
    <cellStyle name="Normal 8 30 8 2" xfId="6528" xr:uid="{E18A3F20-C592-4C97-917B-EF2BB906E09D}"/>
    <cellStyle name="Normal 8 30 8 2 2" xfId="29940" xr:uid="{1D49C42E-0A59-48B9-9E5C-ACD7BDEF9470}"/>
    <cellStyle name="Normal 8 30 8 3" xfId="29941" xr:uid="{8E21B0BD-10B0-46B9-9955-7A7DA06FE500}"/>
    <cellStyle name="Normal 8 30 9" xfId="6529" xr:uid="{37314BFF-3F0D-4221-9B6C-7783CEE073DA}"/>
    <cellStyle name="Normal 8 30 9 2" xfId="6530" xr:uid="{5015C6DD-0BDB-406A-9E26-E8207C898213}"/>
    <cellStyle name="Normal 8 30 9 2 2" xfId="29942" xr:uid="{BAC467F3-E765-44E6-9BD5-AB8F24C53DA5}"/>
    <cellStyle name="Normal 8 30 9 3" xfId="29943" xr:uid="{3BDB89F2-2A1F-4ECA-86F3-F75D232BC076}"/>
    <cellStyle name="Normal 8 31" xfId="6531" xr:uid="{848BF46B-BFB7-405C-B13F-3BC70E256F43}"/>
    <cellStyle name="Normal 8 31 10" xfId="6532" xr:uid="{ED41B239-8564-4D54-A533-E9736917FF97}"/>
    <cellStyle name="Normal 8 31 10 2" xfId="6533" xr:uid="{444C1D4A-9482-47D5-862D-32446BB15696}"/>
    <cellStyle name="Normal 8 31 10 2 2" xfId="29944" xr:uid="{F85B8597-12C1-4AA7-8C81-62B1B8928F5E}"/>
    <cellStyle name="Normal 8 31 10 3" xfId="29945" xr:uid="{90304EFA-F44A-4ACA-B51A-46947D8E064B}"/>
    <cellStyle name="Normal 8 31 11" xfId="29946" xr:uid="{160A2A84-A3A8-446C-BE48-68CC54C527AB}"/>
    <cellStyle name="Normal 8 31 11 2" xfId="29947" xr:uid="{59E8799D-D945-4368-8B49-061D9E85F9CD}"/>
    <cellStyle name="Normal 8 31 11 2 2" xfId="29948" xr:uid="{352F4F77-CC3B-40CD-AC9A-804C71875F1C}"/>
    <cellStyle name="Normal 8 31 11 3" xfId="29949" xr:uid="{8D684577-AAC8-4574-A674-FB88A88FDA93}"/>
    <cellStyle name="Normal 8 31 11 4" xfId="29950" xr:uid="{36BAC8B6-FCED-429B-A02F-D4CABF4FAD44}"/>
    <cellStyle name="Normal 8 31 12" xfId="29951" xr:uid="{7770AF77-07A5-4ACB-A015-E0734433C538}"/>
    <cellStyle name="Normal 8 31 12 2" xfId="29952" xr:uid="{28483E6B-5490-4930-8C2C-791EE8240834}"/>
    <cellStyle name="Normal 8 31 13" xfId="29953" xr:uid="{CC11E1E5-B767-4E9A-A00A-29EF0481983C}"/>
    <cellStyle name="Normal 8 31 14" xfId="29954" xr:uid="{CD3B8621-22BD-4254-BD3D-9A2F0D361ECB}"/>
    <cellStyle name="Normal 8 31 14 2" xfId="29955" xr:uid="{53C42AEE-3A05-4A8E-8B7F-E2A075F9F781}"/>
    <cellStyle name="Normal 8 31 15" xfId="29956" xr:uid="{BD71E1DA-B6F9-4456-B01F-FADBEAA308C6}"/>
    <cellStyle name="Normal 8 31 16" xfId="29957" xr:uid="{7AB34D1C-38A0-4F8E-A496-5B1A1FE705FB}"/>
    <cellStyle name="Normal 8 31 17" xfId="29958" xr:uid="{1B90C0ED-BE52-41D4-B5A7-BFF58DBED8F8}"/>
    <cellStyle name="Normal 8 31 18" xfId="29959" xr:uid="{4F3FC587-DECB-46E8-B99E-284180DC8882}"/>
    <cellStyle name="Normal 8 31 19" xfId="29960" xr:uid="{E63E7A68-837F-412C-B012-EC1976A91797}"/>
    <cellStyle name="Normal 8 31 2" xfId="6534" xr:uid="{E4D98AB7-6244-4C43-9BAE-F9644838CF79}"/>
    <cellStyle name="Normal 8 31 2 2" xfId="6535" xr:uid="{384FC529-5C7F-475B-8FDE-24317F3534B0}"/>
    <cellStyle name="Normal 8 31 2 2 2" xfId="29961" xr:uid="{64BAE7FC-2D08-4166-8FF3-8B3B5AE1E0DB}"/>
    <cellStyle name="Normal 8 31 2 3" xfId="29962" xr:uid="{630524D9-9CC1-44FE-975E-02A638A17CB5}"/>
    <cellStyle name="Normal 8 31 20" xfId="29963" xr:uid="{BD56AA3B-CEC5-4A77-BF1F-33A078269F19}"/>
    <cellStyle name="Normal 8 31 21" xfId="29964" xr:uid="{D070C288-4340-4C0D-B3CA-E958919BF438}"/>
    <cellStyle name="Normal 8 31 22" xfId="29965" xr:uid="{56EB3024-3776-4F4A-BC63-26478FD1D371}"/>
    <cellStyle name="Normal 8 31 23" xfId="29966" xr:uid="{76E05D4C-4E97-4A3E-8C9D-C73E77ADAFA9}"/>
    <cellStyle name="Normal 8 31 24" xfId="29967" xr:uid="{BFAC3019-7E73-4AAB-9A7E-FE245E93218E}"/>
    <cellStyle name="Normal 8 31 25" xfId="29968" xr:uid="{C1A3F762-2980-4806-9959-008FB15B5C4B}"/>
    <cellStyle name="Normal 8 31 26" xfId="29969" xr:uid="{CBA73F78-3518-4C3D-AD27-2F6D976FD83C}"/>
    <cellStyle name="Normal 8 31 27" xfId="29970" xr:uid="{169C9B1E-F44F-40CD-ABC7-693A3CC2C985}"/>
    <cellStyle name="Normal 8 31 28" xfId="29971" xr:uid="{DADE9759-2707-4F94-9022-BA17645F54DC}"/>
    <cellStyle name="Normal 8 31 29" xfId="29972" xr:uid="{49D2A665-8840-4EFC-B99E-05B843606D3C}"/>
    <cellStyle name="Normal 8 31 3" xfId="6536" xr:uid="{149BFBC5-3FAB-4B34-A5D0-27F1AB91DB2B}"/>
    <cellStyle name="Normal 8 31 3 2" xfId="6537" xr:uid="{94077175-9C0E-46B6-824F-1107CFEE78C7}"/>
    <cellStyle name="Normal 8 31 3 2 2" xfId="29973" xr:uid="{C6B3DE41-551B-499C-A527-61ACE43AA66E}"/>
    <cellStyle name="Normal 8 31 3 3" xfId="29974" xr:uid="{6D6791DD-AA27-46C0-A0AE-C64C50725BAF}"/>
    <cellStyle name="Normal 8 31 30" xfId="29975" xr:uid="{A9E65DE6-B20E-4202-97A2-FFCCE6CBA3E9}"/>
    <cellStyle name="Normal 8 31 31" xfId="29976" xr:uid="{EC0D8A1F-9EB0-4FA4-B256-1F34F923BAC5}"/>
    <cellStyle name="Normal 8 31 32" xfId="29977" xr:uid="{0D3526E2-377A-42AD-A53C-FDBBBD33EBEB}"/>
    <cellStyle name="Normal 8 31 33" xfId="29978" xr:uid="{39634C0C-F53F-47A5-AA5D-43222A677DF9}"/>
    <cellStyle name="Normal 8 31 34" xfId="29979" xr:uid="{98A5C580-0FE0-43F9-BD7E-FF472F647427}"/>
    <cellStyle name="Normal 8 31 35" xfId="29980" xr:uid="{1BC927D8-7717-4674-9369-254F5A556FBA}"/>
    <cellStyle name="Normal 8 31 36" xfId="29981" xr:uid="{7ACC44B0-BE4B-42B6-8694-7067AFD61F79}"/>
    <cellStyle name="Normal 8 31 37" xfId="29982" xr:uid="{AC31DB2E-3999-492C-ACC2-9D44B8078EB9}"/>
    <cellStyle name="Normal 8 31 38" xfId="29983" xr:uid="{48203F95-9116-4A85-8090-47290B015456}"/>
    <cellStyle name="Normal 8 31 39" xfId="29984" xr:uid="{8D78DAF8-A1B9-4686-87D3-A2B052A23433}"/>
    <cellStyle name="Normal 8 31 4" xfId="6538" xr:uid="{3E6ABD0E-1B4A-4C27-B9F3-14ACBE16289B}"/>
    <cellStyle name="Normal 8 31 4 2" xfId="6539" xr:uid="{047BE4B0-E9BB-496C-9286-FCCBED06A5B0}"/>
    <cellStyle name="Normal 8 31 4 2 2" xfId="29985" xr:uid="{11E9EE92-0A94-443C-B974-3C0137ACCA02}"/>
    <cellStyle name="Normal 8 31 4 3" xfId="29986" xr:uid="{C981AA05-E21C-4576-BD8E-0F8454D801A6}"/>
    <cellStyle name="Normal 8 31 40" xfId="29987" xr:uid="{33B1D768-0FE4-4D5D-9FB8-AFAE904E189B}"/>
    <cellStyle name="Normal 8 31 5" xfId="6540" xr:uid="{1FA385D7-A597-4ACF-9515-B1606680ED42}"/>
    <cellStyle name="Normal 8 31 5 2" xfId="6541" xr:uid="{F5C4F418-4C90-4D34-B923-F83DF8A28C2F}"/>
    <cellStyle name="Normal 8 31 5 2 2" xfId="29988" xr:uid="{F09E2AFF-BC07-4AC0-8FDB-F1DA51A647E0}"/>
    <cellStyle name="Normal 8 31 5 3" xfId="29989" xr:uid="{159D58B1-355E-4257-B63B-6046D61E7CE4}"/>
    <cellStyle name="Normal 8 31 6" xfId="6542" xr:uid="{E884B24D-86F7-4DAE-88ED-D0B86099F839}"/>
    <cellStyle name="Normal 8 31 6 2" xfId="6543" xr:uid="{B608A2BA-FCBE-4EB0-A501-1EE5AA44DEAC}"/>
    <cellStyle name="Normal 8 31 6 2 2" xfId="29990" xr:uid="{BCF032DE-EC1D-429E-89BA-DA6C0A0CE573}"/>
    <cellStyle name="Normal 8 31 6 3" xfId="29991" xr:uid="{111AB54A-4ED1-41F5-B903-8E16835853DE}"/>
    <cellStyle name="Normal 8 31 7" xfId="6544" xr:uid="{F9F061B2-E385-4374-864C-9A803B1BF2AA}"/>
    <cellStyle name="Normal 8 31 7 2" xfId="6545" xr:uid="{422A5832-C815-49D2-898E-7A67B9DA1B7E}"/>
    <cellStyle name="Normal 8 31 7 2 2" xfId="29992" xr:uid="{7713D3A9-A25D-4AD6-8177-ABE370755C82}"/>
    <cellStyle name="Normal 8 31 7 3" xfId="29993" xr:uid="{082C0BDF-F949-4142-92A4-6E322CFADD5C}"/>
    <cellStyle name="Normal 8 31 8" xfId="6546" xr:uid="{F33B998E-9F39-4D32-A107-792CE7CB0664}"/>
    <cellStyle name="Normal 8 31 8 2" xfId="6547" xr:uid="{E361EE31-AC1E-43C4-A6BB-8D244AACD99D}"/>
    <cellStyle name="Normal 8 31 8 2 2" xfId="29994" xr:uid="{9E06D149-B1EA-4E0E-B232-40655B34D77D}"/>
    <cellStyle name="Normal 8 31 8 3" xfId="29995" xr:uid="{57E34FA3-F26A-41EF-BF08-7A6BFA9FB1A4}"/>
    <cellStyle name="Normal 8 31 9" xfId="6548" xr:uid="{878E8575-31C7-4359-AC92-6AF77BAC68E8}"/>
    <cellStyle name="Normal 8 31 9 2" xfId="6549" xr:uid="{4B8D3C00-D510-4DC8-8D19-87B20B1EFABC}"/>
    <cellStyle name="Normal 8 31 9 2 2" xfId="29996" xr:uid="{11E05B4F-25B0-4448-8EA9-B5318EE23341}"/>
    <cellStyle name="Normal 8 31 9 3" xfId="29997" xr:uid="{CE6465C9-E999-4E61-A6E5-2E41053540A1}"/>
    <cellStyle name="Normal 8 32" xfId="6550" xr:uid="{E2CE793D-E829-4059-988E-31E0FB080F13}"/>
    <cellStyle name="Normal 8 32 10" xfId="6551" xr:uid="{58851E89-590C-4F1C-B8D6-F38E8335E7B6}"/>
    <cellStyle name="Normal 8 32 10 2" xfId="6552" xr:uid="{5FD66813-F103-4E0B-8AC0-46D3A3F172FF}"/>
    <cellStyle name="Normal 8 32 10 2 2" xfId="29998" xr:uid="{7AEC81E2-0496-48B5-822F-29D47EFEDE8F}"/>
    <cellStyle name="Normal 8 32 10 3" xfId="29999" xr:uid="{C929A570-DEDC-42A1-A49A-AB7D9AE477A4}"/>
    <cellStyle name="Normal 8 32 11" xfId="30000" xr:uid="{C33F3535-EA6B-459A-9198-085360A6131F}"/>
    <cellStyle name="Normal 8 32 11 2" xfId="30001" xr:uid="{9F21613B-F5C5-4B27-8317-F45193E04DFD}"/>
    <cellStyle name="Normal 8 32 11 2 2" xfId="30002" xr:uid="{1D5704E2-8187-4D3E-BC3F-0CDA15770590}"/>
    <cellStyle name="Normal 8 32 11 3" xfId="30003" xr:uid="{F6FA39FC-3BCE-4F4B-B5F2-E1E975AA0938}"/>
    <cellStyle name="Normal 8 32 11 4" xfId="30004" xr:uid="{31B4A045-11B5-49D0-A9F9-C58EE7247ABD}"/>
    <cellStyle name="Normal 8 32 12" xfId="30005" xr:uid="{7FC5E8E3-7C6D-4D12-83E7-C5EE9635F3EE}"/>
    <cellStyle name="Normal 8 32 12 2" xfId="30006" xr:uid="{66A1A772-D9E7-4D3C-BC09-512934A80D11}"/>
    <cellStyle name="Normal 8 32 13" xfId="30007" xr:uid="{3B138BF0-BA8C-42FE-A82A-8DDE7D9DEBA3}"/>
    <cellStyle name="Normal 8 32 14" xfId="30008" xr:uid="{8B0EE0D4-B900-4D48-8B58-A79C12C1BA1A}"/>
    <cellStyle name="Normal 8 32 14 2" xfId="30009" xr:uid="{B8F10F4F-7234-429B-9792-1EE6ECC6B27B}"/>
    <cellStyle name="Normal 8 32 15" xfId="30010" xr:uid="{0769E7D1-4532-41A2-9BE2-9496679CBED7}"/>
    <cellStyle name="Normal 8 32 16" xfId="30011" xr:uid="{F3A87ABC-F94D-438C-BACE-0AC8909B139E}"/>
    <cellStyle name="Normal 8 32 17" xfId="30012" xr:uid="{9645D966-0F6B-4877-BE9B-F137FE6A3434}"/>
    <cellStyle name="Normal 8 32 18" xfId="30013" xr:uid="{B71FBB94-A9E8-4199-9F76-CAEA2BA27779}"/>
    <cellStyle name="Normal 8 32 19" xfId="30014" xr:uid="{FD109E36-9805-49EB-B039-CBF2C0C8EFEF}"/>
    <cellStyle name="Normal 8 32 2" xfId="6553" xr:uid="{04DB709B-F30D-4034-8817-9314C3813391}"/>
    <cellStyle name="Normal 8 32 2 2" xfId="6554" xr:uid="{B9C8A052-37B7-4B87-B8AE-DD159164C624}"/>
    <cellStyle name="Normal 8 32 2 2 2" xfId="30015" xr:uid="{22E026F0-EEDF-4512-A4A2-08F87FE9B35E}"/>
    <cellStyle name="Normal 8 32 2 3" xfId="30016" xr:uid="{ACB1940C-C9C2-4DCA-AE16-9B0DCB8805EC}"/>
    <cellStyle name="Normal 8 32 20" xfId="30017" xr:uid="{ECE7D0FC-817D-483C-88B5-62C1D59EDA02}"/>
    <cellStyle name="Normal 8 32 21" xfId="30018" xr:uid="{144C8BBC-2ACA-4F65-9EB6-8D93B1271883}"/>
    <cellStyle name="Normal 8 32 22" xfId="30019" xr:uid="{0ABE8A0F-BFC3-4896-8257-BA511785310A}"/>
    <cellStyle name="Normal 8 32 23" xfId="30020" xr:uid="{C1AFCB4F-0865-4A0C-808E-CAC626A6697A}"/>
    <cellStyle name="Normal 8 32 24" xfId="30021" xr:uid="{EF56B9B1-02D6-484C-B572-4CF8449F354B}"/>
    <cellStyle name="Normal 8 32 25" xfId="30022" xr:uid="{ED72DFF1-DF24-49F9-9329-F7787C3261C2}"/>
    <cellStyle name="Normal 8 32 26" xfId="30023" xr:uid="{1A6D6BF4-C51D-4310-B638-BB6EA053E3F0}"/>
    <cellStyle name="Normal 8 32 27" xfId="30024" xr:uid="{9CFAD76E-9CAB-45CD-AC6E-E9A7E30651BD}"/>
    <cellStyle name="Normal 8 32 28" xfId="30025" xr:uid="{5A7D1655-FDE8-4E94-8021-74C648164E68}"/>
    <cellStyle name="Normal 8 32 29" xfId="30026" xr:uid="{C0406E7F-DBCE-44F9-91C9-49A6E2F6F5FB}"/>
    <cellStyle name="Normal 8 32 3" xfId="6555" xr:uid="{C0FD21D1-266C-44DF-8507-4D76EEA313FE}"/>
    <cellStyle name="Normal 8 32 3 2" xfId="6556" xr:uid="{C160CBBD-A3E5-4323-A2A5-C7CEE72DF3F6}"/>
    <cellStyle name="Normal 8 32 3 2 2" xfId="30027" xr:uid="{7D4597B2-B919-4F2E-B714-E355F29EE6C3}"/>
    <cellStyle name="Normal 8 32 3 3" xfId="30028" xr:uid="{1264A39F-4C2A-49A3-84CF-4D5C54A1C3CD}"/>
    <cellStyle name="Normal 8 32 30" xfId="30029" xr:uid="{6CFF0387-8D02-4CE0-B0E1-7DB88E3A3BDE}"/>
    <cellStyle name="Normal 8 32 31" xfId="30030" xr:uid="{56AB9716-A383-4682-ADDE-FC76CAF0E3D2}"/>
    <cellStyle name="Normal 8 32 32" xfId="30031" xr:uid="{6118E834-708F-4C27-85D5-FA07DBE26438}"/>
    <cellStyle name="Normal 8 32 33" xfId="30032" xr:uid="{7F0D08DD-7AF9-4C04-98BA-B42A1E6C0ACD}"/>
    <cellStyle name="Normal 8 32 34" xfId="30033" xr:uid="{3B2E0A52-BC98-4A89-9F4E-E9468A50A909}"/>
    <cellStyle name="Normal 8 32 35" xfId="30034" xr:uid="{B511150F-0A26-4D18-9D52-9B1FAA0D2F72}"/>
    <cellStyle name="Normal 8 32 36" xfId="30035" xr:uid="{C6100EED-8C9C-4612-9627-1CBF76B7EB10}"/>
    <cellStyle name="Normal 8 32 37" xfId="30036" xr:uid="{1FF4D7CB-422C-40BC-AE88-9BFF2C8E13E7}"/>
    <cellStyle name="Normal 8 32 38" xfId="30037" xr:uid="{20015576-F522-44B1-8EDA-4DD377DF8CA2}"/>
    <cellStyle name="Normal 8 32 39" xfId="30038" xr:uid="{FB719855-15FD-4506-A246-067A19F3DBF9}"/>
    <cellStyle name="Normal 8 32 4" xfId="6557" xr:uid="{2D273B5F-03CE-471F-A962-2684D3BD0C3A}"/>
    <cellStyle name="Normal 8 32 4 2" xfId="6558" xr:uid="{F945AB9D-71EC-4329-833F-9F136AFC4F5F}"/>
    <cellStyle name="Normal 8 32 4 2 2" xfId="30039" xr:uid="{11C85135-EED3-4CA8-9AAD-25D95CD691E4}"/>
    <cellStyle name="Normal 8 32 4 3" xfId="30040" xr:uid="{3F3511B7-1C3C-44FC-916A-B2228D6F8849}"/>
    <cellStyle name="Normal 8 32 40" xfId="30041" xr:uid="{F5747404-6A0C-4DF2-9839-43A75218DF24}"/>
    <cellStyle name="Normal 8 32 5" xfId="6559" xr:uid="{FCA0A66C-CDB5-470A-A16F-B1B6FB4FE713}"/>
    <cellStyle name="Normal 8 32 5 2" xfId="6560" xr:uid="{9A62B305-2082-44FF-B12D-74EA1535CA91}"/>
    <cellStyle name="Normal 8 32 5 2 2" xfId="30042" xr:uid="{74D3A44F-D72B-421F-A597-1E44626D2EDA}"/>
    <cellStyle name="Normal 8 32 5 3" xfId="30043" xr:uid="{E3B74B32-B9C5-4143-BB7C-D2423E532172}"/>
    <cellStyle name="Normal 8 32 6" xfId="6561" xr:uid="{F021AA58-4215-439E-9D47-1A386C3D1B87}"/>
    <cellStyle name="Normal 8 32 6 2" xfId="6562" xr:uid="{2ACB8043-5D00-44E2-B0C2-B09CB64FE1DF}"/>
    <cellStyle name="Normal 8 32 6 2 2" xfId="30044" xr:uid="{238C76FF-E78E-4633-8659-946FD3BAD449}"/>
    <cellStyle name="Normal 8 32 6 3" xfId="30045" xr:uid="{AE2CD26C-F353-4937-AC92-F2B36F63DDDA}"/>
    <cellStyle name="Normal 8 32 7" xfId="6563" xr:uid="{7EB86277-E9F1-40CE-A06D-E36C6031E035}"/>
    <cellStyle name="Normal 8 32 7 2" xfId="6564" xr:uid="{683CF41B-6954-4236-BC62-9435D6B3BEB2}"/>
    <cellStyle name="Normal 8 32 7 2 2" xfId="30046" xr:uid="{316CD4F8-F778-4CE6-946E-0E969DEF93E6}"/>
    <cellStyle name="Normal 8 32 7 3" xfId="30047" xr:uid="{4396E3BD-25BD-4706-BEC6-492E3A7FCA44}"/>
    <cellStyle name="Normal 8 32 8" xfId="6565" xr:uid="{A6F6D120-26DB-4060-8D1D-B524D2A5FBA9}"/>
    <cellStyle name="Normal 8 32 8 2" xfId="6566" xr:uid="{14854439-C1A4-45C4-A225-33745CCA8621}"/>
    <cellStyle name="Normal 8 32 8 2 2" xfId="30048" xr:uid="{FB3E944F-8C44-47B8-9918-59D8538B288E}"/>
    <cellStyle name="Normal 8 32 8 3" xfId="30049" xr:uid="{1D301875-9DAF-4C12-905A-81A7FA56FE10}"/>
    <cellStyle name="Normal 8 32 9" xfId="6567" xr:uid="{4AE82952-021D-4801-AD45-202604B66315}"/>
    <cellStyle name="Normal 8 32 9 2" xfId="6568" xr:uid="{25A864C7-D986-4AD0-B56E-451C0E25FB0E}"/>
    <cellStyle name="Normal 8 32 9 2 2" xfId="30050" xr:uid="{8BE8479F-0AAB-420C-9F7C-85777E1F1113}"/>
    <cellStyle name="Normal 8 32 9 3" xfId="30051" xr:uid="{3FBDCE93-4A00-41F0-8FC3-278AAFA3E240}"/>
    <cellStyle name="Normal 8 33" xfId="6569" xr:uid="{AFE7B909-6784-4B7B-BE4E-C6AD2BC63D60}"/>
    <cellStyle name="Normal 8 33 10" xfId="6570" xr:uid="{B2BFC088-C1B9-4BDF-BBBC-E9CC91C25057}"/>
    <cellStyle name="Normal 8 33 10 2" xfId="6571" xr:uid="{FD79577D-3460-4AAB-8C3C-5AAFA24F1DF6}"/>
    <cellStyle name="Normal 8 33 10 2 2" xfId="30052" xr:uid="{41EAAD80-ABCD-4AE0-9DE6-33E2996DFCAF}"/>
    <cellStyle name="Normal 8 33 10 3" xfId="30053" xr:uid="{B8742294-71D5-4CFF-B5C3-8FF56F4AAC16}"/>
    <cellStyle name="Normal 8 33 11" xfId="30054" xr:uid="{29E46479-8835-4698-8BA8-59AC5337A0A0}"/>
    <cellStyle name="Normal 8 33 11 2" xfId="30055" xr:uid="{753F58CF-72B8-415F-8866-7A783004C5F9}"/>
    <cellStyle name="Normal 8 33 11 2 2" xfId="30056" xr:uid="{F00C2705-C92C-413D-8C65-07426345D046}"/>
    <cellStyle name="Normal 8 33 11 3" xfId="30057" xr:uid="{2A16274F-BD64-44E5-86E0-74B86886678D}"/>
    <cellStyle name="Normal 8 33 11 4" xfId="30058" xr:uid="{00B21EBB-1BBA-416B-B713-8C53107BA154}"/>
    <cellStyle name="Normal 8 33 12" xfId="30059" xr:uid="{C78C71A2-843D-400E-A0A2-1B7D4323028C}"/>
    <cellStyle name="Normal 8 33 12 2" xfId="30060" xr:uid="{69F8F441-4B1C-47BA-9BFF-2EF2D06B2FDF}"/>
    <cellStyle name="Normal 8 33 13" xfId="30061" xr:uid="{D2C3C2E5-ECED-41C8-A4BD-3ECE88960CA3}"/>
    <cellStyle name="Normal 8 33 14" xfId="30062" xr:uid="{4A1316B2-E61F-4E4A-8C34-DDB5C5C959D3}"/>
    <cellStyle name="Normal 8 33 14 2" xfId="30063" xr:uid="{A5A54149-CA03-4A00-B0D2-6FFE19B0B23E}"/>
    <cellStyle name="Normal 8 33 15" xfId="30064" xr:uid="{F1DEE748-4C94-460E-B716-6F98669FA1E6}"/>
    <cellStyle name="Normal 8 33 16" xfId="30065" xr:uid="{2AC62013-3178-44D1-A028-30AAB6F26BD2}"/>
    <cellStyle name="Normal 8 33 17" xfId="30066" xr:uid="{4DDAA511-0B36-4AE8-A064-3F4B8E8A512F}"/>
    <cellStyle name="Normal 8 33 18" xfId="30067" xr:uid="{96D88F32-4C6D-4BB2-A701-56D2F24D7B9E}"/>
    <cellStyle name="Normal 8 33 19" xfId="30068" xr:uid="{08F04060-AB9F-4FCD-9B14-B519AA42FCFD}"/>
    <cellStyle name="Normal 8 33 2" xfId="6572" xr:uid="{BDA71853-677F-4C4D-9DD7-664666AE5E72}"/>
    <cellStyle name="Normal 8 33 2 2" xfId="6573" xr:uid="{F93CEB0F-F9AB-4F2E-9E05-214FFAB84E22}"/>
    <cellStyle name="Normal 8 33 2 2 2" xfId="30069" xr:uid="{1AC749D7-C8F3-4014-8174-30473CB67F93}"/>
    <cellStyle name="Normal 8 33 2 3" xfId="30070" xr:uid="{039ED0DC-0FB4-4929-BB2B-A10A91CB8D4F}"/>
    <cellStyle name="Normal 8 33 20" xfId="30071" xr:uid="{28DF7589-3570-4506-8B25-8F705D11BF8F}"/>
    <cellStyle name="Normal 8 33 21" xfId="30072" xr:uid="{A200A348-2D4C-4EEA-A7AC-1016D5F89990}"/>
    <cellStyle name="Normal 8 33 22" xfId="30073" xr:uid="{9EE0D3EC-6CC4-4D8E-BA03-B0DF8C93AF4D}"/>
    <cellStyle name="Normal 8 33 23" xfId="30074" xr:uid="{1A467F8E-3E21-494C-AB08-F2B6F3E20A4A}"/>
    <cellStyle name="Normal 8 33 24" xfId="30075" xr:uid="{61CECE11-7DBE-405F-8FBE-253B7559F98C}"/>
    <cellStyle name="Normal 8 33 25" xfId="30076" xr:uid="{C9D98955-32B6-4444-9B26-5472E2FBAC8F}"/>
    <cellStyle name="Normal 8 33 26" xfId="30077" xr:uid="{6DDB474B-FEC1-411B-8670-215308A89AE4}"/>
    <cellStyle name="Normal 8 33 27" xfId="30078" xr:uid="{60336E30-EE01-496B-BCDC-56D039636221}"/>
    <cellStyle name="Normal 8 33 28" xfId="30079" xr:uid="{E50CDD64-3724-45BD-9E45-CB433E71D6EC}"/>
    <cellStyle name="Normal 8 33 29" xfId="30080" xr:uid="{7F4D93BC-638A-4C3F-AEAC-7338DD8B7839}"/>
    <cellStyle name="Normal 8 33 3" xfId="6574" xr:uid="{EC4B9939-70A2-4157-99B2-601EEE6CF1DD}"/>
    <cellStyle name="Normal 8 33 3 2" xfId="6575" xr:uid="{4E4AB4E5-5C27-415C-8822-52EC0CCC676D}"/>
    <cellStyle name="Normal 8 33 3 2 2" xfId="30081" xr:uid="{77ECFC1C-20D7-492B-8D0C-976769052929}"/>
    <cellStyle name="Normal 8 33 3 3" xfId="30082" xr:uid="{02DDA94A-19B4-4433-A8B7-8976B22918D1}"/>
    <cellStyle name="Normal 8 33 30" xfId="30083" xr:uid="{F86879AF-4E86-44FF-8138-3E06BD8EEA18}"/>
    <cellStyle name="Normal 8 33 31" xfId="30084" xr:uid="{B69AF349-45A0-4AB8-B2EA-DA1B892DD3C2}"/>
    <cellStyle name="Normal 8 33 32" xfId="30085" xr:uid="{6C94B422-7E14-45B6-8784-A3481C79D30F}"/>
    <cellStyle name="Normal 8 33 33" xfId="30086" xr:uid="{B5F1E1ED-A0FA-4169-B784-F4C198E3E311}"/>
    <cellStyle name="Normal 8 33 34" xfId="30087" xr:uid="{F83182AF-666C-42AE-8D87-E653C92D92F3}"/>
    <cellStyle name="Normal 8 33 35" xfId="30088" xr:uid="{6507080D-9393-4849-BE07-9BEB41F210C6}"/>
    <cellStyle name="Normal 8 33 36" xfId="30089" xr:uid="{6C99B53B-473E-4108-9B72-CAD10E6F627D}"/>
    <cellStyle name="Normal 8 33 37" xfId="30090" xr:uid="{56975AD9-18E5-417E-88AD-AF6CFB49BA31}"/>
    <cellStyle name="Normal 8 33 38" xfId="30091" xr:uid="{D2C46C9E-F153-4B95-8FDE-D72840428689}"/>
    <cellStyle name="Normal 8 33 39" xfId="30092" xr:uid="{89F9869F-0E1F-48E2-BE5E-573EF8A25089}"/>
    <cellStyle name="Normal 8 33 4" xfId="6576" xr:uid="{B6D1B872-0DE1-4D01-A828-7181AA09229F}"/>
    <cellStyle name="Normal 8 33 4 2" xfId="6577" xr:uid="{EE6FD829-914E-4777-B3CB-27A5BE8B524E}"/>
    <cellStyle name="Normal 8 33 4 2 2" xfId="30093" xr:uid="{21E60EAA-94D3-477F-8228-B288CDD949F4}"/>
    <cellStyle name="Normal 8 33 4 3" xfId="30094" xr:uid="{A76426F2-262F-4A39-9BA1-3BD0101AA1C6}"/>
    <cellStyle name="Normal 8 33 40" xfId="30095" xr:uid="{FB5A6D3A-C48C-4F07-8351-8AEC1EA39342}"/>
    <cellStyle name="Normal 8 33 5" xfId="6578" xr:uid="{27E78629-E0D5-4C9A-B483-66F9D73B2129}"/>
    <cellStyle name="Normal 8 33 5 2" xfId="6579" xr:uid="{00DB3EAB-15D8-4F2C-8042-1542536B50B2}"/>
    <cellStyle name="Normal 8 33 5 2 2" xfId="30096" xr:uid="{C6E28A27-4791-4832-94CC-AB30CBDA535C}"/>
    <cellStyle name="Normal 8 33 5 3" xfId="30097" xr:uid="{90B9082E-0EB3-4CB5-A0F2-FF872C1E93BC}"/>
    <cellStyle name="Normal 8 33 6" xfId="6580" xr:uid="{16D46AFD-B4E3-4606-BFAF-8DE3D5B3E9BA}"/>
    <cellStyle name="Normal 8 33 6 2" xfId="6581" xr:uid="{F29D0122-7381-468F-8CCC-1C496CCE79EE}"/>
    <cellStyle name="Normal 8 33 6 2 2" xfId="30098" xr:uid="{C0B76E39-9314-47F3-AA56-DBCAC7A1D23D}"/>
    <cellStyle name="Normal 8 33 6 3" xfId="30099" xr:uid="{8C48D0A0-A86E-4BF2-B00F-72D3E3C918B7}"/>
    <cellStyle name="Normal 8 33 7" xfId="6582" xr:uid="{CC75A397-CA87-4BC8-AE92-57BFCABBDAB6}"/>
    <cellStyle name="Normal 8 33 7 2" xfId="6583" xr:uid="{7D57FA5E-2BDE-4667-9C75-F7522390DAA4}"/>
    <cellStyle name="Normal 8 33 7 2 2" xfId="30100" xr:uid="{92BB83A6-0BEC-4C5D-BADC-64D3BCFDCC93}"/>
    <cellStyle name="Normal 8 33 7 3" xfId="30101" xr:uid="{6439C73A-3DCE-4216-BBCD-69B387F51C41}"/>
    <cellStyle name="Normal 8 33 8" xfId="6584" xr:uid="{31461ABB-3891-4B4D-9065-C144F83AD3A7}"/>
    <cellStyle name="Normal 8 33 8 2" xfId="6585" xr:uid="{E7D12914-A051-4352-838F-8B84103A113A}"/>
    <cellStyle name="Normal 8 33 8 2 2" xfId="30102" xr:uid="{027715D3-5519-43BC-98BC-C940CEE82337}"/>
    <cellStyle name="Normal 8 33 8 3" xfId="30103" xr:uid="{23AFE3B0-7F8A-46B4-B054-89027D7B0626}"/>
    <cellStyle name="Normal 8 33 9" xfId="6586" xr:uid="{18FEA029-22E6-4763-8347-279222D67273}"/>
    <cellStyle name="Normal 8 33 9 2" xfId="6587" xr:uid="{72C579E3-19B0-450E-83C8-9294F6E2C300}"/>
    <cellStyle name="Normal 8 33 9 2 2" xfId="30104" xr:uid="{9907C909-BCB8-4A5A-BF9F-E380B2D3910F}"/>
    <cellStyle name="Normal 8 33 9 3" xfId="30105" xr:uid="{1F582430-8978-4F2E-AA93-3186432A52B0}"/>
    <cellStyle name="Normal 8 34" xfId="6588" xr:uid="{B67D4E29-DD64-449B-A434-64ED9747D3F3}"/>
    <cellStyle name="Normal 8 34 10" xfId="6589" xr:uid="{C1F3C790-5EBF-4F39-BCE9-4F7522AF102D}"/>
    <cellStyle name="Normal 8 34 10 2" xfId="6590" xr:uid="{AF113E74-6536-4589-84B0-088F02B9112B}"/>
    <cellStyle name="Normal 8 34 10 2 2" xfId="30106" xr:uid="{937ABDE7-4CBC-4418-A7EC-9540F7E4AC6D}"/>
    <cellStyle name="Normal 8 34 10 3" xfId="30107" xr:uid="{B8A81776-B75C-46AE-9E03-F745EAF1278C}"/>
    <cellStyle name="Normal 8 34 11" xfId="30108" xr:uid="{2408BB96-F552-415F-9A4C-429246B78EC8}"/>
    <cellStyle name="Normal 8 34 11 2" xfId="30109" xr:uid="{32A4BA6C-E175-4861-A8C1-77F23A320494}"/>
    <cellStyle name="Normal 8 34 11 2 2" xfId="30110" xr:uid="{8FD44530-BE39-4336-B21E-7E81B77470C4}"/>
    <cellStyle name="Normal 8 34 11 3" xfId="30111" xr:uid="{EE093691-0434-4407-A136-283CE9FE5B31}"/>
    <cellStyle name="Normal 8 34 11 4" xfId="30112" xr:uid="{6F460D9E-3302-4C53-BD3C-AA6DD44B9973}"/>
    <cellStyle name="Normal 8 34 12" xfId="30113" xr:uid="{FD37F70A-9BB0-4745-892C-4CB43CFA4830}"/>
    <cellStyle name="Normal 8 34 12 2" xfId="30114" xr:uid="{51DBE65A-57CA-48F0-B3D7-ED93C602B170}"/>
    <cellStyle name="Normal 8 34 13" xfId="30115" xr:uid="{0D2CB5FD-A66D-4971-B882-EC27E13DFE55}"/>
    <cellStyle name="Normal 8 34 14" xfId="30116" xr:uid="{812FC05B-8CE6-4B16-9D0C-AA5A0EEE8A20}"/>
    <cellStyle name="Normal 8 34 14 2" xfId="30117" xr:uid="{E2BFA1A1-4A42-456D-A57A-8E761ECA52E9}"/>
    <cellStyle name="Normal 8 34 15" xfId="30118" xr:uid="{0CFB3109-5A63-4BCA-9A9C-E19221E8ACDB}"/>
    <cellStyle name="Normal 8 34 16" xfId="30119" xr:uid="{68B15E75-9B0A-4163-A1CD-26809B6BBD3A}"/>
    <cellStyle name="Normal 8 34 17" xfId="30120" xr:uid="{1A36C6D1-D8AC-44CB-B332-27B04E87EE45}"/>
    <cellStyle name="Normal 8 34 18" xfId="30121" xr:uid="{E74CFCCB-01EA-4758-9325-D67E063A89F8}"/>
    <cellStyle name="Normal 8 34 19" xfId="30122" xr:uid="{8C89B85C-0183-4628-9F72-90C26214C528}"/>
    <cellStyle name="Normal 8 34 2" xfId="6591" xr:uid="{028E13DF-BA05-47D5-949F-D45767F1860B}"/>
    <cellStyle name="Normal 8 34 2 2" xfId="6592" xr:uid="{AE00C8C4-2B1F-4DA0-8B0F-C5F3CBB6A9D0}"/>
    <cellStyle name="Normal 8 34 2 2 2" xfId="30123" xr:uid="{4CA825FE-D190-4C25-97C1-B3D68FF60A53}"/>
    <cellStyle name="Normal 8 34 2 3" xfId="30124" xr:uid="{D8901289-347B-434E-8422-E8DC16E53530}"/>
    <cellStyle name="Normal 8 34 20" xfId="30125" xr:uid="{5212DACA-43B5-42EC-B587-37FAF212A3FC}"/>
    <cellStyle name="Normal 8 34 21" xfId="30126" xr:uid="{6873F68C-18B6-4BB3-8059-13DF7EEB35DA}"/>
    <cellStyle name="Normal 8 34 22" xfId="30127" xr:uid="{5E6C64FC-DC82-4EC4-834A-802ECAA63798}"/>
    <cellStyle name="Normal 8 34 23" xfId="30128" xr:uid="{DBFEB50D-AFF9-4839-A0E3-EF6A2B053244}"/>
    <cellStyle name="Normal 8 34 24" xfId="30129" xr:uid="{4A1D5269-6B64-41C6-BC40-A26B15AA3363}"/>
    <cellStyle name="Normal 8 34 25" xfId="30130" xr:uid="{BB572AE7-5394-47D4-BDB5-86D4CF174680}"/>
    <cellStyle name="Normal 8 34 26" xfId="30131" xr:uid="{D596FA5D-509D-43C2-AF34-309CDE733DA5}"/>
    <cellStyle name="Normal 8 34 27" xfId="30132" xr:uid="{864AA8CE-014A-405B-8BA7-7C7E309D598E}"/>
    <cellStyle name="Normal 8 34 28" xfId="30133" xr:uid="{43FC5F72-B620-40E3-A6CA-6954C29335A5}"/>
    <cellStyle name="Normal 8 34 29" xfId="30134" xr:uid="{0E02E745-C750-4768-B03A-37629C5B2DAA}"/>
    <cellStyle name="Normal 8 34 3" xfId="6593" xr:uid="{A4CFEA5E-DD4C-408A-8F05-A267677B7B0A}"/>
    <cellStyle name="Normal 8 34 3 2" xfId="6594" xr:uid="{792DD94A-03D4-475F-88E1-64BA232E360D}"/>
    <cellStyle name="Normal 8 34 3 2 2" xfId="30135" xr:uid="{C611434F-56DB-4922-ADE1-11A5C2894776}"/>
    <cellStyle name="Normal 8 34 3 3" xfId="30136" xr:uid="{8ACEF06B-1BEC-439A-84BE-A75C08C69544}"/>
    <cellStyle name="Normal 8 34 30" xfId="30137" xr:uid="{95A65EAA-37D8-4EB0-94F4-4E8AE9162781}"/>
    <cellStyle name="Normal 8 34 31" xfId="30138" xr:uid="{8578992B-1F26-4DA1-9901-162EC065621D}"/>
    <cellStyle name="Normal 8 34 32" xfId="30139" xr:uid="{FB455783-6784-4C56-8666-13D7A18DB823}"/>
    <cellStyle name="Normal 8 34 33" xfId="30140" xr:uid="{E17ED63F-8F9E-462A-B4A2-3E2A4BB25A10}"/>
    <cellStyle name="Normal 8 34 34" xfId="30141" xr:uid="{483AA60A-14B1-45CC-906B-901C4F962C25}"/>
    <cellStyle name="Normal 8 34 35" xfId="30142" xr:uid="{F7A5F40B-3BEF-4F1E-9E66-D8FE2B29F199}"/>
    <cellStyle name="Normal 8 34 36" xfId="30143" xr:uid="{A7B8E549-1CD1-4A56-ACE0-801950E1ED45}"/>
    <cellStyle name="Normal 8 34 37" xfId="30144" xr:uid="{8D66C3A9-AB77-4035-A2E4-0C821932115F}"/>
    <cellStyle name="Normal 8 34 38" xfId="30145" xr:uid="{178C8895-5DF5-475E-B16A-950CFC6E4E8F}"/>
    <cellStyle name="Normal 8 34 39" xfId="30146" xr:uid="{9D6CF9A0-5350-4396-B583-192865B21B6C}"/>
    <cellStyle name="Normal 8 34 4" xfId="6595" xr:uid="{08C5B0C5-B11C-41D1-BB56-5664FF81DB53}"/>
    <cellStyle name="Normal 8 34 4 2" xfId="6596" xr:uid="{90E563AE-93EE-45B1-B35A-4A1CEB4F2F73}"/>
    <cellStyle name="Normal 8 34 4 2 2" xfId="30147" xr:uid="{6940C218-B7AC-48C1-8817-92EA75B3FD6C}"/>
    <cellStyle name="Normal 8 34 4 3" xfId="30148" xr:uid="{70660FE2-C022-4536-A2A7-CF641255CD1D}"/>
    <cellStyle name="Normal 8 34 40" xfId="30149" xr:uid="{2B89ED31-5568-4F59-A682-7FBDBD8F22FC}"/>
    <cellStyle name="Normal 8 34 5" xfId="6597" xr:uid="{5A3870AE-6F58-4120-84E0-CE74279E4822}"/>
    <cellStyle name="Normal 8 34 5 2" xfId="6598" xr:uid="{FB57EB3E-F603-4EC6-B1DA-B794F68ADA59}"/>
    <cellStyle name="Normal 8 34 5 2 2" xfId="30150" xr:uid="{C9B43CCE-D3F7-4048-8C74-0E48D8BD32FB}"/>
    <cellStyle name="Normal 8 34 5 3" xfId="30151" xr:uid="{04203FE3-8C54-41CA-A9D5-B0806A08AD89}"/>
    <cellStyle name="Normal 8 34 6" xfId="6599" xr:uid="{78B7BBC8-5234-41D7-A287-D4395B0146B6}"/>
    <cellStyle name="Normal 8 34 6 2" xfId="6600" xr:uid="{64599335-1AA1-4449-BE12-F204F69E7D00}"/>
    <cellStyle name="Normal 8 34 6 2 2" xfId="30152" xr:uid="{E175C4E4-FCB6-4CED-B84D-5AEAA6A12421}"/>
    <cellStyle name="Normal 8 34 6 3" xfId="30153" xr:uid="{E28A9A30-CDEF-4EEB-8918-48B91E6A8FE1}"/>
    <cellStyle name="Normal 8 34 7" xfId="6601" xr:uid="{D6E76094-372F-4525-937A-877206278449}"/>
    <cellStyle name="Normal 8 34 7 2" xfId="6602" xr:uid="{33659F57-8FA8-40F0-8BB5-027894600CE4}"/>
    <cellStyle name="Normal 8 34 7 2 2" xfId="30154" xr:uid="{6B8A7050-5A12-4124-8331-ECF30E250677}"/>
    <cellStyle name="Normal 8 34 7 3" xfId="30155" xr:uid="{158FF4E9-F829-4794-B33E-352DCA6F1ED6}"/>
    <cellStyle name="Normal 8 34 8" xfId="6603" xr:uid="{C244E90E-3416-475E-B85A-1352FD0A869C}"/>
    <cellStyle name="Normal 8 34 8 2" xfId="6604" xr:uid="{4039A171-C4E8-4358-BC2B-2D5C341F124E}"/>
    <cellStyle name="Normal 8 34 8 2 2" xfId="30156" xr:uid="{B74323C4-9492-4EA8-A55F-AD0659BE9D1E}"/>
    <cellStyle name="Normal 8 34 8 3" xfId="30157" xr:uid="{3138B947-5D87-4537-BE7C-2975550B6680}"/>
    <cellStyle name="Normal 8 34 9" xfId="6605" xr:uid="{BD21745D-5DDB-446F-B998-E78A10E83994}"/>
    <cellStyle name="Normal 8 34 9 2" xfId="6606" xr:uid="{F8C9E2FC-4092-441E-9BA7-9235DBF56427}"/>
    <cellStyle name="Normal 8 34 9 2 2" xfId="30158" xr:uid="{CBFE4E37-0E63-45C1-A9DE-B69A1C6183EF}"/>
    <cellStyle name="Normal 8 34 9 3" xfId="30159" xr:uid="{CB3468D4-61DC-4808-976B-A4E1661D69B0}"/>
    <cellStyle name="Normal 8 35" xfId="6607" xr:uid="{0F4B8EB5-A12E-4865-B9C0-DD0E9C38CE0C}"/>
    <cellStyle name="Normal 8 35 10" xfId="6608" xr:uid="{AD739BDA-5E8E-4441-97CB-2EFA571A010D}"/>
    <cellStyle name="Normal 8 35 10 2" xfId="6609" xr:uid="{F4EEA669-5547-416B-AF61-7093C9C062D7}"/>
    <cellStyle name="Normal 8 35 10 2 2" xfId="30160" xr:uid="{DDA31BE3-EEA1-460A-93EC-458A669C86E8}"/>
    <cellStyle name="Normal 8 35 10 3" xfId="30161" xr:uid="{38456C4C-7C9A-4BB9-B346-4E5CD3D0613C}"/>
    <cellStyle name="Normal 8 35 11" xfId="30162" xr:uid="{884408E4-B04F-4721-B9C2-451F39A8FC23}"/>
    <cellStyle name="Normal 8 35 11 2" xfId="30163" xr:uid="{FBAE142D-9B60-4773-B6E8-12637E799B24}"/>
    <cellStyle name="Normal 8 35 11 2 2" xfId="30164" xr:uid="{022D5690-B57D-41D2-B0AB-BE8E24030947}"/>
    <cellStyle name="Normal 8 35 11 3" xfId="30165" xr:uid="{62C9A8CE-F3BF-4A6A-8411-44E6EF313BE0}"/>
    <cellStyle name="Normal 8 35 11 4" xfId="30166" xr:uid="{72603786-6022-472C-A7D9-36367A554D5E}"/>
    <cellStyle name="Normal 8 35 12" xfId="30167" xr:uid="{B9A6352F-A778-41FF-B84E-5CEEAB5EB480}"/>
    <cellStyle name="Normal 8 35 12 2" xfId="30168" xr:uid="{85A7DBB8-E65D-4FFF-97DE-4BFF58F0D2B0}"/>
    <cellStyle name="Normal 8 35 13" xfId="30169" xr:uid="{FEDCD6F3-D659-4BEF-AEA5-955ABD421628}"/>
    <cellStyle name="Normal 8 35 14" xfId="30170" xr:uid="{0C167ED9-7862-45E7-A320-B87ED7DE6E0F}"/>
    <cellStyle name="Normal 8 35 14 2" xfId="30171" xr:uid="{228972E8-1823-4652-B0F7-2CD83CC06BF9}"/>
    <cellStyle name="Normal 8 35 15" xfId="30172" xr:uid="{11EA45C5-EC94-4FF9-8116-304080599257}"/>
    <cellStyle name="Normal 8 35 16" xfId="30173" xr:uid="{29E6D60E-75B6-4E95-9417-49E29190BD6E}"/>
    <cellStyle name="Normal 8 35 17" xfId="30174" xr:uid="{27F91429-9434-4E90-9DFD-9F03207FCF3A}"/>
    <cellStyle name="Normal 8 35 18" xfId="30175" xr:uid="{F080DA51-9738-4C33-B872-87833D832660}"/>
    <cellStyle name="Normal 8 35 19" xfId="30176" xr:uid="{5DBC6C80-1E61-4FBF-818A-41BB6F025C44}"/>
    <cellStyle name="Normal 8 35 2" xfId="6610" xr:uid="{18C8D495-1648-49DC-8189-778F0811D3D8}"/>
    <cellStyle name="Normal 8 35 2 2" xfId="6611" xr:uid="{94DC8475-6741-4416-89CD-9FE40AACA551}"/>
    <cellStyle name="Normal 8 35 2 2 2" xfId="30177" xr:uid="{F7E49E05-F3A1-4F9C-B6F2-61C799A2845B}"/>
    <cellStyle name="Normal 8 35 2 3" xfId="30178" xr:uid="{F5FD6465-6F73-4ACC-8620-42352643C4AE}"/>
    <cellStyle name="Normal 8 35 20" xfId="30179" xr:uid="{B8F74888-CD78-4E52-8D93-21257A55ECC6}"/>
    <cellStyle name="Normal 8 35 21" xfId="30180" xr:uid="{6284BC6D-94D7-4973-8BE3-638246876051}"/>
    <cellStyle name="Normal 8 35 22" xfId="30181" xr:uid="{3BFCCB15-0D72-496F-ABBD-D427C85A2655}"/>
    <cellStyle name="Normal 8 35 23" xfId="30182" xr:uid="{D3AE840A-F97C-4997-8B7E-5C29D7FF9A27}"/>
    <cellStyle name="Normal 8 35 24" xfId="30183" xr:uid="{66C0648D-690E-46F6-ADA0-70F979CD1002}"/>
    <cellStyle name="Normal 8 35 25" xfId="30184" xr:uid="{0BEB0DC8-C8C3-426D-B5BE-0EDE1349788E}"/>
    <cellStyle name="Normal 8 35 26" xfId="30185" xr:uid="{A216C03D-CC3F-4DBF-88C6-C0F77A69BAF8}"/>
    <cellStyle name="Normal 8 35 27" xfId="30186" xr:uid="{41E1EE65-1DEC-4E8E-A552-118968A9E74C}"/>
    <cellStyle name="Normal 8 35 28" xfId="30187" xr:uid="{96BA719B-F5FC-4839-ACCD-79F748B80255}"/>
    <cellStyle name="Normal 8 35 29" xfId="30188" xr:uid="{BB86AF1B-9679-41F1-AB4C-BF54E4AED56A}"/>
    <cellStyle name="Normal 8 35 3" xfId="6612" xr:uid="{5F23C867-9161-4D8A-9DF9-E459B37117E4}"/>
    <cellStyle name="Normal 8 35 3 2" xfId="6613" xr:uid="{24EC960C-5AD2-435A-AAC3-5CD4D9C713FA}"/>
    <cellStyle name="Normal 8 35 3 2 2" xfId="30189" xr:uid="{57B21FF2-F6F2-44B0-A7FA-4FCD24BEFF94}"/>
    <cellStyle name="Normal 8 35 3 3" xfId="30190" xr:uid="{EA06ABEF-55FD-4077-937F-0C5A2E55C36F}"/>
    <cellStyle name="Normal 8 35 30" xfId="30191" xr:uid="{F30429E6-D95C-4294-BFA9-4CE3A747582C}"/>
    <cellStyle name="Normal 8 35 31" xfId="30192" xr:uid="{EBB6E3B2-5E3C-4791-8567-675A523E036A}"/>
    <cellStyle name="Normal 8 35 32" xfId="30193" xr:uid="{4927EC40-E32E-4C51-AE89-DAE915CC74E4}"/>
    <cellStyle name="Normal 8 35 33" xfId="30194" xr:uid="{8E802DE7-F9F8-4E0A-BFBC-A06D9093E373}"/>
    <cellStyle name="Normal 8 35 34" xfId="30195" xr:uid="{670EFAB2-A529-4446-9C21-544D08E7EB5B}"/>
    <cellStyle name="Normal 8 35 35" xfId="30196" xr:uid="{CABE4B88-F302-4480-8FEB-BE52B63732AB}"/>
    <cellStyle name="Normal 8 35 36" xfId="30197" xr:uid="{B5BC8058-B0CC-452C-AA4B-8ED913AF3B3F}"/>
    <cellStyle name="Normal 8 35 37" xfId="30198" xr:uid="{6CA2DE80-3A59-4684-8E85-AA249D9ADE23}"/>
    <cellStyle name="Normal 8 35 38" xfId="30199" xr:uid="{E2E8485A-2693-49B4-B860-4A54FF07AB71}"/>
    <cellStyle name="Normal 8 35 39" xfId="30200" xr:uid="{1AF37FF8-4A4E-4ABD-85C4-5B25EA529AF1}"/>
    <cellStyle name="Normal 8 35 4" xfId="6614" xr:uid="{FEBE5991-9884-4DF6-95CC-3AA03F4B3AD1}"/>
    <cellStyle name="Normal 8 35 4 2" xfId="6615" xr:uid="{1127FA99-85DB-4D03-9B9C-AB1E4EA1376F}"/>
    <cellStyle name="Normal 8 35 4 2 2" xfId="30201" xr:uid="{67859B2A-6710-4AD2-A90E-C9263A659F60}"/>
    <cellStyle name="Normal 8 35 4 3" xfId="30202" xr:uid="{97E2455D-2540-4BAE-88EE-CBFB71A207E8}"/>
    <cellStyle name="Normal 8 35 40" xfId="30203" xr:uid="{15327B87-74A4-4F1C-AFF8-D37F6EED5FB0}"/>
    <cellStyle name="Normal 8 35 5" xfId="6616" xr:uid="{B849D1DB-0706-4043-8327-6BFD78211C3F}"/>
    <cellStyle name="Normal 8 35 5 2" xfId="6617" xr:uid="{CC77027C-E863-472E-BAE1-806CB2AC9419}"/>
    <cellStyle name="Normal 8 35 5 2 2" xfId="30204" xr:uid="{E29FEF46-E898-4223-A570-D3B883B526D9}"/>
    <cellStyle name="Normal 8 35 5 3" xfId="30205" xr:uid="{F4135048-1901-4D21-A281-82A93729D111}"/>
    <cellStyle name="Normal 8 35 6" xfId="6618" xr:uid="{EA29C2D6-E7DA-4670-B523-4C3713C99D50}"/>
    <cellStyle name="Normal 8 35 6 2" xfId="6619" xr:uid="{89D6E599-52B4-4C8F-B0FB-99CB04E2944F}"/>
    <cellStyle name="Normal 8 35 6 2 2" xfId="30206" xr:uid="{125606DA-6488-4919-8059-BA76CF95B627}"/>
    <cellStyle name="Normal 8 35 6 3" xfId="30207" xr:uid="{7DEBC982-3030-4BF2-A413-323C86622DBC}"/>
    <cellStyle name="Normal 8 35 7" xfId="6620" xr:uid="{F5C98D8E-C829-45F6-AFA4-AA7F4651D753}"/>
    <cellStyle name="Normal 8 35 7 2" xfId="6621" xr:uid="{341605AA-D53D-4151-9A21-2F1C5CA543F6}"/>
    <cellStyle name="Normal 8 35 7 2 2" xfId="30208" xr:uid="{1C3E4506-CFF3-4182-A40C-E4229FEFD17E}"/>
    <cellStyle name="Normal 8 35 7 3" xfId="30209" xr:uid="{91028F63-F212-426D-B55E-CDF82E93596F}"/>
    <cellStyle name="Normal 8 35 8" xfId="6622" xr:uid="{E1B5FF95-67DC-4B7F-81BA-C210E4A2D939}"/>
    <cellStyle name="Normal 8 35 8 2" xfId="6623" xr:uid="{128B7CC9-D201-4A81-877C-A14C2B810175}"/>
    <cellStyle name="Normal 8 35 8 2 2" xfId="30210" xr:uid="{BEBC51C7-8183-4233-9006-9C00E6BC47AB}"/>
    <cellStyle name="Normal 8 35 8 3" xfId="30211" xr:uid="{B95A45E8-3021-4838-A89B-CB4F218ABE64}"/>
    <cellStyle name="Normal 8 35 9" xfId="6624" xr:uid="{5ACB208F-51D4-4E95-B79C-FAD8E62BB3D4}"/>
    <cellStyle name="Normal 8 35 9 2" xfId="6625" xr:uid="{EECBE808-A67E-4992-9A72-7668776CD024}"/>
    <cellStyle name="Normal 8 35 9 2 2" xfId="30212" xr:uid="{FDEB75FC-7F66-41FD-BD81-855B88E46E61}"/>
    <cellStyle name="Normal 8 35 9 3" xfId="30213" xr:uid="{BAEC551E-8EFB-4328-955E-7B51C4BB0623}"/>
    <cellStyle name="Normal 8 36" xfId="6626" xr:uid="{7BCAB5F3-B9BA-4323-A0E1-E21396CF28EF}"/>
    <cellStyle name="Normal 8 36 10" xfId="6627" xr:uid="{13E37E09-AEA0-47D1-93B8-F9BACBA3A722}"/>
    <cellStyle name="Normal 8 36 10 2" xfId="6628" xr:uid="{A1E9896D-5388-4CCD-8711-30FA429501AE}"/>
    <cellStyle name="Normal 8 36 10 2 2" xfId="30214" xr:uid="{D52ADC18-0FEB-446C-AA79-3422BD8F1ED8}"/>
    <cellStyle name="Normal 8 36 10 3" xfId="30215" xr:uid="{24CD4A78-ED35-4B39-A489-AF19961EE71B}"/>
    <cellStyle name="Normal 8 36 11" xfId="30216" xr:uid="{837AC954-1B0A-4449-961B-5278CD1348D0}"/>
    <cellStyle name="Normal 8 36 11 2" xfId="30217" xr:uid="{511C4CA8-D691-446F-964C-6E7467921188}"/>
    <cellStyle name="Normal 8 36 11 2 2" xfId="30218" xr:uid="{34233BC8-0422-4F44-AE89-AF8A677A9568}"/>
    <cellStyle name="Normal 8 36 11 3" xfId="30219" xr:uid="{D229F279-BDC5-4D6F-89A6-68E9D4BBC849}"/>
    <cellStyle name="Normal 8 36 11 4" xfId="30220" xr:uid="{C3D40216-4C0E-4042-8912-430C7CC7EE5F}"/>
    <cellStyle name="Normal 8 36 12" xfId="30221" xr:uid="{D27BE818-81CC-42DF-A648-A2EF067A0A76}"/>
    <cellStyle name="Normal 8 36 12 2" xfId="30222" xr:uid="{4F65493D-25B5-4F71-A4E8-CD2C3D4BE02F}"/>
    <cellStyle name="Normal 8 36 13" xfId="30223" xr:uid="{91A6A7D1-E49F-4F54-9CE1-8680CC0D649F}"/>
    <cellStyle name="Normal 8 36 14" xfId="30224" xr:uid="{45A6F223-5278-44DA-B3E1-83BFAFE4C4CE}"/>
    <cellStyle name="Normal 8 36 14 2" xfId="30225" xr:uid="{A3E88805-776F-4A63-8558-1E29452F0B11}"/>
    <cellStyle name="Normal 8 36 15" xfId="30226" xr:uid="{D5D200F6-79C9-424A-8B70-827AA65525D4}"/>
    <cellStyle name="Normal 8 36 16" xfId="30227" xr:uid="{EC7EAE53-A134-49F9-8DE1-E6783666DEC8}"/>
    <cellStyle name="Normal 8 36 17" xfId="30228" xr:uid="{73696393-A31A-49F7-AE7A-397C9FB2C539}"/>
    <cellStyle name="Normal 8 36 18" xfId="30229" xr:uid="{62153E28-91BA-4827-877C-3B0604D83C34}"/>
    <cellStyle name="Normal 8 36 19" xfId="30230" xr:uid="{94AE5009-9131-4ACD-8129-BA9045A73FA5}"/>
    <cellStyle name="Normal 8 36 2" xfId="6629" xr:uid="{C95A76CE-8D27-45DE-94A3-8079862C3B27}"/>
    <cellStyle name="Normal 8 36 2 2" xfId="6630" xr:uid="{D252017C-433D-4AA0-98FB-A28A263416B1}"/>
    <cellStyle name="Normal 8 36 2 2 2" xfId="30231" xr:uid="{E33CB88F-1950-4639-8C5B-075CC7B5BE80}"/>
    <cellStyle name="Normal 8 36 2 3" xfId="30232" xr:uid="{BAEC23AB-111B-4720-B279-4EF34D912DE3}"/>
    <cellStyle name="Normal 8 36 20" xfId="30233" xr:uid="{AA4821F9-4112-4292-8827-7B9E8CFE8E39}"/>
    <cellStyle name="Normal 8 36 21" xfId="30234" xr:uid="{709F67FE-1752-40B9-BBA6-08D49016DA27}"/>
    <cellStyle name="Normal 8 36 22" xfId="30235" xr:uid="{A2E2B5EE-4422-4601-B822-140EA1549917}"/>
    <cellStyle name="Normal 8 36 23" xfId="30236" xr:uid="{F18BDB1A-F085-4128-AE39-EC0E7127EC3D}"/>
    <cellStyle name="Normal 8 36 24" xfId="30237" xr:uid="{9A2446E6-6DA1-4ED1-8BC6-411082BA7524}"/>
    <cellStyle name="Normal 8 36 25" xfId="30238" xr:uid="{3B7A3C5E-059D-49BF-97A1-9EBB95A12A1A}"/>
    <cellStyle name="Normal 8 36 26" xfId="30239" xr:uid="{3BE3E96C-0E3B-4BD6-9F47-731BB9E7DCB5}"/>
    <cellStyle name="Normal 8 36 27" xfId="30240" xr:uid="{F0CE573B-B36C-4D52-8ED0-00C99C35042D}"/>
    <cellStyle name="Normal 8 36 28" xfId="30241" xr:uid="{BE570E98-31C5-4280-BFBB-806FBE75E8BD}"/>
    <cellStyle name="Normal 8 36 29" xfId="30242" xr:uid="{A646C873-548F-41BF-9E15-D74D0A8D43CA}"/>
    <cellStyle name="Normal 8 36 3" xfId="6631" xr:uid="{51507682-2D73-435F-8D8D-848D8326B0E9}"/>
    <cellStyle name="Normal 8 36 3 2" xfId="6632" xr:uid="{956A35BE-0975-4FD1-B200-65CF587DBF89}"/>
    <cellStyle name="Normal 8 36 3 2 2" xfId="30243" xr:uid="{DD34C950-0F3F-4F41-86DE-D73850D54B06}"/>
    <cellStyle name="Normal 8 36 3 3" xfId="30244" xr:uid="{9DDAFE98-24D0-453B-B8DF-3EE5E30FA77E}"/>
    <cellStyle name="Normal 8 36 30" xfId="30245" xr:uid="{4CCFB131-B45A-4E6F-BA57-3E7E2B9BBC3F}"/>
    <cellStyle name="Normal 8 36 31" xfId="30246" xr:uid="{F2E90A8E-422C-4252-8BE8-7513F32AD719}"/>
    <cellStyle name="Normal 8 36 32" xfId="30247" xr:uid="{A56C69D2-2B3B-44E7-BF0A-89100B903413}"/>
    <cellStyle name="Normal 8 36 33" xfId="30248" xr:uid="{CD5B11B7-9FD5-408D-AF60-661E6C177F81}"/>
    <cellStyle name="Normal 8 36 34" xfId="30249" xr:uid="{ED6533DC-9B0B-43C3-87C5-3F17E573EC10}"/>
    <cellStyle name="Normal 8 36 35" xfId="30250" xr:uid="{6FD592D2-2745-4716-A3E2-630E72353619}"/>
    <cellStyle name="Normal 8 36 36" xfId="30251" xr:uid="{42ACA3D5-EF02-4447-A89D-67AE8254D7D3}"/>
    <cellStyle name="Normal 8 36 37" xfId="30252" xr:uid="{D29D80B7-F99B-4A44-A874-4A8121E0BFED}"/>
    <cellStyle name="Normal 8 36 38" xfId="30253" xr:uid="{8374A6A6-ABC6-4DE3-9AC0-406404ADCEF4}"/>
    <cellStyle name="Normal 8 36 39" xfId="30254" xr:uid="{845AA818-A9E9-45AF-AC25-AF5B29B7D542}"/>
    <cellStyle name="Normal 8 36 4" xfId="6633" xr:uid="{86294BD1-CE3A-493E-8E97-867AE58014A6}"/>
    <cellStyle name="Normal 8 36 4 2" xfId="6634" xr:uid="{56EC1B52-86C8-43C6-869A-83FA09ACBA7A}"/>
    <cellStyle name="Normal 8 36 4 2 2" xfId="30255" xr:uid="{B02D0E6D-FE90-40FD-9955-528282904096}"/>
    <cellStyle name="Normal 8 36 4 3" xfId="30256" xr:uid="{2B3ECECF-028C-4FE7-8090-D3ECBDDB1595}"/>
    <cellStyle name="Normal 8 36 40" xfId="30257" xr:uid="{74B4ED9D-A9CD-473A-9796-3CD4DE81E053}"/>
    <cellStyle name="Normal 8 36 5" xfId="6635" xr:uid="{73D9C6D5-FC0E-4655-9319-C9DAFA688A90}"/>
    <cellStyle name="Normal 8 36 5 2" xfId="6636" xr:uid="{1108B15F-F804-4D0A-BB62-CEE505AF543B}"/>
    <cellStyle name="Normal 8 36 5 2 2" xfId="30258" xr:uid="{E61E7E87-33B7-4D74-8C57-7069D2FD0BC4}"/>
    <cellStyle name="Normal 8 36 5 3" xfId="30259" xr:uid="{02CF28F3-7F64-4DA5-97E1-01440D902F3D}"/>
    <cellStyle name="Normal 8 36 6" xfId="6637" xr:uid="{7B6E4222-B6BE-47A7-9F46-8883F8286D00}"/>
    <cellStyle name="Normal 8 36 6 2" xfId="6638" xr:uid="{189A3F1A-7C26-4917-834A-5B803D5620E4}"/>
    <cellStyle name="Normal 8 36 6 2 2" xfId="30260" xr:uid="{29068C34-4862-4C8E-955B-18712381F551}"/>
    <cellStyle name="Normal 8 36 6 3" xfId="30261" xr:uid="{574EA9C5-C08C-48D1-BC0A-0C2F353C5CE5}"/>
    <cellStyle name="Normal 8 36 7" xfId="6639" xr:uid="{47E76EE0-6C75-4B40-BCD4-06C20A5F1EE0}"/>
    <cellStyle name="Normal 8 36 7 2" xfId="6640" xr:uid="{A958C5E4-B11F-4066-A8D5-F270FCF1A071}"/>
    <cellStyle name="Normal 8 36 7 2 2" xfId="30262" xr:uid="{3BAE65C5-211F-4FAA-88A5-D40A04B9A27E}"/>
    <cellStyle name="Normal 8 36 7 3" xfId="30263" xr:uid="{E0510544-C841-4BED-9425-77C4CF8942CC}"/>
    <cellStyle name="Normal 8 36 8" xfId="6641" xr:uid="{0803470F-2555-4435-8975-9F33273E4669}"/>
    <cellStyle name="Normal 8 36 8 2" xfId="6642" xr:uid="{DBD9ADFC-A911-498B-9EFE-E87074B626C2}"/>
    <cellStyle name="Normal 8 36 8 2 2" xfId="30264" xr:uid="{C88332D7-82CE-407A-9F77-B256F6799CA0}"/>
    <cellStyle name="Normal 8 36 8 3" xfId="30265" xr:uid="{CDF9E51A-F0E7-4473-B261-D3AD8E9DC8DA}"/>
    <cellStyle name="Normal 8 36 9" xfId="6643" xr:uid="{C918443B-09F1-4A46-AF27-4323C877F52B}"/>
    <cellStyle name="Normal 8 36 9 2" xfId="6644" xr:uid="{F9566318-F22F-4EBF-9AB2-4F2A59D774C6}"/>
    <cellStyle name="Normal 8 36 9 2 2" xfId="30266" xr:uid="{7233C929-9CDB-4506-A64D-A0ECA41A5FC4}"/>
    <cellStyle name="Normal 8 36 9 3" xfId="30267" xr:uid="{189AC91C-1A0E-40BC-BD1E-2A4DF87C3A08}"/>
    <cellStyle name="Normal 8 37" xfId="6645" xr:uid="{C3321DC3-B0E2-4220-90CF-4E65EF7DBF20}"/>
    <cellStyle name="Normal 8 37 10" xfId="6646" xr:uid="{667EBF03-B975-4286-890A-DE4B9C2C038B}"/>
    <cellStyle name="Normal 8 37 10 2" xfId="6647" xr:uid="{74578573-B703-4F08-BA4C-98721C2DD144}"/>
    <cellStyle name="Normal 8 37 10 2 2" xfId="30268" xr:uid="{93DE33A7-E104-4771-BB95-5C697AF7533E}"/>
    <cellStyle name="Normal 8 37 10 3" xfId="30269" xr:uid="{B867C33F-25BC-4C29-BFC8-2AEC95F7565E}"/>
    <cellStyle name="Normal 8 37 11" xfId="30270" xr:uid="{F9990DA6-43EA-454F-9E2F-7D997952E66F}"/>
    <cellStyle name="Normal 8 37 11 2" xfId="30271" xr:uid="{3655713A-5B05-454E-BF37-68CB492E7FBF}"/>
    <cellStyle name="Normal 8 37 11 2 2" xfId="30272" xr:uid="{56072A8B-FE6C-4FB4-A47D-9D070F650C2E}"/>
    <cellStyle name="Normal 8 37 11 3" xfId="30273" xr:uid="{0AD9A3DA-6B0F-4720-85A8-162641108840}"/>
    <cellStyle name="Normal 8 37 11 4" xfId="30274" xr:uid="{B5DFFFBF-4AF2-4690-961B-D11CEC4F9A69}"/>
    <cellStyle name="Normal 8 37 12" xfId="30275" xr:uid="{7FD6B7E1-9D71-4407-8CC0-FB9B7B655F02}"/>
    <cellStyle name="Normal 8 37 12 2" xfId="30276" xr:uid="{AE844908-E58F-456B-9849-BA2861A2ED97}"/>
    <cellStyle name="Normal 8 37 13" xfId="30277" xr:uid="{DB0E6076-9DED-44FA-87C6-872744853793}"/>
    <cellStyle name="Normal 8 37 14" xfId="30278" xr:uid="{B662EE86-F3C0-42B4-BD4E-55D1BE41CE39}"/>
    <cellStyle name="Normal 8 37 14 2" xfId="30279" xr:uid="{41E4115A-B0E6-4FA7-A587-562168142F3B}"/>
    <cellStyle name="Normal 8 37 15" xfId="30280" xr:uid="{74F27A70-F32A-4F75-A654-B8FC18F89EA7}"/>
    <cellStyle name="Normal 8 37 16" xfId="30281" xr:uid="{49C44986-E95B-4590-AF4C-F38546F6F546}"/>
    <cellStyle name="Normal 8 37 17" xfId="30282" xr:uid="{E7745A09-11EA-4DE8-80A4-E54691FD4E9A}"/>
    <cellStyle name="Normal 8 37 18" xfId="30283" xr:uid="{622FAF9C-165B-459D-8667-6CBCE95C5DE2}"/>
    <cellStyle name="Normal 8 37 19" xfId="30284" xr:uid="{0AC8FF92-A1D3-49AC-A4BC-2F1AAA166557}"/>
    <cellStyle name="Normal 8 37 2" xfId="6648" xr:uid="{9AD94009-E413-4CBC-8356-17D0F37B6A8B}"/>
    <cellStyle name="Normal 8 37 2 2" xfId="6649" xr:uid="{C856A66E-4F8D-4C77-BB25-4209F8156363}"/>
    <cellStyle name="Normal 8 37 2 2 2" xfId="30285" xr:uid="{018D22D8-663C-48AE-BB4F-6C97AC8C5582}"/>
    <cellStyle name="Normal 8 37 2 3" xfId="30286" xr:uid="{A90E232B-9933-4453-B9BE-75487E7899BF}"/>
    <cellStyle name="Normal 8 37 20" xfId="30287" xr:uid="{579B5E94-4616-4FFD-B53B-74660C90B00F}"/>
    <cellStyle name="Normal 8 37 21" xfId="30288" xr:uid="{8950FCE3-30E5-4A59-9997-A919537ED1C2}"/>
    <cellStyle name="Normal 8 37 22" xfId="30289" xr:uid="{7CFC9937-079F-4EAA-ABF9-EBCAC9C2F99C}"/>
    <cellStyle name="Normal 8 37 23" xfId="30290" xr:uid="{12137FBB-E7C8-4DE1-9251-C8A61EF172A8}"/>
    <cellStyle name="Normal 8 37 24" xfId="30291" xr:uid="{89BAA026-9D8A-41F4-8926-DF07EA313612}"/>
    <cellStyle name="Normal 8 37 25" xfId="30292" xr:uid="{42B00B0C-E506-4D01-AD8D-5AD64B84AAF7}"/>
    <cellStyle name="Normal 8 37 26" xfId="30293" xr:uid="{76356F1C-C88B-46EF-9BB2-2B77CD3A1B69}"/>
    <cellStyle name="Normal 8 37 27" xfId="30294" xr:uid="{34A5AEA0-D725-4F3A-B14F-5CF880050E88}"/>
    <cellStyle name="Normal 8 37 28" xfId="30295" xr:uid="{EA4AFBE1-9DF8-4D55-839A-74026DAA6146}"/>
    <cellStyle name="Normal 8 37 29" xfId="30296" xr:uid="{C8119070-4942-446B-B7DE-18079A80373E}"/>
    <cellStyle name="Normal 8 37 3" xfId="6650" xr:uid="{C20CEA1E-0C27-4ACE-99A5-D8E969A5B6EC}"/>
    <cellStyle name="Normal 8 37 3 2" xfId="6651" xr:uid="{2DDC28E4-5137-4D61-B79A-5B38310753D8}"/>
    <cellStyle name="Normal 8 37 3 2 2" xfId="30297" xr:uid="{FEF64D63-154F-487F-8A4E-A2C10580C13E}"/>
    <cellStyle name="Normal 8 37 3 3" xfId="30298" xr:uid="{49A61C27-E9A7-4444-B47B-AE5BEA0B3911}"/>
    <cellStyle name="Normal 8 37 30" xfId="30299" xr:uid="{0A268CE0-4233-4B02-8D35-394D0976E88E}"/>
    <cellStyle name="Normal 8 37 31" xfId="30300" xr:uid="{56B22557-E13C-4E2D-AFA1-64F5F9910482}"/>
    <cellStyle name="Normal 8 37 32" xfId="30301" xr:uid="{5119136A-E18F-49B9-B308-12258C02D1E6}"/>
    <cellStyle name="Normal 8 37 33" xfId="30302" xr:uid="{6D4FD6DE-7EBF-4906-9FCC-F0433A8FB004}"/>
    <cellStyle name="Normal 8 37 34" xfId="30303" xr:uid="{B135B150-01B7-43D2-8F6C-8D0B008ED48E}"/>
    <cellStyle name="Normal 8 37 35" xfId="30304" xr:uid="{113FD35F-81BD-463E-A5CB-0CEDAEF30A76}"/>
    <cellStyle name="Normal 8 37 36" xfId="30305" xr:uid="{670D541D-F1A3-4635-89AA-208BAA4F3DBC}"/>
    <cellStyle name="Normal 8 37 37" xfId="30306" xr:uid="{D1DF4AB0-3B7C-456C-9926-7A8ECBEB8312}"/>
    <cellStyle name="Normal 8 37 38" xfId="30307" xr:uid="{42846CCE-2B92-4CC0-AFC8-270B1CBC194A}"/>
    <cellStyle name="Normal 8 37 39" xfId="30308" xr:uid="{CEBB790F-3396-40C1-A2FC-9DD1AF2E5051}"/>
    <cellStyle name="Normal 8 37 4" xfId="6652" xr:uid="{5AA7C644-0063-4306-B34B-12C1E3D92152}"/>
    <cellStyle name="Normal 8 37 4 2" xfId="6653" xr:uid="{09310BBB-9D83-4532-B92A-92442F7DC976}"/>
    <cellStyle name="Normal 8 37 4 2 2" xfId="30309" xr:uid="{88248B36-52CC-4207-BAB7-0823ACDDB131}"/>
    <cellStyle name="Normal 8 37 4 3" xfId="30310" xr:uid="{05409DE4-E4FC-44E0-A6FA-BECBA136705C}"/>
    <cellStyle name="Normal 8 37 40" xfId="30311" xr:uid="{A2792F7C-1B41-43CD-93A3-D23DB59E7672}"/>
    <cellStyle name="Normal 8 37 5" xfId="6654" xr:uid="{1FBB8F1D-F4B3-46CA-B9D7-11B79BE88579}"/>
    <cellStyle name="Normal 8 37 5 2" xfId="6655" xr:uid="{2E9F7200-0909-4689-81C6-D212B6E3AA6D}"/>
    <cellStyle name="Normal 8 37 5 2 2" xfId="30312" xr:uid="{3B903447-2641-4818-960F-050EE24CC27E}"/>
    <cellStyle name="Normal 8 37 5 3" xfId="30313" xr:uid="{493E72FF-9C4B-4AF6-BA2B-0A8CF9EDF454}"/>
    <cellStyle name="Normal 8 37 6" xfId="6656" xr:uid="{A59FDC2C-93FC-4F35-BEBB-ECE871615A08}"/>
    <cellStyle name="Normal 8 37 6 2" xfId="6657" xr:uid="{3C68CA9C-A7FF-4A24-BFE0-FF7CBF4201DD}"/>
    <cellStyle name="Normal 8 37 6 2 2" xfId="30314" xr:uid="{2387E848-60CA-447F-9183-2653AA5382F4}"/>
    <cellStyle name="Normal 8 37 6 3" xfId="30315" xr:uid="{12A505DA-9F0C-4A32-A7E0-631DB7D2E573}"/>
    <cellStyle name="Normal 8 37 7" xfId="6658" xr:uid="{74B69479-6057-4913-BF3A-C02D13D50B99}"/>
    <cellStyle name="Normal 8 37 7 2" xfId="6659" xr:uid="{45028D75-F695-4556-AEEB-F1AA4F69D5D5}"/>
    <cellStyle name="Normal 8 37 7 2 2" xfId="30316" xr:uid="{F084577D-209D-40C0-AD7A-94578D0F380B}"/>
    <cellStyle name="Normal 8 37 7 3" xfId="30317" xr:uid="{B66FD610-DF4B-49BF-A68B-35D756BC5424}"/>
    <cellStyle name="Normal 8 37 8" xfId="6660" xr:uid="{97C1A794-3F49-48F9-9D15-A4F44B8D985E}"/>
    <cellStyle name="Normal 8 37 8 2" xfId="6661" xr:uid="{E2197A85-CF7C-4077-A06E-205169552DDF}"/>
    <cellStyle name="Normal 8 37 8 2 2" xfId="30318" xr:uid="{0C7F9F54-7FE1-4B5F-AE4D-4F3DEEEB58EB}"/>
    <cellStyle name="Normal 8 37 8 3" xfId="30319" xr:uid="{79AC9820-5BC7-4527-8F28-DC1352D14AC5}"/>
    <cellStyle name="Normal 8 37 9" xfId="6662" xr:uid="{6E5496EC-8CB1-4CFB-A36C-03A90368DFE8}"/>
    <cellStyle name="Normal 8 37 9 2" xfId="6663" xr:uid="{C198FDD1-6DF9-4A81-80C8-CB11823D7546}"/>
    <cellStyle name="Normal 8 37 9 2 2" xfId="30320" xr:uid="{B0EBE3E5-C7EF-45A0-B2A1-FDE081DE9C00}"/>
    <cellStyle name="Normal 8 37 9 3" xfId="30321" xr:uid="{CBDADE94-BF14-43D9-941A-106E05E0E677}"/>
    <cellStyle name="Normal 8 38" xfId="6664" xr:uid="{1860AE7B-D5DA-42B3-AA59-1699630FD48E}"/>
    <cellStyle name="Normal 8 38 10" xfId="6665" xr:uid="{71865CEF-446C-402C-9965-41107C4D0E67}"/>
    <cellStyle name="Normal 8 38 10 2" xfId="6666" xr:uid="{6FF8DF23-31A5-4073-B890-BD217614E438}"/>
    <cellStyle name="Normal 8 38 10 2 2" xfId="30322" xr:uid="{63BA41C2-14F7-4D81-8C63-6AE5DACA16CD}"/>
    <cellStyle name="Normal 8 38 10 3" xfId="30323" xr:uid="{71E481E6-E311-45D3-95AA-F5A75BD152B9}"/>
    <cellStyle name="Normal 8 38 11" xfId="30324" xr:uid="{7253B93C-2500-4D09-AEF6-455381C80A8B}"/>
    <cellStyle name="Normal 8 38 11 2" xfId="30325" xr:uid="{C94469A3-ADEE-456C-A776-FD251D882C84}"/>
    <cellStyle name="Normal 8 38 11 2 2" xfId="30326" xr:uid="{0755E702-F48C-47A0-9902-E204D300192A}"/>
    <cellStyle name="Normal 8 38 11 3" xfId="30327" xr:uid="{923C44AF-7C6E-4752-A428-36F4DCFF7890}"/>
    <cellStyle name="Normal 8 38 11 4" xfId="30328" xr:uid="{E4C11057-5257-48AD-AA53-120121E85781}"/>
    <cellStyle name="Normal 8 38 12" xfId="30329" xr:uid="{732E0D1D-9FCB-4575-B509-64A649F5B07A}"/>
    <cellStyle name="Normal 8 38 12 2" xfId="30330" xr:uid="{F1985B16-1716-4AD6-95FA-9BCBDE1A2D63}"/>
    <cellStyle name="Normal 8 38 13" xfId="30331" xr:uid="{43BE74CE-3BC0-4A63-BCAB-CCE9A99BF447}"/>
    <cellStyle name="Normal 8 38 14" xfId="30332" xr:uid="{EF2F19F9-E4E5-477D-9BBB-27D19BAAF1B3}"/>
    <cellStyle name="Normal 8 38 14 2" xfId="30333" xr:uid="{81E7DD9C-62C0-459D-90F6-CBA682D57FF3}"/>
    <cellStyle name="Normal 8 38 15" xfId="30334" xr:uid="{089C07C4-212A-4411-80FB-021EEEF42BED}"/>
    <cellStyle name="Normal 8 38 16" xfId="30335" xr:uid="{B72DBDA8-FE15-454A-B46B-EF3A1E8B1119}"/>
    <cellStyle name="Normal 8 38 17" xfId="30336" xr:uid="{7F8F9098-57AA-4FB7-AE6E-359BECB5EFB7}"/>
    <cellStyle name="Normal 8 38 18" xfId="30337" xr:uid="{4E5026C0-3CD0-4644-A8CF-F0C86D01A44E}"/>
    <cellStyle name="Normal 8 38 19" xfId="30338" xr:uid="{C7F43F02-0BF4-440E-BC55-12DBDC61AE52}"/>
    <cellStyle name="Normal 8 38 2" xfId="6667" xr:uid="{F67F84DE-DF78-409A-B294-9F0FBE63E00E}"/>
    <cellStyle name="Normal 8 38 2 2" xfId="6668" xr:uid="{826C666B-EF31-4AA6-B57B-EA7E2BBCA7D2}"/>
    <cellStyle name="Normal 8 38 2 2 2" xfId="30339" xr:uid="{6E4A3AD7-12DF-410E-A72E-597FE8949DA2}"/>
    <cellStyle name="Normal 8 38 2 3" xfId="30340" xr:uid="{EE67759F-8227-49C6-9293-6B15AB293F6B}"/>
    <cellStyle name="Normal 8 38 20" xfId="30341" xr:uid="{91CEB5E7-C809-4BF8-BC9E-271AFE1112E9}"/>
    <cellStyle name="Normal 8 38 21" xfId="30342" xr:uid="{9DA0D260-F59B-4CD6-9AF8-7019EC603AED}"/>
    <cellStyle name="Normal 8 38 22" xfId="30343" xr:uid="{F4D90795-5503-4414-8504-8ACD3A2D69D4}"/>
    <cellStyle name="Normal 8 38 23" xfId="30344" xr:uid="{4236039B-1440-4363-916B-B598BE1BF638}"/>
    <cellStyle name="Normal 8 38 24" xfId="30345" xr:uid="{C7272CDC-6B45-485D-B7AC-0D2EEED22311}"/>
    <cellStyle name="Normal 8 38 25" xfId="30346" xr:uid="{6F1C5762-718A-4C48-9574-7401C2495F5F}"/>
    <cellStyle name="Normal 8 38 26" xfId="30347" xr:uid="{ED817B7D-BCEA-4DBC-AE96-0A91F6BE6E79}"/>
    <cellStyle name="Normal 8 38 27" xfId="30348" xr:uid="{E1DC0DDC-B2FD-4C36-908C-51FDFB9B8BBD}"/>
    <cellStyle name="Normal 8 38 28" xfId="30349" xr:uid="{BFE7ADB2-F3B0-46E2-ABF3-8DBFDB4CCEF8}"/>
    <cellStyle name="Normal 8 38 29" xfId="30350" xr:uid="{F18D3F67-A914-4E7B-B479-1494D842C2FE}"/>
    <cellStyle name="Normal 8 38 3" xfId="6669" xr:uid="{E55E35CA-E89D-44F9-9246-4C6024DC2248}"/>
    <cellStyle name="Normal 8 38 3 2" xfId="6670" xr:uid="{51DA6208-3544-4486-850C-401CB9C9B0EE}"/>
    <cellStyle name="Normal 8 38 3 2 2" xfId="30351" xr:uid="{68CCE8D1-29F1-4F26-8EFB-5F53C0B5EFFB}"/>
    <cellStyle name="Normal 8 38 3 3" xfId="30352" xr:uid="{849AB13A-13C6-482C-AD2A-3CEA0E1237F0}"/>
    <cellStyle name="Normal 8 38 30" xfId="30353" xr:uid="{ABF3682B-91C8-4611-BD15-2829B5F1B477}"/>
    <cellStyle name="Normal 8 38 31" xfId="30354" xr:uid="{47368F96-F5FF-45BA-B53D-5294E6E52ABF}"/>
    <cellStyle name="Normal 8 38 32" xfId="30355" xr:uid="{B3C8CCC9-4AAA-4D2F-A05A-FF5254366615}"/>
    <cellStyle name="Normal 8 38 33" xfId="30356" xr:uid="{61C684A7-3F8C-4581-97B8-91D4C98AF010}"/>
    <cellStyle name="Normal 8 38 34" xfId="30357" xr:uid="{FEEAD1E7-AC9F-4596-A472-42297DA9BFBB}"/>
    <cellStyle name="Normal 8 38 35" xfId="30358" xr:uid="{21D8E443-BF6C-471E-BB03-0649ACE1A4A7}"/>
    <cellStyle name="Normal 8 38 36" xfId="30359" xr:uid="{EEF4C4BF-164E-4436-8956-876EB727C2C6}"/>
    <cellStyle name="Normal 8 38 37" xfId="30360" xr:uid="{A995A373-4B44-4D27-B3A9-3AB6FF9881BF}"/>
    <cellStyle name="Normal 8 38 38" xfId="30361" xr:uid="{48B55AF8-B3CB-48CC-9CEC-7157920B1232}"/>
    <cellStyle name="Normal 8 38 39" xfId="30362" xr:uid="{834F441B-713A-47B3-BF52-7DE6BF989A27}"/>
    <cellStyle name="Normal 8 38 4" xfId="6671" xr:uid="{231B59AF-5E5F-44C9-AD7A-B6B493023C96}"/>
    <cellStyle name="Normal 8 38 4 2" xfId="6672" xr:uid="{30639BC8-B203-48CE-B469-367FE622BF68}"/>
    <cellStyle name="Normal 8 38 4 2 2" xfId="30363" xr:uid="{C4EDC3F5-7D1B-4CBD-9B12-70D3F155C6E4}"/>
    <cellStyle name="Normal 8 38 4 3" xfId="30364" xr:uid="{14B44ED4-8C9A-480D-A919-74767721D3F9}"/>
    <cellStyle name="Normal 8 38 40" xfId="30365" xr:uid="{0B03B632-81D3-43C3-AE94-6F60EBC8B0D0}"/>
    <cellStyle name="Normal 8 38 5" xfId="6673" xr:uid="{9016F7BC-8FA4-47B7-A754-4859E15A2877}"/>
    <cellStyle name="Normal 8 38 5 2" xfId="6674" xr:uid="{BD5125E0-90E9-4A4C-91D9-4689B128BC7C}"/>
    <cellStyle name="Normal 8 38 5 2 2" xfId="30366" xr:uid="{1EB65B04-1FDD-4CD4-A03F-8D0C480EF176}"/>
    <cellStyle name="Normal 8 38 5 3" xfId="30367" xr:uid="{5484AEB1-801F-4105-9ABE-4C11C96C931D}"/>
    <cellStyle name="Normal 8 38 6" xfId="6675" xr:uid="{7017F10F-129F-4E39-8CBA-56E9EDCC6CBC}"/>
    <cellStyle name="Normal 8 38 6 2" xfId="6676" xr:uid="{126C97A0-45EC-4AFD-8770-4E2B94532D4D}"/>
    <cellStyle name="Normal 8 38 6 2 2" xfId="30368" xr:uid="{743B4A41-9FF9-48C3-ACD4-979F6EA58902}"/>
    <cellStyle name="Normal 8 38 6 3" xfId="30369" xr:uid="{E3CF67D7-BD30-4E67-A0E9-A681F4C1D12D}"/>
    <cellStyle name="Normal 8 38 7" xfId="6677" xr:uid="{F547102F-81BB-49FD-967B-2C793E69F037}"/>
    <cellStyle name="Normal 8 38 7 2" xfId="6678" xr:uid="{B1A20FAB-D865-4787-8F3D-E2D7DBE76BB1}"/>
    <cellStyle name="Normal 8 38 7 2 2" xfId="30370" xr:uid="{E6031AA7-417B-499A-B6FF-8326F4A497C3}"/>
    <cellStyle name="Normal 8 38 7 3" xfId="30371" xr:uid="{92CA107D-A89D-46D9-A26D-CC2E637C9083}"/>
    <cellStyle name="Normal 8 38 8" xfId="6679" xr:uid="{40C53C30-2DE9-428C-AC13-CAD4D0FF5090}"/>
    <cellStyle name="Normal 8 38 8 2" xfId="6680" xr:uid="{B56D5B87-E3BE-4B0A-BDBD-4653D429AEE7}"/>
    <cellStyle name="Normal 8 38 8 2 2" xfId="30372" xr:uid="{BBEEA4C4-BDE5-4EE2-95ED-C9B74E0326AF}"/>
    <cellStyle name="Normal 8 38 8 3" xfId="30373" xr:uid="{6FFEC33A-FB58-47FE-83CF-A502EA5026B4}"/>
    <cellStyle name="Normal 8 38 9" xfId="6681" xr:uid="{20C69C5A-D3FD-4AC5-9628-3BA1D75D9322}"/>
    <cellStyle name="Normal 8 38 9 2" xfId="6682" xr:uid="{49F4181A-1625-4C75-911D-D44817CB092A}"/>
    <cellStyle name="Normal 8 38 9 2 2" xfId="30374" xr:uid="{D05FCBA4-75E5-403D-955D-60A10A49BB81}"/>
    <cellStyle name="Normal 8 38 9 3" xfId="30375" xr:uid="{F7FE2445-B226-4234-B73C-08D60980987F}"/>
    <cellStyle name="Normal 8 39" xfId="6683" xr:uid="{401F7D4C-6414-400A-9BDA-626AAADE4318}"/>
    <cellStyle name="Normal 8 39 10" xfId="6684" xr:uid="{8F3F5EE6-F46D-4D0E-AFF9-75AE616503EE}"/>
    <cellStyle name="Normal 8 39 10 2" xfId="6685" xr:uid="{9953DBC7-1F8B-4AB1-8C33-A5183FF7B409}"/>
    <cellStyle name="Normal 8 39 10 2 2" xfId="30376" xr:uid="{DEAED4EF-C3EF-4F6E-89A1-EE32022913E4}"/>
    <cellStyle name="Normal 8 39 10 3" xfId="30377" xr:uid="{8B74DC43-8961-438F-BB67-2B90BF5F18DF}"/>
    <cellStyle name="Normal 8 39 11" xfId="30378" xr:uid="{0DE63DAF-23EB-468F-A007-7ABAEC11B5E0}"/>
    <cellStyle name="Normal 8 39 11 2" xfId="30379" xr:uid="{B3B9C835-F8B3-4EE1-B093-54A5916E8E3A}"/>
    <cellStyle name="Normal 8 39 11 2 2" xfId="30380" xr:uid="{0EAE81C7-6A28-4CB9-B90F-ADB7DE46B376}"/>
    <cellStyle name="Normal 8 39 11 3" xfId="30381" xr:uid="{4654BCBB-8384-4FDF-AF17-27D188B84456}"/>
    <cellStyle name="Normal 8 39 11 4" xfId="30382" xr:uid="{68246D10-89C5-491B-9F07-40575B2A74EF}"/>
    <cellStyle name="Normal 8 39 12" xfId="30383" xr:uid="{EEEF2453-3C34-4689-85AE-5D027ECAD1C1}"/>
    <cellStyle name="Normal 8 39 12 2" xfId="30384" xr:uid="{CA4F9BD7-B7AF-442D-A700-4304A6250C2F}"/>
    <cellStyle name="Normal 8 39 13" xfId="30385" xr:uid="{F212326D-7725-4CCE-BCF1-5F5B90DACA9C}"/>
    <cellStyle name="Normal 8 39 14" xfId="30386" xr:uid="{27FF0E7B-E284-4B47-8F6A-993D8A1C9EFC}"/>
    <cellStyle name="Normal 8 39 14 2" xfId="30387" xr:uid="{ECA68EE0-1A07-4154-B139-37EF05A6F56A}"/>
    <cellStyle name="Normal 8 39 15" xfId="30388" xr:uid="{0080951F-4A37-429D-AE1A-4C4ECBC17660}"/>
    <cellStyle name="Normal 8 39 16" xfId="30389" xr:uid="{D4CD5B3A-994F-4372-B435-91434FCC3DB2}"/>
    <cellStyle name="Normal 8 39 17" xfId="30390" xr:uid="{B47500BE-D534-4074-80B7-1A9862DC8E25}"/>
    <cellStyle name="Normal 8 39 18" xfId="30391" xr:uid="{EEADCABF-A1EA-4EB5-AB3C-1FA88DC4C748}"/>
    <cellStyle name="Normal 8 39 19" xfId="30392" xr:uid="{0CF60709-9863-4E7C-AEC3-F0B08A257EBE}"/>
    <cellStyle name="Normal 8 39 2" xfId="6686" xr:uid="{C38A333C-666F-4D95-BD9D-18C1C99B3787}"/>
    <cellStyle name="Normal 8 39 2 2" xfId="6687" xr:uid="{54ECC6E4-A3E5-4FF0-9297-EF6B242139D4}"/>
    <cellStyle name="Normal 8 39 2 2 2" xfId="30393" xr:uid="{BA4E3443-7854-4F2E-8217-B8544FCBC32A}"/>
    <cellStyle name="Normal 8 39 2 3" xfId="30394" xr:uid="{FA9BDCA1-14CC-4F2C-BED3-A02730D6D803}"/>
    <cellStyle name="Normal 8 39 20" xfId="30395" xr:uid="{7993BDDF-B9CC-4FD1-B6D7-8484DA395565}"/>
    <cellStyle name="Normal 8 39 21" xfId="30396" xr:uid="{F5251A24-320C-4FB6-B63E-A1E71F65D9AB}"/>
    <cellStyle name="Normal 8 39 22" xfId="30397" xr:uid="{2E3198B5-4890-4A2D-803F-74D0F5D22874}"/>
    <cellStyle name="Normal 8 39 23" xfId="30398" xr:uid="{0A90E54B-F453-4F8E-B227-11D2F68997FB}"/>
    <cellStyle name="Normal 8 39 24" xfId="30399" xr:uid="{7535C197-B7C5-4354-B76F-BFCA0425D148}"/>
    <cellStyle name="Normal 8 39 25" xfId="30400" xr:uid="{CD56481A-EFF3-434A-B430-5AD0FA666C1B}"/>
    <cellStyle name="Normal 8 39 26" xfId="30401" xr:uid="{D71D64F0-FB2B-43FB-8B2B-97120C1C25A5}"/>
    <cellStyle name="Normal 8 39 27" xfId="30402" xr:uid="{1DEDC6E9-1E5E-4B40-B09D-3A6240126A39}"/>
    <cellStyle name="Normal 8 39 28" xfId="30403" xr:uid="{8DD67835-16B0-4358-806A-110C27ED02EE}"/>
    <cellStyle name="Normal 8 39 29" xfId="30404" xr:uid="{D5E5A63B-989E-4627-9076-C1B9A916E317}"/>
    <cellStyle name="Normal 8 39 3" xfId="6688" xr:uid="{7E7D583B-252C-4B40-A52A-455554CCEB5B}"/>
    <cellStyle name="Normal 8 39 3 2" xfId="6689" xr:uid="{830CF7DA-4FC5-4140-9D55-C1CAB8A58123}"/>
    <cellStyle name="Normal 8 39 3 2 2" xfId="30405" xr:uid="{897A925B-CFC2-4C1A-AB8D-A5A92AA68292}"/>
    <cellStyle name="Normal 8 39 3 3" xfId="30406" xr:uid="{306E3F0D-54A3-40A3-A156-7B2CFD891FF2}"/>
    <cellStyle name="Normal 8 39 30" xfId="30407" xr:uid="{83AC4404-29B3-483B-BC80-13A62A6ED536}"/>
    <cellStyle name="Normal 8 39 31" xfId="30408" xr:uid="{F6B68E03-9DA7-4836-B0C0-27DE44D1C5BD}"/>
    <cellStyle name="Normal 8 39 32" xfId="30409" xr:uid="{B35CEE03-00DF-4AB2-B206-75E500F4EA6D}"/>
    <cellStyle name="Normal 8 39 33" xfId="30410" xr:uid="{2B62486A-1BB1-4EA4-B7C3-FC62A906817E}"/>
    <cellStyle name="Normal 8 39 34" xfId="30411" xr:uid="{A84FA616-9F4E-4E34-B2EB-942A23B7CA29}"/>
    <cellStyle name="Normal 8 39 35" xfId="30412" xr:uid="{B95423B4-7CFC-437D-9D94-747124117986}"/>
    <cellStyle name="Normal 8 39 36" xfId="30413" xr:uid="{D33A28B0-0520-4BEC-9560-9CC47EA75FDA}"/>
    <cellStyle name="Normal 8 39 37" xfId="30414" xr:uid="{FDCFEC93-74F1-4CE4-95F8-9DF56B145355}"/>
    <cellStyle name="Normal 8 39 38" xfId="30415" xr:uid="{F09114D9-AF17-4449-B02C-58EFAE750B10}"/>
    <cellStyle name="Normal 8 39 39" xfId="30416" xr:uid="{A5008A02-606D-4A29-A6F5-F81F62FBF80A}"/>
    <cellStyle name="Normal 8 39 4" xfId="6690" xr:uid="{3031756A-CD2B-4913-B92D-544D5EB14D33}"/>
    <cellStyle name="Normal 8 39 4 2" xfId="6691" xr:uid="{042AEEEA-6246-4C06-8463-7482D942612C}"/>
    <cellStyle name="Normal 8 39 4 2 2" xfId="30417" xr:uid="{F3C26BDF-11B4-4F37-82AE-A420C08C454C}"/>
    <cellStyle name="Normal 8 39 4 3" xfId="30418" xr:uid="{217EE668-282A-4C0C-A5C1-C254C0FBC7DB}"/>
    <cellStyle name="Normal 8 39 40" xfId="30419" xr:uid="{F1A0728E-0E40-46F0-B11A-296639DAD3C7}"/>
    <cellStyle name="Normal 8 39 5" xfId="6692" xr:uid="{386725D6-835A-4D5A-9AD3-5BF7810ADEDB}"/>
    <cellStyle name="Normal 8 39 5 2" xfId="6693" xr:uid="{96EA6763-12CD-4DD1-B970-16E0CDE8FB07}"/>
    <cellStyle name="Normal 8 39 5 2 2" xfId="30420" xr:uid="{A615D489-CEBD-47BC-990D-74281B821699}"/>
    <cellStyle name="Normal 8 39 5 3" xfId="30421" xr:uid="{8FD24A08-DD8F-4E4B-B3F1-A88D1A6C782B}"/>
    <cellStyle name="Normal 8 39 6" xfId="6694" xr:uid="{A9AF94D8-2D58-44FC-8312-8F8BF9128BE9}"/>
    <cellStyle name="Normal 8 39 6 2" xfId="6695" xr:uid="{CBE56121-C64E-4146-A2D0-AF0F1C8B6104}"/>
    <cellStyle name="Normal 8 39 6 2 2" xfId="30422" xr:uid="{F99230DF-754F-43A1-A357-A5A82232A84F}"/>
    <cellStyle name="Normal 8 39 6 3" xfId="30423" xr:uid="{14B72EA4-C94C-4616-A889-016A4462C5DC}"/>
    <cellStyle name="Normal 8 39 7" xfId="6696" xr:uid="{FFF3255D-A25D-4650-A749-E7ED6E9A85E4}"/>
    <cellStyle name="Normal 8 39 7 2" xfId="6697" xr:uid="{378C1721-CCE3-4D14-80FB-B4DC9D9A0F80}"/>
    <cellStyle name="Normal 8 39 7 2 2" xfId="30424" xr:uid="{4698AAAF-234C-4BB8-A91A-1F506B6C0058}"/>
    <cellStyle name="Normal 8 39 7 3" xfId="30425" xr:uid="{0C9FE956-FC14-4CB7-8F17-8DE2D142A02A}"/>
    <cellStyle name="Normal 8 39 8" xfId="6698" xr:uid="{259D8376-C936-4FA9-808C-AA0019219281}"/>
    <cellStyle name="Normal 8 39 8 2" xfId="6699" xr:uid="{58E5876C-9C8B-41FA-A081-700CDBC46E18}"/>
    <cellStyle name="Normal 8 39 8 2 2" xfId="30426" xr:uid="{757BE2FF-E96A-497C-9C6C-563639866319}"/>
    <cellStyle name="Normal 8 39 8 3" xfId="30427" xr:uid="{239E388E-36E2-452F-80B6-525638948804}"/>
    <cellStyle name="Normal 8 39 9" xfId="6700" xr:uid="{5EEB2F07-FB5B-45E1-8252-1D3EDF205C31}"/>
    <cellStyle name="Normal 8 39 9 2" xfId="6701" xr:uid="{F209E8EA-8D86-4042-A304-2D12E0FAC1FC}"/>
    <cellStyle name="Normal 8 39 9 2 2" xfId="30428" xr:uid="{4E847794-95AE-4F16-B551-75028BD26E6F}"/>
    <cellStyle name="Normal 8 39 9 3" xfId="30429" xr:uid="{63959E5E-5CD1-4B46-984E-24A85253ECC4}"/>
    <cellStyle name="Normal 8 4" xfId="6702" xr:uid="{07DBB630-E22E-430B-AFEA-8A61624FA391}"/>
    <cellStyle name="Normal 8 4 10" xfId="6703" xr:uid="{5F7B6320-B4C0-4CD7-A8DA-27261863F023}"/>
    <cellStyle name="Normal 8 4 10 2" xfId="6704" xr:uid="{B2A4429B-35D4-44D6-B6ED-59F4440B5FD0}"/>
    <cellStyle name="Normal 8 4 10 2 2" xfId="30430" xr:uid="{BB09B96A-0F14-49BD-828F-2881A594D0E9}"/>
    <cellStyle name="Normal 8 4 10 3" xfId="30431" xr:uid="{9603CCD8-E5E9-4C43-A252-96CEB5841310}"/>
    <cellStyle name="Normal 8 4 11" xfId="6705" xr:uid="{E3722393-7A61-4AD6-BC8D-48C958C77068}"/>
    <cellStyle name="Normal 8 4 11 2" xfId="6706" xr:uid="{7320E419-BBA0-4251-8378-850F5860F305}"/>
    <cellStyle name="Normal 8 4 11 2 2" xfId="30432" xr:uid="{792371F8-1305-41A5-A932-87D5C6D9529E}"/>
    <cellStyle name="Normal 8 4 11 3" xfId="30433" xr:uid="{E8E2FC84-DD82-4103-8245-2C3608868425}"/>
    <cellStyle name="Normal 8 4 12" xfId="6707" xr:uid="{A22D3512-6ABA-48E8-AA05-1EDB72B5734C}"/>
    <cellStyle name="Normal 8 4 12 2" xfId="6708" xr:uid="{8F7C6775-528C-430B-98B4-0DD46CB92FCE}"/>
    <cellStyle name="Normal 8 4 12 2 2" xfId="30434" xr:uid="{580223F7-CA74-49E4-BAB4-F9BFA819F376}"/>
    <cellStyle name="Normal 8 4 12 3" xfId="30435" xr:uid="{33A5EE03-C403-4915-8C9E-13C2533B8E1B}"/>
    <cellStyle name="Normal 8 4 13" xfId="30436" xr:uid="{FD5877D2-6391-46D1-8147-7928E539123A}"/>
    <cellStyle name="Normal 8 4 13 2" xfId="30437" xr:uid="{1F989757-CE99-44B2-818C-77C0696C69EB}"/>
    <cellStyle name="Normal 8 4 13 2 2" xfId="30438" xr:uid="{AC7D5A3B-822C-458B-A05C-7443D98E2E7B}"/>
    <cellStyle name="Normal 8 4 13 3" xfId="30439" xr:uid="{549ED2DE-9143-4178-A443-AB7F9A7E0D3E}"/>
    <cellStyle name="Normal 8 4 13 4" xfId="30440" xr:uid="{E7E00FD1-F8C6-4266-A333-3A1C6F531448}"/>
    <cellStyle name="Normal 8 4 14" xfId="30441" xr:uid="{56FFBF4B-1B15-4929-BFE2-3ACB2D550CF4}"/>
    <cellStyle name="Normal 8 4 14 2" xfId="30442" xr:uid="{E4EA2072-E698-465F-8C1F-BF562975658A}"/>
    <cellStyle name="Normal 8 4 15" xfId="30443" xr:uid="{7FF91B0E-2FEB-402B-9F72-C53B00F8513D}"/>
    <cellStyle name="Normal 8 4 16" xfId="30444" xr:uid="{F12F0DA5-5B1D-41B3-B958-86053A1258EE}"/>
    <cellStyle name="Normal 8 4 16 2" xfId="30445" xr:uid="{62E6D08B-C5FA-4D55-BCF0-6F94A684DBB1}"/>
    <cellStyle name="Normal 8 4 17" xfId="30446" xr:uid="{E3B6991A-83AC-4BDE-B711-312E1A24E854}"/>
    <cellStyle name="Normal 8 4 18" xfId="30447" xr:uid="{C27F2E85-FCB2-4655-9435-962F7A888B0A}"/>
    <cellStyle name="Normal 8 4 19" xfId="30448" xr:uid="{3FE7351F-CFF4-4575-B594-FBB3411462F7}"/>
    <cellStyle name="Normal 8 4 2" xfId="6709" xr:uid="{D89E8A95-3F50-4C35-8E82-94D0D4846F34}"/>
    <cellStyle name="Normal 8 4 2 10" xfId="6710" xr:uid="{B7A59274-4879-484A-B5D0-2624A2A1437B}"/>
    <cellStyle name="Normal 8 4 2 10 2" xfId="6711" xr:uid="{CF233E08-8FA7-4BE4-B87E-D1C12C5B0668}"/>
    <cellStyle name="Normal 8 4 2 10 2 2" xfId="30449" xr:uid="{042BFC26-3884-4D2B-BF94-4E3C9FEF7CB1}"/>
    <cellStyle name="Normal 8 4 2 10 3" xfId="30450" xr:uid="{5DDE6A45-E957-4FB5-AB0A-9181726CCBBC}"/>
    <cellStyle name="Normal 8 4 2 11" xfId="30451" xr:uid="{89EB1C24-878E-4D9A-80AE-540F66356F04}"/>
    <cellStyle name="Normal 8 4 2 11 2" xfId="30452" xr:uid="{E53A8922-4BA6-4ACF-B2F2-0E464942ECE9}"/>
    <cellStyle name="Normal 8 4 2 11 2 2" xfId="30453" xr:uid="{67F240FF-1341-4347-BF19-28163AA2983F}"/>
    <cellStyle name="Normal 8 4 2 11 3" xfId="30454" xr:uid="{CC56C09F-8B9B-4797-98A3-70D225F80F00}"/>
    <cellStyle name="Normal 8 4 2 11 4" xfId="30455" xr:uid="{E74D5402-39BB-45B0-939F-B8C5BFBC124D}"/>
    <cellStyle name="Normal 8 4 2 12" xfId="30456" xr:uid="{6F7465FA-9D8F-42B8-8ABE-E74B31C3E680}"/>
    <cellStyle name="Normal 8 4 2 12 2" xfId="30457" xr:uid="{2E4A4095-6CF1-45A6-89E8-FF9BD860F3F6}"/>
    <cellStyle name="Normal 8 4 2 13" xfId="30458" xr:uid="{55F000AE-E581-422C-A1EC-9150C5A06127}"/>
    <cellStyle name="Normal 8 4 2 14" xfId="30459" xr:uid="{9296F116-33DB-4B83-8887-148F51FDAD46}"/>
    <cellStyle name="Normal 8 4 2 14 2" xfId="30460" xr:uid="{6F6E322B-B1EF-4C85-BED2-FC1756D71459}"/>
    <cellStyle name="Normal 8 4 2 15" xfId="30461" xr:uid="{A90FD74C-C463-4A25-9F43-EEE65E5C8AC0}"/>
    <cellStyle name="Normal 8 4 2 16" xfId="30462" xr:uid="{FB67CD13-8D2D-4502-B752-5AC999161FFD}"/>
    <cellStyle name="Normal 8 4 2 17" xfId="30463" xr:uid="{77588600-C0F9-4E47-A5FE-1A1EBBF582C2}"/>
    <cellStyle name="Normal 8 4 2 18" xfId="30464" xr:uid="{8076E2F6-44FC-4A6B-8D45-3DE3FB536BD7}"/>
    <cellStyle name="Normal 8 4 2 19" xfId="30465" xr:uid="{19931F39-1CCD-441E-859B-0AE41950A303}"/>
    <cellStyle name="Normal 8 4 2 2" xfId="6712" xr:uid="{28F5880C-46D6-4FE1-8BEC-7BE70FAF64FB}"/>
    <cellStyle name="Normal 8 4 2 2 2" xfId="6713" xr:uid="{0E7CB765-FBE7-4DD6-9CC5-5505CCB1F13C}"/>
    <cellStyle name="Normal 8 4 2 2 2 2" xfId="30466" xr:uid="{20FC2761-0129-4731-829E-3CFE432C2BF2}"/>
    <cellStyle name="Normal 8 4 2 2 3" xfId="30467" xr:uid="{03EB83F7-9801-4030-9448-BD32EDAE09AF}"/>
    <cellStyle name="Normal 8 4 2 20" xfId="30468" xr:uid="{EF39153F-9FD4-4369-B11E-F5183F3CD704}"/>
    <cellStyle name="Normal 8 4 2 21" xfId="30469" xr:uid="{42C1678D-E9CA-4DBE-9358-E29E1A26832F}"/>
    <cellStyle name="Normal 8 4 2 22" xfId="30470" xr:uid="{7B28435F-4722-4975-8CF8-CFA6A4E5EFFC}"/>
    <cellStyle name="Normal 8 4 2 23" xfId="30471" xr:uid="{B7593BCC-9ADA-4272-8752-4DFCE37086A8}"/>
    <cellStyle name="Normal 8 4 2 24" xfId="30472" xr:uid="{81FF3A31-15DF-4407-96B6-876BC6C31F1B}"/>
    <cellStyle name="Normal 8 4 2 25" xfId="30473" xr:uid="{BE90FDD2-CA0F-4BA7-BB8E-FEDCC261BCE2}"/>
    <cellStyle name="Normal 8 4 2 26" xfId="30474" xr:uid="{C55BE949-745A-4D19-8F26-208FED921467}"/>
    <cellStyle name="Normal 8 4 2 27" xfId="30475" xr:uid="{FC877398-42AB-47D1-B2FE-52E69189555B}"/>
    <cellStyle name="Normal 8 4 2 28" xfId="30476" xr:uid="{CBCF4A23-E970-4D67-9F8A-2FF32D0070BB}"/>
    <cellStyle name="Normal 8 4 2 29" xfId="30477" xr:uid="{8244D947-D73A-464D-9FA6-270108000C38}"/>
    <cellStyle name="Normal 8 4 2 3" xfId="6714" xr:uid="{805189F1-0E38-4460-B379-A1FA29E75A62}"/>
    <cellStyle name="Normal 8 4 2 3 2" xfId="6715" xr:uid="{8D214F21-9A0E-44B1-A5DA-F232010356B1}"/>
    <cellStyle name="Normal 8 4 2 3 2 2" xfId="30478" xr:uid="{66E0D12E-843A-428A-B849-AE73F74A1E9F}"/>
    <cellStyle name="Normal 8 4 2 3 3" xfId="30479" xr:uid="{F160761E-158D-46E8-BC75-6D58093A57EF}"/>
    <cellStyle name="Normal 8 4 2 30" xfId="30480" xr:uid="{DDF22BDC-B828-495B-8A1F-A6101C94E2B4}"/>
    <cellStyle name="Normal 8 4 2 31" xfId="30481" xr:uid="{3991951B-620A-4F3B-AA79-2564E1F108C6}"/>
    <cellStyle name="Normal 8 4 2 32" xfId="30482" xr:uid="{ABD75245-10BE-4E26-947E-FF5DA9D20E06}"/>
    <cellStyle name="Normal 8 4 2 33" xfId="30483" xr:uid="{A624B177-F5DE-4F09-A89D-D464CAC80CFE}"/>
    <cellStyle name="Normal 8 4 2 34" xfId="30484" xr:uid="{40957004-EF60-4961-8F45-33046CFAD55A}"/>
    <cellStyle name="Normal 8 4 2 35" xfId="30485" xr:uid="{625D3FF8-F23E-47F6-A8D2-4233FB821C50}"/>
    <cellStyle name="Normal 8 4 2 36" xfId="30486" xr:uid="{2E010F5B-6BBE-446B-8D98-EC82BE831CB8}"/>
    <cellStyle name="Normal 8 4 2 37" xfId="30487" xr:uid="{CFB5940B-EE5E-46BA-A3D7-3D88E9081D8A}"/>
    <cellStyle name="Normal 8 4 2 38" xfId="30488" xr:uid="{E85F696B-D4E9-411F-BF2E-40887C10E48F}"/>
    <cellStyle name="Normal 8 4 2 39" xfId="30489" xr:uid="{71808F0B-F063-4FFB-A205-2C30BB447C23}"/>
    <cellStyle name="Normal 8 4 2 4" xfId="6716" xr:uid="{80B51707-032B-4ADB-A895-896DF3C3D90D}"/>
    <cellStyle name="Normal 8 4 2 4 2" xfId="6717" xr:uid="{F77745E9-1873-43BC-ABB3-6322E18171BB}"/>
    <cellStyle name="Normal 8 4 2 4 2 2" xfId="30490" xr:uid="{CC7475E5-292C-469B-9552-60D3BEB6E157}"/>
    <cellStyle name="Normal 8 4 2 4 3" xfId="30491" xr:uid="{B65874AE-594D-4309-8B59-52947A2ED24C}"/>
    <cellStyle name="Normal 8 4 2 40" xfId="30492" xr:uid="{EC1ABD77-C547-4F29-920A-E428C75A42B8}"/>
    <cellStyle name="Normal 8 4 2 5" xfId="6718" xr:uid="{4E8741BC-9410-4E45-8C52-3EBD1C7BD29F}"/>
    <cellStyle name="Normal 8 4 2 5 2" xfId="6719" xr:uid="{FA3C3462-F56E-4A7E-8BEA-48F524ED1EFA}"/>
    <cellStyle name="Normal 8 4 2 5 2 2" xfId="30493" xr:uid="{DD94CA37-3DB8-420A-B4D3-CA14F98AD496}"/>
    <cellStyle name="Normal 8 4 2 5 3" xfId="30494" xr:uid="{67E35156-5C79-4870-8ABE-4370F631B1B3}"/>
    <cellStyle name="Normal 8 4 2 6" xfId="6720" xr:uid="{9C9BDC75-6364-49E6-9052-0343F21F3433}"/>
    <cellStyle name="Normal 8 4 2 6 2" xfId="6721" xr:uid="{5BF7F2B3-EF8A-466B-8064-40D818DA5F3A}"/>
    <cellStyle name="Normal 8 4 2 6 2 2" xfId="30495" xr:uid="{64DC6CFF-5F2C-4FC9-8946-740A5B275541}"/>
    <cellStyle name="Normal 8 4 2 6 3" xfId="30496" xr:uid="{4896E80F-248A-4987-9C8B-8C407B98BD10}"/>
    <cellStyle name="Normal 8 4 2 7" xfId="6722" xr:uid="{879ACC19-D0C1-4A1D-9463-5ABAB96DA2A5}"/>
    <cellStyle name="Normal 8 4 2 7 2" xfId="6723" xr:uid="{EAA427A3-9CB8-4A3B-9BCB-A077F69C92B8}"/>
    <cellStyle name="Normal 8 4 2 7 2 2" xfId="30497" xr:uid="{3B38ED01-ECC0-4DC5-94D7-6898F1703264}"/>
    <cellStyle name="Normal 8 4 2 7 3" xfId="30498" xr:uid="{02BE06C0-3FE3-4C8D-8BF6-6D14B2EB4265}"/>
    <cellStyle name="Normal 8 4 2 8" xfId="6724" xr:uid="{89994261-54C3-4E87-BD7D-1AE6E382FCD0}"/>
    <cellStyle name="Normal 8 4 2 8 2" xfId="6725" xr:uid="{867AEBA3-6F6D-4172-B39F-B86AD2EC4ED2}"/>
    <cellStyle name="Normal 8 4 2 8 2 2" xfId="30499" xr:uid="{699D8C69-DECD-4579-A744-882DF570C370}"/>
    <cellStyle name="Normal 8 4 2 8 3" xfId="30500" xr:uid="{9C497604-8F05-48C3-9FD6-B76A2670B80A}"/>
    <cellStyle name="Normal 8 4 2 9" xfId="6726" xr:uid="{9E7294B3-1D99-4CE7-B1DB-81A6E6A4B781}"/>
    <cellStyle name="Normal 8 4 2 9 2" xfId="6727" xr:uid="{349E3662-CF22-4943-9A58-51E0338D60E1}"/>
    <cellStyle name="Normal 8 4 2 9 2 2" xfId="30501" xr:uid="{E35634CF-4B1F-4D8F-8754-528B14D6FB29}"/>
    <cellStyle name="Normal 8 4 2 9 3" xfId="30502" xr:uid="{3BED4ADA-4AF7-4909-A740-5E5428A9F338}"/>
    <cellStyle name="Normal 8 4 20" xfId="30503" xr:uid="{08EC9FE9-85A6-41F8-92B1-769D4B7CC387}"/>
    <cellStyle name="Normal 8 4 21" xfId="30504" xr:uid="{333BAFB5-D218-43F7-B4E4-5E0F3715D2D1}"/>
    <cellStyle name="Normal 8 4 22" xfId="30505" xr:uid="{A5118ED9-4CEA-495C-A3FE-F26453CD51DF}"/>
    <cellStyle name="Normal 8 4 23" xfId="30506" xr:uid="{A6B8C1AE-FCBF-4AF9-804B-7A43C3643B9A}"/>
    <cellStyle name="Normal 8 4 24" xfId="30507" xr:uid="{7F547E59-93F1-4752-BEFA-0D8F4D1E5DA5}"/>
    <cellStyle name="Normal 8 4 25" xfId="30508" xr:uid="{0F9B0109-3A1D-4C28-ACFF-575823055933}"/>
    <cellStyle name="Normal 8 4 26" xfId="30509" xr:uid="{DC3BFE4C-E906-45B9-89E7-F1645F83FD04}"/>
    <cellStyle name="Normal 8 4 27" xfId="30510" xr:uid="{7631A004-61F9-4DEB-8026-0A865D0B6927}"/>
    <cellStyle name="Normal 8 4 28" xfId="30511" xr:uid="{89061780-297A-4B9E-AC72-2EBC188820B1}"/>
    <cellStyle name="Normal 8 4 29" xfId="30512" xr:uid="{C6834E07-878E-407B-8130-210DEB8CB978}"/>
    <cellStyle name="Normal 8 4 3" xfId="6728" xr:uid="{3599BC1F-0748-43F6-BEC9-5C32862E0871}"/>
    <cellStyle name="Normal 8 4 3 10" xfId="6729" xr:uid="{F3AD0AAB-5671-4E31-B73C-AAE684AE6C1E}"/>
    <cellStyle name="Normal 8 4 3 10 2" xfId="6730" xr:uid="{95566069-68FA-45ED-AB1C-AF6BDFF2BD22}"/>
    <cellStyle name="Normal 8 4 3 10 2 2" xfId="30513" xr:uid="{C7A902B1-5E01-4BE9-A2E6-18F8584CA990}"/>
    <cellStyle name="Normal 8 4 3 10 3" xfId="30514" xr:uid="{C2860A9D-91EA-42AF-B02C-FC28E1F49FF8}"/>
    <cellStyle name="Normal 8 4 3 11" xfId="30515" xr:uid="{0FCCAF14-ADC7-4069-ADD2-6F4F5E10265A}"/>
    <cellStyle name="Normal 8 4 3 11 2" xfId="30516" xr:uid="{833837DA-9C66-4701-A2D5-CF5DDB979C3F}"/>
    <cellStyle name="Normal 8 4 3 11 2 2" xfId="30517" xr:uid="{81D00C4F-F0FB-437A-8FF7-7D873C8413E7}"/>
    <cellStyle name="Normal 8 4 3 11 3" xfId="30518" xr:uid="{67B6CFFD-5318-4917-B771-D9A1EC4883CB}"/>
    <cellStyle name="Normal 8 4 3 11 4" xfId="30519" xr:uid="{AFEC770C-17D1-42E9-820C-30ECC58B8D04}"/>
    <cellStyle name="Normal 8 4 3 12" xfId="30520" xr:uid="{0BCF92C5-233C-4102-A8F6-7651AAA9B2C3}"/>
    <cellStyle name="Normal 8 4 3 12 2" xfId="30521" xr:uid="{4FF2FCD5-36AF-42D2-899A-67FF55870045}"/>
    <cellStyle name="Normal 8 4 3 13" xfId="30522" xr:uid="{BC2D3168-A199-4E7A-907A-27EDF823CB6E}"/>
    <cellStyle name="Normal 8 4 3 14" xfId="30523" xr:uid="{AE587652-B1BE-4526-A0C7-EB90B4849BB8}"/>
    <cellStyle name="Normal 8 4 3 14 2" xfId="30524" xr:uid="{625FCF8B-77E9-4A26-B2AB-603E5CD4FC16}"/>
    <cellStyle name="Normal 8 4 3 15" xfId="30525" xr:uid="{8BA833EC-9963-4AB6-86B0-805B9585CBDC}"/>
    <cellStyle name="Normal 8 4 3 16" xfId="30526" xr:uid="{D25EA683-D39C-4B37-8702-F36AFC715B51}"/>
    <cellStyle name="Normal 8 4 3 17" xfId="30527" xr:uid="{0BFB188A-106C-4F20-BC52-EE7D3E61A029}"/>
    <cellStyle name="Normal 8 4 3 18" xfId="30528" xr:uid="{18ACE2F0-6D1D-48E8-A632-4D9ABA2BD91F}"/>
    <cellStyle name="Normal 8 4 3 19" xfId="30529" xr:uid="{10B8B2E3-41FF-45B2-A7BD-A1526D62B84B}"/>
    <cellStyle name="Normal 8 4 3 2" xfId="6731" xr:uid="{1CE5BB44-AB6C-4CEF-AE9A-F7B60745DCFA}"/>
    <cellStyle name="Normal 8 4 3 2 2" xfId="6732" xr:uid="{19F0E20F-2117-42AD-8F42-3740CCEC2B61}"/>
    <cellStyle name="Normal 8 4 3 2 2 2" xfId="30530" xr:uid="{9B90C1FA-8ACE-4C80-AA41-D1E30C4B0247}"/>
    <cellStyle name="Normal 8 4 3 2 3" xfId="30531" xr:uid="{B2D348E4-6E34-4873-A525-D65B713497F2}"/>
    <cellStyle name="Normal 8 4 3 20" xfId="30532" xr:uid="{23740825-020C-4D8A-9B85-B5F22E283591}"/>
    <cellStyle name="Normal 8 4 3 21" xfId="30533" xr:uid="{C07BAD34-F1FB-4ABB-835D-F788A04A022A}"/>
    <cellStyle name="Normal 8 4 3 22" xfId="30534" xr:uid="{CB5E8901-5925-4FC2-B9F6-2EB8D1358A7C}"/>
    <cellStyle name="Normal 8 4 3 23" xfId="30535" xr:uid="{DF4E7C96-414F-42CB-8931-9176AB23F67E}"/>
    <cellStyle name="Normal 8 4 3 24" xfId="30536" xr:uid="{E977F852-8B32-4A1D-9253-1182D7E4B243}"/>
    <cellStyle name="Normal 8 4 3 25" xfId="30537" xr:uid="{8AD5073C-3072-44F8-9AA7-6AE199F68054}"/>
    <cellStyle name="Normal 8 4 3 26" xfId="30538" xr:uid="{FB10F4D9-520C-4757-9A60-1B403DB12F56}"/>
    <cellStyle name="Normal 8 4 3 27" xfId="30539" xr:uid="{10F1F54C-209C-4A60-88E7-B3261FF8A2D4}"/>
    <cellStyle name="Normal 8 4 3 28" xfId="30540" xr:uid="{7B3C98C6-66B6-40B6-AABE-C1CE9F0DAC2F}"/>
    <cellStyle name="Normal 8 4 3 29" xfId="30541" xr:uid="{B12AFBE4-391C-46AB-8552-DA307934AA90}"/>
    <cellStyle name="Normal 8 4 3 3" xfId="6733" xr:uid="{20F2A844-C550-4710-A2E5-065F1B540D84}"/>
    <cellStyle name="Normal 8 4 3 3 2" xfId="6734" xr:uid="{54F71663-F747-4E03-8BF8-4D4CA2D93CEB}"/>
    <cellStyle name="Normal 8 4 3 3 2 2" xfId="30542" xr:uid="{B3335444-44F2-425E-AB13-949808C42AE4}"/>
    <cellStyle name="Normal 8 4 3 3 3" xfId="30543" xr:uid="{AD719342-94AD-4756-97D1-0E0D5D05CFF8}"/>
    <cellStyle name="Normal 8 4 3 30" xfId="30544" xr:uid="{523984A2-397D-4904-8101-0912FD93E7E9}"/>
    <cellStyle name="Normal 8 4 3 31" xfId="30545" xr:uid="{E7D61F27-288B-4003-81DB-7A19BA927C72}"/>
    <cellStyle name="Normal 8 4 3 32" xfId="30546" xr:uid="{570514EC-24A1-405B-987D-58B3581BA920}"/>
    <cellStyle name="Normal 8 4 3 33" xfId="30547" xr:uid="{9474F7A9-B921-4744-A02D-FF8C0BA9EC57}"/>
    <cellStyle name="Normal 8 4 3 34" xfId="30548" xr:uid="{E72BEFE5-19F0-4F93-8160-C1C5DDF97110}"/>
    <cellStyle name="Normal 8 4 3 35" xfId="30549" xr:uid="{233A72D9-93AA-4EBD-911C-4C88E2285D26}"/>
    <cellStyle name="Normal 8 4 3 36" xfId="30550" xr:uid="{62940D89-F4A5-4CE4-B9F5-16B7DC983E7C}"/>
    <cellStyle name="Normal 8 4 3 37" xfId="30551" xr:uid="{C18D1A89-0F03-4624-8839-7059D6A52D16}"/>
    <cellStyle name="Normal 8 4 3 38" xfId="30552" xr:uid="{FF4802BF-CD99-4618-B45A-08A2DE5CFDD7}"/>
    <cellStyle name="Normal 8 4 3 39" xfId="30553" xr:uid="{9B344F17-791C-4C77-9358-AC83FAFBA7B6}"/>
    <cellStyle name="Normal 8 4 3 4" xfId="6735" xr:uid="{E622668A-1967-43FD-83F4-F4DF3BB4FA35}"/>
    <cellStyle name="Normal 8 4 3 4 2" xfId="6736" xr:uid="{95A57161-6185-4D5A-8167-4D3EC24D031D}"/>
    <cellStyle name="Normal 8 4 3 4 2 2" xfId="30554" xr:uid="{39C79B66-AEB7-440D-9EC1-EAFFC9C6B542}"/>
    <cellStyle name="Normal 8 4 3 4 3" xfId="30555" xr:uid="{59EDAC81-4BE2-46C4-9F3D-99F0F42F1A52}"/>
    <cellStyle name="Normal 8 4 3 40" xfId="30556" xr:uid="{C6F82197-DCE9-4AFF-822B-744477BF4D98}"/>
    <cellStyle name="Normal 8 4 3 5" xfId="6737" xr:uid="{474F9A79-5112-4CC5-8906-41DD75745FD3}"/>
    <cellStyle name="Normal 8 4 3 5 2" xfId="6738" xr:uid="{5DB4256C-031D-4E43-A7B8-ABCD4BDC09DF}"/>
    <cellStyle name="Normal 8 4 3 5 2 2" xfId="30557" xr:uid="{49F10A8D-F114-4482-BC9E-FD0B6298F90B}"/>
    <cellStyle name="Normal 8 4 3 5 3" xfId="30558" xr:uid="{DDB8524A-F452-4690-A849-614F877BAB62}"/>
    <cellStyle name="Normal 8 4 3 6" xfId="6739" xr:uid="{C7D0A53D-2DB0-4FC8-B494-F8FE5C14667F}"/>
    <cellStyle name="Normal 8 4 3 6 2" xfId="6740" xr:uid="{EDB2FFC4-0A07-4D0A-850E-92BC8C8A32A2}"/>
    <cellStyle name="Normal 8 4 3 6 2 2" xfId="30559" xr:uid="{A86EBDF8-8ECC-4B90-9403-0D912E1E4524}"/>
    <cellStyle name="Normal 8 4 3 6 3" xfId="30560" xr:uid="{4B536510-0B9C-4E67-9EE5-C965115A740A}"/>
    <cellStyle name="Normal 8 4 3 7" xfId="6741" xr:uid="{BAB3C202-3193-419C-A905-6D951BD3CFBE}"/>
    <cellStyle name="Normal 8 4 3 7 2" xfId="6742" xr:uid="{BEEE2885-4801-4A22-B2F5-B644CE47D1A3}"/>
    <cellStyle name="Normal 8 4 3 7 2 2" xfId="30561" xr:uid="{CC17E958-6059-4B10-B72A-6AEFCB305CFD}"/>
    <cellStyle name="Normal 8 4 3 7 3" xfId="30562" xr:uid="{34977A24-C810-4F7F-A6D5-64D06C85A26F}"/>
    <cellStyle name="Normal 8 4 3 8" xfId="6743" xr:uid="{AD96120E-B9EE-413A-868F-C724DB843A65}"/>
    <cellStyle name="Normal 8 4 3 8 2" xfId="6744" xr:uid="{68038DF2-CD55-405C-ADB1-07E13F59BA93}"/>
    <cellStyle name="Normal 8 4 3 8 2 2" xfId="30563" xr:uid="{99E9087F-83A9-4AF1-ACCF-234380BE9EDF}"/>
    <cellStyle name="Normal 8 4 3 8 3" xfId="30564" xr:uid="{606B6419-BDDA-4774-9FD0-5FF86073BD4A}"/>
    <cellStyle name="Normal 8 4 3 9" xfId="6745" xr:uid="{5C67071D-1763-4A37-AD0C-4B982EAADDA9}"/>
    <cellStyle name="Normal 8 4 3 9 2" xfId="6746" xr:uid="{4145740F-4C0E-4709-93D3-53EA3A325ACC}"/>
    <cellStyle name="Normal 8 4 3 9 2 2" xfId="30565" xr:uid="{D5833D7F-7C71-4DDB-806D-E9853146B1D5}"/>
    <cellStyle name="Normal 8 4 3 9 3" xfId="30566" xr:uid="{D1A3467B-25B5-47CB-B893-87EB740D9280}"/>
    <cellStyle name="Normal 8 4 30" xfId="30567" xr:uid="{A6256785-7681-4F6C-B055-E10BC3EDEFE9}"/>
    <cellStyle name="Normal 8 4 31" xfId="30568" xr:uid="{72EC58B3-D41C-42A1-BF6D-E26C9EE2A260}"/>
    <cellStyle name="Normal 8 4 32" xfId="30569" xr:uid="{950188C4-39B6-4B11-AA6B-0BFC00C4BB90}"/>
    <cellStyle name="Normal 8 4 33" xfId="30570" xr:uid="{89468AC1-132E-4A1B-90CC-67B4E797FD11}"/>
    <cellStyle name="Normal 8 4 34" xfId="30571" xr:uid="{31705D03-7BD6-4E31-9A83-83C6C578FACB}"/>
    <cellStyle name="Normal 8 4 35" xfId="30572" xr:uid="{7150EC36-6082-4DBE-B659-CC8DC673BA3E}"/>
    <cellStyle name="Normal 8 4 36" xfId="30573" xr:uid="{47E7410D-9563-4DC2-A191-653E7CB062CC}"/>
    <cellStyle name="Normal 8 4 37" xfId="30574" xr:uid="{67A5B613-77E4-4330-BA8B-368443E13C2F}"/>
    <cellStyle name="Normal 8 4 38" xfId="30575" xr:uid="{89F55BBD-2D31-43DE-BC54-5937374F9DDC}"/>
    <cellStyle name="Normal 8 4 39" xfId="30576" xr:uid="{F45E9D88-BC90-4EFB-AF21-4658E468F6B0}"/>
    <cellStyle name="Normal 8 4 4" xfId="6747" xr:uid="{36EAC3B7-0B91-4CB6-B7A7-BE791BAE7999}"/>
    <cellStyle name="Normal 8 4 4 2" xfId="6748" xr:uid="{BAF852C5-3A2E-475B-89AA-04C652F3F754}"/>
    <cellStyle name="Normal 8 4 4 2 2" xfId="30577" xr:uid="{AAA608C8-CCC9-4D86-B107-3709093DA51A}"/>
    <cellStyle name="Normal 8 4 4 3" xfId="30578" xr:uid="{E8B1C34C-AC6F-464D-947F-BAB4D3F49D3E}"/>
    <cellStyle name="Normal 8 4 40" xfId="30579" xr:uid="{C8778B69-AEF8-4A74-AF48-0FB32866B33F}"/>
    <cellStyle name="Normal 8 4 41" xfId="30580" xr:uid="{79445A79-279B-43F8-BE3B-DE193DD7EA94}"/>
    <cellStyle name="Normal 8 4 42" xfId="30581" xr:uid="{468427B0-8E80-4C16-ACCF-FE47BBDA3773}"/>
    <cellStyle name="Normal 8 4 5" xfId="6749" xr:uid="{4A5E0F42-EAA0-4309-A516-62DAB6DEA1EE}"/>
    <cellStyle name="Normal 8 4 5 2" xfId="6750" xr:uid="{07A66BD3-9723-4DCF-B649-BC5AA3F81ADD}"/>
    <cellStyle name="Normal 8 4 5 2 2" xfId="30582" xr:uid="{79701340-4039-49A6-B79B-DAD68C9CEF00}"/>
    <cellStyle name="Normal 8 4 5 3" xfId="30583" xr:uid="{C10962A4-4DEF-4231-A11A-001479270E99}"/>
    <cellStyle name="Normal 8 4 6" xfId="6751" xr:uid="{C5CF80F9-4723-4C25-9027-DC40C40DE63A}"/>
    <cellStyle name="Normal 8 4 6 2" xfId="6752" xr:uid="{6E7B5562-49AE-40C7-8C13-6EE26606043A}"/>
    <cellStyle name="Normal 8 4 6 2 2" xfId="30584" xr:uid="{31A552CF-B339-4B78-AA0F-A0833517B144}"/>
    <cellStyle name="Normal 8 4 6 3" xfId="30585" xr:uid="{ADE9C0FF-E650-4A4D-BEC7-50CC8C125A0B}"/>
    <cellStyle name="Normal 8 4 7" xfId="6753" xr:uid="{64A1325A-507D-466E-AC85-7C48B2CC3597}"/>
    <cellStyle name="Normal 8 4 7 2" xfId="6754" xr:uid="{58A63191-9C1A-4D20-B337-7C41174101C1}"/>
    <cellStyle name="Normal 8 4 7 2 2" xfId="30586" xr:uid="{9033060C-0E96-448A-84E5-E3FE37DEEE1A}"/>
    <cellStyle name="Normal 8 4 7 3" xfId="30587" xr:uid="{552105BC-6952-4A1C-938B-53CBA9A18E5E}"/>
    <cellStyle name="Normal 8 4 8" xfId="6755" xr:uid="{4407F963-A206-4FED-B46C-518AC5E0006A}"/>
    <cellStyle name="Normal 8 4 8 2" xfId="6756" xr:uid="{A967E230-AB5E-4E4E-B206-9DC61C85F012}"/>
    <cellStyle name="Normal 8 4 8 2 2" xfId="30588" xr:uid="{40776BB8-37C4-4E90-95A6-1F264A64CB79}"/>
    <cellStyle name="Normal 8 4 8 3" xfId="30589" xr:uid="{375F6675-0488-4C8C-A309-0367A10A5092}"/>
    <cellStyle name="Normal 8 4 9" xfId="6757" xr:uid="{FA3156D3-5950-402C-9310-440BA60279A4}"/>
    <cellStyle name="Normal 8 4 9 2" xfId="6758" xr:uid="{6263CE4F-E713-4789-B129-C8142A5C42AD}"/>
    <cellStyle name="Normal 8 4 9 2 2" xfId="30590" xr:uid="{612FC607-30FD-4835-B072-C0C99358BFE6}"/>
    <cellStyle name="Normal 8 4 9 3" xfId="30591" xr:uid="{DAEE3562-6DD8-4242-AF16-41BEB2359E39}"/>
    <cellStyle name="Normal 8 40" xfId="6759" xr:uid="{614B087E-2209-4A9D-8AB9-8EA119DB08F9}"/>
    <cellStyle name="Normal 8 40 10" xfId="6760" xr:uid="{8FB29938-2880-462C-B905-45A35AA9EED3}"/>
    <cellStyle name="Normal 8 40 10 2" xfId="6761" xr:uid="{2841CBD8-CBF5-4FD4-8BCA-660CFCF73FEA}"/>
    <cellStyle name="Normal 8 40 10 2 2" xfId="30592" xr:uid="{9F9E659B-A206-463B-B62C-04CBD22FCC13}"/>
    <cellStyle name="Normal 8 40 10 3" xfId="30593" xr:uid="{52A41551-7C27-4736-9604-97C3BDA59BD1}"/>
    <cellStyle name="Normal 8 40 11" xfId="30594" xr:uid="{9A3630F3-51D9-483C-A1CA-F2A46818CD53}"/>
    <cellStyle name="Normal 8 40 11 2" xfId="30595" xr:uid="{BCA318C2-FFA8-4810-B301-7269C57B8E30}"/>
    <cellStyle name="Normal 8 40 11 2 2" xfId="30596" xr:uid="{815D14EF-AFF9-4230-BC92-FE17340F5B16}"/>
    <cellStyle name="Normal 8 40 11 3" xfId="30597" xr:uid="{83CD5C49-EE16-4F4B-985F-60866DC23B4D}"/>
    <cellStyle name="Normal 8 40 11 4" xfId="30598" xr:uid="{8747BACF-4024-47E0-9998-1DE6F40F4109}"/>
    <cellStyle name="Normal 8 40 12" xfId="30599" xr:uid="{C4256E01-A1F7-497A-BEF0-5DA4C37E3024}"/>
    <cellStyle name="Normal 8 40 12 2" xfId="30600" xr:uid="{EFB2F1E1-2F88-4972-A892-0455E346A806}"/>
    <cellStyle name="Normal 8 40 13" xfId="30601" xr:uid="{F3436D4D-7255-4794-A792-559762FAFEA0}"/>
    <cellStyle name="Normal 8 40 14" xfId="30602" xr:uid="{DB183A8A-3441-4FA7-9BB2-F69A699DB5B0}"/>
    <cellStyle name="Normal 8 40 14 2" xfId="30603" xr:uid="{7DD988F3-9BEA-470B-A6F2-FC12F0605D25}"/>
    <cellStyle name="Normal 8 40 15" xfId="30604" xr:uid="{2A1153CF-0DB5-4090-8CA3-E3E3596B2C5C}"/>
    <cellStyle name="Normal 8 40 16" xfId="30605" xr:uid="{75586F41-49E3-4C5F-A34B-76EC25505677}"/>
    <cellStyle name="Normal 8 40 17" xfId="30606" xr:uid="{E1E10D8C-53AF-47C2-9509-87FA4EAE3576}"/>
    <cellStyle name="Normal 8 40 18" xfId="30607" xr:uid="{4EEEC2F3-C7BE-4986-A05A-0865E2E969CA}"/>
    <cellStyle name="Normal 8 40 19" xfId="30608" xr:uid="{80E21F06-88C8-49C9-AB66-3A86309FA575}"/>
    <cellStyle name="Normal 8 40 2" xfId="6762" xr:uid="{D58E514B-FE69-4A15-BC87-73AEB4994F29}"/>
    <cellStyle name="Normal 8 40 2 2" xfId="6763" xr:uid="{567B40EF-827D-4940-B255-4B3C8F8F72EE}"/>
    <cellStyle name="Normal 8 40 2 2 2" xfId="30609" xr:uid="{2A80A481-4E67-4D87-B95E-82BFD8B8D59E}"/>
    <cellStyle name="Normal 8 40 2 3" xfId="30610" xr:uid="{189A525F-3DB8-474F-B2DE-01AF7930731E}"/>
    <cellStyle name="Normal 8 40 20" xfId="30611" xr:uid="{4403856C-DB9A-40B6-8E8A-D245D78A9020}"/>
    <cellStyle name="Normal 8 40 21" xfId="30612" xr:uid="{FB92CC31-7AF5-44F2-B595-6003163C0BCB}"/>
    <cellStyle name="Normal 8 40 22" xfId="30613" xr:uid="{74AFA059-3DC7-4C2B-AB6E-475FD5D60A79}"/>
    <cellStyle name="Normal 8 40 23" xfId="30614" xr:uid="{1E20BF18-C00A-48F2-829B-3AFD75CE18CB}"/>
    <cellStyle name="Normal 8 40 24" xfId="30615" xr:uid="{7F2A5C8E-089A-4606-9128-728C5E6C9FD9}"/>
    <cellStyle name="Normal 8 40 25" xfId="30616" xr:uid="{93367406-4C8F-4BB3-84A4-D5FABC9C179D}"/>
    <cellStyle name="Normal 8 40 26" xfId="30617" xr:uid="{9F67E4E0-0F76-4F51-BDD3-547EF08DABFC}"/>
    <cellStyle name="Normal 8 40 27" xfId="30618" xr:uid="{BCEEA259-6856-4CD9-AB6A-D302BAC9B08E}"/>
    <cellStyle name="Normal 8 40 28" xfId="30619" xr:uid="{CB8FB3B3-2EF2-4D70-BC66-D9DE38C189BC}"/>
    <cellStyle name="Normal 8 40 29" xfId="30620" xr:uid="{8DC665BA-CA1C-4524-845A-15F50BBBA7BB}"/>
    <cellStyle name="Normal 8 40 3" xfId="6764" xr:uid="{37B7AD83-5EA9-4F9C-A87F-64849F9B5AE4}"/>
    <cellStyle name="Normal 8 40 3 2" xfId="6765" xr:uid="{92B12240-B167-4CD0-9281-294E664D6593}"/>
    <cellStyle name="Normal 8 40 3 2 2" xfId="30621" xr:uid="{6DD27789-420A-4652-8967-6E17BD2677B2}"/>
    <cellStyle name="Normal 8 40 3 3" xfId="30622" xr:uid="{10760B75-328F-4CB1-B62F-29EC0338AB1C}"/>
    <cellStyle name="Normal 8 40 30" xfId="30623" xr:uid="{19959823-BDC3-40E3-8277-56FB2601A682}"/>
    <cellStyle name="Normal 8 40 31" xfId="30624" xr:uid="{A03D9DDB-251C-45E3-8F46-F12E2335244B}"/>
    <cellStyle name="Normal 8 40 32" xfId="30625" xr:uid="{E02DE65D-E903-4BD0-8448-2DA4A7B960FF}"/>
    <cellStyle name="Normal 8 40 33" xfId="30626" xr:uid="{56233D8F-8A91-4A3F-B74D-B4CB641FF098}"/>
    <cellStyle name="Normal 8 40 34" xfId="30627" xr:uid="{021C366B-474B-4F2A-9634-6482A65CFBCB}"/>
    <cellStyle name="Normal 8 40 35" xfId="30628" xr:uid="{EBA8EFEA-E077-43C9-BA0A-301F54394376}"/>
    <cellStyle name="Normal 8 40 36" xfId="30629" xr:uid="{D08056DE-13AD-4DD2-91D4-C94C7FF7BB2E}"/>
    <cellStyle name="Normal 8 40 37" xfId="30630" xr:uid="{2CB32965-1BA4-461C-AAE8-B46FD5EAA750}"/>
    <cellStyle name="Normal 8 40 38" xfId="30631" xr:uid="{6FB35A1F-B02A-43E4-91BE-0A9A4C42C3BE}"/>
    <cellStyle name="Normal 8 40 39" xfId="30632" xr:uid="{73DB8280-C9E6-44B7-A561-C1D24A4488C0}"/>
    <cellStyle name="Normal 8 40 4" xfId="6766" xr:uid="{68E005D9-E99A-49AD-9392-FE94B2D74791}"/>
    <cellStyle name="Normal 8 40 4 2" xfId="6767" xr:uid="{BBBD817A-E3EF-4493-86A1-5EF379A23753}"/>
    <cellStyle name="Normal 8 40 4 2 2" xfId="30633" xr:uid="{F3381476-9D78-4BC1-91B6-CE58CBC69270}"/>
    <cellStyle name="Normal 8 40 4 3" xfId="30634" xr:uid="{4C0011BB-A362-4717-8304-88EA9A42E064}"/>
    <cellStyle name="Normal 8 40 40" xfId="30635" xr:uid="{E414BEDE-71AE-411D-95BD-5ACAA3A16789}"/>
    <cellStyle name="Normal 8 40 5" xfId="6768" xr:uid="{58159AE4-1C20-4A29-B4B9-62518C5F4A00}"/>
    <cellStyle name="Normal 8 40 5 2" xfId="6769" xr:uid="{00DB3F52-5DE0-4551-8549-EED3EDC1F12D}"/>
    <cellStyle name="Normal 8 40 5 2 2" xfId="30636" xr:uid="{6689D8D8-04AE-4FC1-8E14-0D8739282F18}"/>
    <cellStyle name="Normal 8 40 5 3" xfId="30637" xr:uid="{30BDB23E-CE43-4F3D-A9FE-906B41940A6C}"/>
    <cellStyle name="Normal 8 40 6" xfId="6770" xr:uid="{90D8D9F3-FA2B-420F-811C-BCBE05F6E976}"/>
    <cellStyle name="Normal 8 40 6 2" xfId="6771" xr:uid="{1F20386B-4C86-4517-84FE-CDBA1702CCB2}"/>
    <cellStyle name="Normal 8 40 6 2 2" xfId="30638" xr:uid="{2EDA62B9-C1B9-42E8-AB3F-B1521E91399E}"/>
    <cellStyle name="Normal 8 40 6 3" xfId="30639" xr:uid="{8DE82043-2E1C-4BBA-B6D8-9765032C40C1}"/>
    <cellStyle name="Normal 8 40 7" xfId="6772" xr:uid="{3203DAA1-3B96-4D94-8DD3-9808147E3D95}"/>
    <cellStyle name="Normal 8 40 7 2" xfId="6773" xr:uid="{046A18BF-EF67-454D-9782-8F9C177C023D}"/>
    <cellStyle name="Normal 8 40 7 2 2" xfId="30640" xr:uid="{E2F87A28-FBB5-48A6-8A81-2E3C360073C6}"/>
    <cellStyle name="Normal 8 40 7 3" xfId="30641" xr:uid="{5FCAF3B6-AB17-4F71-B366-1252B253081F}"/>
    <cellStyle name="Normal 8 40 8" xfId="6774" xr:uid="{C7EA189B-4512-45E5-99D2-03C734122883}"/>
    <cellStyle name="Normal 8 40 8 2" xfId="6775" xr:uid="{620C64CD-6B42-4F12-BEF8-9CE90C9FEB19}"/>
    <cellStyle name="Normal 8 40 8 2 2" xfId="30642" xr:uid="{BE2D590A-D770-4E61-831B-A9BF4A003F3F}"/>
    <cellStyle name="Normal 8 40 8 3" xfId="30643" xr:uid="{B1429D90-664A-406F-A27B-B134DA0F9BDF}"/>
    <cellStyle name="Normal 8 40 9" xfId="6776" xr:uid="{CAE854ED-FDFB-4417-806A-E8AF668E6AEC}"/>
    <cellStyle name="Normal 8 40 9 2" xfId="6777" xr:uid="{E294B73C-13B7-4545-96BB-48819B48D1A9}"/>
    <cellStyle name="Normal 8 40 9 2 2" xfId="30644" xr:uid="{9DF7F50B-D441-440F-8B5C-4E2D74B606F0}"/>
    <cellStyle name="Normal 8 40 9 3" xfId="30645" xr:uid="{9B4F2D6D-FE5B-4F94-9F8D-4A7036B3C60A}"/>
    <cellStyle name="Normal 8 41" xfId="6778" xr:uid="{4F7FA779-A552-48D1-B27A-237A7930B717}"/>
    <cellStyle name="Normal 8 41 10" xfId="6779" xr:uid="{B9B6157A-8077-4D81-82A7-060FAE1E070C}"/>
    <cellStyle name="Normal 8 41 10 2" xfId="6780" xr:uid="{562C8023-0939-4973-9242-FD7D8292E48D}"/>
    <cellStyle name="Normal 8 41 10 2 2" xfId="30646" xr:uid="{F13BF1A0-1FC1-40B8-8707-B63A7BBE50B6}"/>
    <cellStyle name="Normal 8 41 10 3" xfId="30647" xr:uid="{9C4A5F45-954A-44E8-838B-2781F9E2573D}"/>
    <cellStyle name="Normal 8 41 11" xfId="30648" xr:uid="{600D4D62-71CD-4915-A709-35E40F639BDF}"/>
    <cellStyle name="Normal 8 41 11 2" xfId="30649" xr:uid="{1047E057-68F4-452D-A141-926F5F8A2679}"/>
    <cellStyle name="Normal 8 41 11 2 2" xfId="30650" xr:uid="{B1E228A6-8874-4851-873A-0FCC1ADA499C}"/>
    <cellStyle name="Normal 8 41 11 3" xfId="30651" xr:uid="{D651B1F3-F2A9-4F1A-BD14-FF79394848FC}"/>
    <cellStyle name="Normal 8 41 11 4" xfId="30652" xr:uid="{4C03B646-DCA9-43CA-9AC1-F1EA3A501E2E}"/>
    <cellStyle name="Normal 8 41 12" xfId="30653" xr:uid="{D39995A6-F352-4BC6-B88C-381AFE137E67}"/>
    <cellStyle name="Normal 8 41 12 2" xfId="30654" xr:uid="{E07B4378-2A9B-41AE-B929-9CD75033419A}"/>
    <cellStyle name="Normal 8 41 13" xfId="30655" xr:uid="{22B597AE-2A84-4A0E-8E5B-A875C374DD46}"/>
    <cellStyle name="Normal 8 41 14" xfId="30656" xr:uid="{742105D3-2D66-4F46-8636-7884CEBAD99A}"/>
    <cellStyle name="Normal 8 41 14 2" xfId="30657" xr:uid="{1DD3065C-A0AE-4F47-B403-8E724BB65A49}"/>
    <cellStyle name="Normal 8 41 15" xfId="30658" xr:uid="{9C2C7FCD-6F2C-41C2-8EE4-9626FABC2AB3}"/>
    <cellStyle name="Normal 8 41 16" xfId="30659" xr:uid="{F01E9F14-DE0B-4C60-92BD-60002550CDAF}"/>
    <cellStyle name="Normal 8 41 17" xfId="30660" xr:uid="{7ED82F97-F35B-4A4E-95C2-7614162619B6}"/>
    <cellStyle name="Normal 8 41 18" xfId="30661" xr:uid="{AA2D644A-B702-4126-8B3C-C56F72A7D2C9}"/>
    <cellStyle name="Normal 8 41 19" xfId="30662" xr:uid="{4C470C71-4E68-4CDF-A7A0-8D657078B733}"/>
    <cellStyle name="Normal 8 41 2" xfId="6781" xr:uid="{1F3A3B62-048E-4B32-99B7-72CE0C71D11A}"/>
    <cellStyle name="Normal 8 41 2 2" xfId="6782" xr:uid="{03471AE6-81EC-4B14-9B20-ACB01E99E2D4}"/>
    <cellStyle name="Normal 8 41 2 2 2" xfId="30663" xr:uid="{1FABB724-F4E2-4986-90FA-9F443FDAEBA8}"/>
    <cellStyle name="Normal 8 41 2 3" xfId="30664" xr:uid="{BFF024A6-F1DE-494E-8020-030A7268B78F}"/>
    <cellStyle name="Normal 8 41 20" xfId="30665" xr:uid="{B55586A5-409E-417F-BFB7-D5FA1F3BB659}"/>
    <cellStyle name="Normal 8 41 21" xfId="30666" xr:uid="{F1A7E67B-C7C4-44FA-BEBA-7426339F7770}"/>
    <cellStyle name="Normal 8 41 22" xfId="30667" xr:uid="{E319E58B-1FFF-4D2B-8B99-FC5DA3477E66}"/>
    <cellStyle name="Normal 8 41 23" xfId="30668" xr:uid="{0849B9CD-FFBB-41BF-875F-A4957328300A}"/>
    <cellStyle name="Normal 8 41 24" xfId="30669" xr:uid="{F851DFB4-BD0D-4959-BEFA-8DD9FE1A6942}"/>
    <cellStyle name="Normal 8 41 25" xfId="30670" xr:uid="{EEC34452-0E71-49B1-9D50-25B579364703}"/>
    <cellStyle name="Normal 8 41 26" xfId="30671" xr:uid="{BA88864B-936A-439A-BA1D-FE2F3B4549DA}"/>
    <cellStyle name="Normal 8 41 27" xfId="30672" xr:uid="{ECAE2703-0F27-49FA-84FC-CD3B1FF63D21}"/>
    <cellStyle name="Normal 8 41 28" xfId="30673" xr:uid="{01F81A43-2ED6-418C-B7E3-2F99959475F2}"/>
    <cellStyle name="Normal 8 41 29" xfId="30674" xr:uid="{270E7D38-7C1E-454F-A04E-8AB900838596}"/>
    <cellStyle name="Normal 8 41 3" xfId="6783" xr:uid="{8E08592C-9424-4BDF-A785-4CD442F5B1DF}"/>
    <cellStyle name="Normal 8 41 3 2" xfId="6784" xr:uid="{C22ED543-7F25-4958-9190-EED2CE6093F7}"/>
    <cellStyle name="Normal 8 41 3 2 2" xfId="30675" xr:uid="{A2585C73-AD35-4E05-8224-7AB69A890B8B}"/>
    <cellStyle name="Normal 8 41 3 3" xfId="30676" xr:uid="{CBAE29DB-ABA4-4380-8488-BCB94F3A6B2B}"/>
    <cellStyle name="Normal 8 41 30" xfId="30677" xr:uid="{7EB38265-BDF7-4FA9-9716-6DB866734FEA}"/>
    <cellStyle name="Normal 8 41 31" xfId="30678" xr:uid="{41EC566B-2B7D-4492-900A-8983C14A0B2F}"/>
    <cellStyle name="Normal 8 41 32" xfId="30679" xr:uid="{CEA39FF5-EEDB-4F5B-96BE-91D129077CED}"/>
    <cellStyle name="Normal 8 41 33" xfId="30680" xr:uid="{32F5E425-75B7-4278-B0A8-8B3494C308AA}"/>
    <cellStyle name="Normal 8 41 34" xfId="30681" xr:uid="{765603D3-A36E-4A28-9BB5-764B13FA9B1F}"/>
    <cellStyle name="Normal 8 41 35" xfId="30682" xr:uid="{AF53C827-E5A4-4D37-AC22-90074430B226}"/>
    <cellStyle name="Normal 8 41 36" xfId="30683" xr:uid="{D2A69838-149A-4CA6-BF4F-803698775E98}"/>
    <cellStyle name="Normal 8 41 37" xfId="30684" xr:uid="{7B4207CB-6ACE-4612-902B-66624977DE36}"/>
    <cellStyle name="Normal 8 41 38" xfId="30685" xr:uid="{9364B4C2-CF94-42CE-AE69-4EB8419A164B}"/>
    <cellStyle name="Normal 8 41 39" xfId="30686" xr:uid="{7447CE91-3765-4695-A529-E3192CDAEDEC}"/>
    <cellStyle name="Normal 8 41 4" xfId="6785" xr:uid="{EFE3907A-A338-4F1D-B52B-5438E2CE0342}"/>
    <cellStyle name="Normal 8 41 4 2" xfId="6786" xr:uid="{15D603CF-9FBA-45B9-8F4A-FE8F08809A2A}"/>
    <cellStyle name="Normal 8 41 4 2 2" xfId="30687" xr:uid="{91D2B997-023E-4E5A-AF3B-A02042CDC115}"/>
    <cellStyle name="Normal 8 41 4 3" xfId="30688" xr:uid="{5CD79B3B-6B8C-4EDD-8233-6D922E2E6C91}"/>
    <cellStyle name="Normal 8 41 40" xfId="30689" xr:uid="{1F014BA5-E6CF-4B60-988C-E4A269855001}"/>
    <cellStyle name="Normal 8 41 5" xfId="6787" xr:uid="{1A404E47-1571-4375-BEB7-2AD3CA75E1A5}"/>
    <cellStyle name="Normal 8 41 5 2" xfId="6788" xr:uid="{20940FFE-2E01-411C-BA4A-52EA84557E5D}"/>
    <cellStyle name="Normal 8 41 5 2 2" xfId="30690" xr:uid="{9FB9762E-9505-4B53-87E0-29796DCB42D7}"/>
    <cellStyle name="Normal 8 41 5 3" xfId="30691" xr:uid="{22F4EC0A-C78D-4393-A86A-84FFF7DB34EC}"/>
    <cellStyle name="Normal 8 41 6" xfId="6789" xr:uid="{524D9A00-9F60-4468-83C1-DF92954DC301}"/>
    <cellStyle name="Normal 8 41 6 2" xfId="6790" xr:uid="{8ABF3DE1-E798-489B-A061-1BBC97C111DA}"/>
    <cellStyle name="Normal 8 41 6 2 2" xfId="30692" xr:uid="{7E33EFEE-B144-4C4A-BCA7-45E8A90F6847}"/>
    <cellStyle name="Normal 8 41 6 3" xfId="30693" xr:uid="{2DA42FEB-F908-45B5-8654-531145B600D7}"/>
    <cellStyle name="Normal 8 41 7" xfId="6791" xr:uid="{65ED3C15-EC0C-4F06-A3B2-213B61CA31F0}"/>
    <cellStyle name="Normal 8 41 7 2" xfId="6792" xr:uid="{E470E84C-3B91-4A36-B412-C1F4F743E758}"/>
    <cellStyle name="Normal 8 41 7 2 2" xfId="30694" xr:uid="{86B957A8-5F23-4DEC-80C9-39EC91AA7321}"/>
    <cellStyle name="Normal 8 41 7 3" xfId="30695" xr:uid="{B3C01746-C692-4D83-9417-BC2DC97C4704}"/>
    <cellStyle name="Normal 8 41 8" xfId="6793" xr:uid="{599500F2-ED25-485B-870A-0487E48988C5}"/>
    <cellStyle name="Normal 8 41 8 2" xfId="6794" xr:uid="{ECC07A3F-97BA-4D6E-B0A7-B7ABE367F016}"/>
    <cellStyle name="Normal 8 41 8 2 2" xfId="30696" xr:uid="{A4204422-41E1-4E67-8B65-FEB01E49C9F9}"/>
    <cellStyle name="Normal 8 41 8 3" xfId="30697" xr:uid="{20E2B7DC-C5D8-462E-8E00-26F3147A6590}"/>
    <cellStyle name="Normal 8 41 9" xfId="6795" xr:uid="{ABBAE351-CACC-480A-84E7-F77EAA159027}"/>
    <cellStyle name="Normal 8 41 9 2" xfId="6796" xr:uid="{060EE546-3266-41C5-803A-A918D6BD5E48}"/>
    <cellStyle name="Normal 8 41 9 2 2" xfId="30698" xr:uid="{80C8F9BD-3350-4612-9C6F-932E290A1928}"/>
    <cellStyle name="Normal 8 41 9 3" xfId="30699" xr:uid="{AB68DCE5-5900-4506-BCDF-A9A2D31F6300}"/>
    <cellStyle name="Normal 8 42" xfId="6797" xr:uid="{F3B3E93E-4D8C-4383-903A-AF077B249BD3}"/>
    <cellStyle name="Normal 8 42 10" xfId="6798" xr:uid="{B0F40FA1-AA86-4372-8F00-F62D035BAFB0}"/>
    <cellStyle name="Normal 8 42 10 10" xfId="6799" xr:uid="{92A70D85-1124-456E-86B4-84C10CEAA8D2}"/>
    <cellStyle name="Normal 8 42 10 10 2" xfId="6800" xr:uid="{15DFC85C-63AD-4DA6-8230-7056EBCC9C90}"/>
    <cellStyle name="Normal 8 42 10 10 2 2" xfId="30700" xr:uid="{21397CF9-E769-47F0-9E16-18045B05FF96}"/>
    <cellStyle name="Normal 8 42 10 10 3" xfId="30701" xr:uid="{7AE4A958-1D46-47FA-829C-0A0D9AB494B4}"/>
    <cellStyle name="Normal 8 42 10 11" xfId="30702" xr:uid="{E049C5B1-4E13-490F-9901-6BA9F15B6B3B}"/>
    <cellStyle name="Normal 8 42 10 11 2" xfId="30703" xr:uid="{EE7C8383-E13C-40BD-BE86-FED0F0199851}"/>
    <cellStyle name="Normal 8 42 10 11 2 2" xfId="30704" xr:uid="{A55F6D8D-1BC3-4324-8D90-5D23F9B79D30}"/>
    <cellStyle name="Normal 8 42 10 11 3" xfId="30705" xr:uid="{EF37FAAA-6496-4E2B-9FE5-303F4E18518D}"/>
    <cellStyle name="Normal 8 42 10 11 4" xfId="30706" xr:uid="{2D53B391-CDB7-433F-A525-83766740DB89}"/>
    <cellStyle name="Normal 8 42 10 12" xfId="30707" xr:uid="{D83C2591-3017-4578-A68D-458FB8C2D164}"/>
    <cellStyle name="Normal 8 42 10 12 2" xfId="30708" xr:uid="{D81C99EE-BCE4-47CA-851E-3271DDE0F948}"/>
    <cellStyle name="Normal 8 42 10 13" xfId="30709" xr:uid="{F410AE22-A044-468D-8326-8D26253E4F6A}"/>
    <cellStyle name="Normal 8 42 10 14" xfId="30710" xr:uid="{D4E97ACD-7BAB-40D3-B34A-267DE5763169}"/>
    <cellStyle name="Normal 8 42 10 14 2" xfId="30711" xr:uid="{29E36419-2F4E-4880-AAE1-83D991933DFE}"/>
    <cellStyle name="Normal 8 42 10 15" xfId="30712" xr:uid="{4FD6876E-6DA5-4DED-9B2F-24B97D2ADF94}"/>
    <cellStyle name="Normal 8 42 10 16" xfId="30713" xr:uid="{F2B4C22B-C7F6-4EDD-8816-45F27B0F2E3F}"/>
    <cellStyle name="Normal 8 42 10 17" xfId="30714" xr:uid="{1290A888-C609-43F1-AD49-74589DBF482B}"/>
    <cellStyle name="Normal 8 42 10 18" xfId="30715" xr:uid="{369FF249-603A-40A1-8C67-286474AC4333}"/>
    <cellStyle name="Normal 8 42 10 19" xfId="30716" xr:uid="{D208106F-7918-428B-BA50-AE194D848F5B}"/>
    <cellStyle name="Normal 8 42 10 2" xfId="6801" xr:uid="{C3938569-C5F0-4976-AACB-AFB4BFA6CFDC}"/>
    <cellStyle name="Normal 8 42 10 2 2" xfId="6802" xr:uid="{AFBAEF1B-5AB5-4015-8EB5-C2B74D017662}"/>
    <cellStyle name="Normal 8 42 10 2 2 2" xfId="30717" xr:uid="{2767336A-E0BA-415A-A01C-A78743FFD380}"/>
    <cellStyle name="Normal 8 42 10 2 3" xfId="30718" xr:uid="{3CF3A610-BC0F-41CF-9434-BF5DAF9763E3}"/>
    <cellStyle name="Normal 8 42 10 20" xfId="30719" xr:uid="{41957D57-A83F-44B0-B936-637312D53F25}"/>
    <cellStyle name="Normal 8 42 10 21" xfId="30720" xr:uid="{823F86EB-AC2B-40C4-B381-7C4399D64AD4}"/>
    <cellStyle name="Normal 8 42 10 22" xfId="30721" xr:uid="{6332B40C-8C49-40F5-9673-A35F39C4549B}"/>
    <cellStyle name="Normal 8 42 10 23" xfId="30722" xr:uid="{AE381026-CAEC-4861-922B-C67BF9D1DCEB}"/>
    <cellStyle name="Normal 8 42 10 24" xfId="30723" xr:uid="{D466640B-37BF-47DC-B8DC-3106043CF69F}"/>
    <cellStyle name="Normal 8 42 10 25" xfId="30724" xr:uid="{02D6B0C3-7E17-4116-B4A0-4A44307DD89C}"/>
    <cellStyle name="Normal 8 42 10 26" xfId="30725" xr:uid="{244DB2DE-CB44-407F-9AF1-25EBC22C864F}"/>
    <cellStyle name="Normal 8 42 10 27" xfId="30726" xr:uid="{F69F0D0F-D2A2-49EC-9E74-23BA70E37190}"/>
    <cellStyle name="Normal 8 42 10 28" xfId="30727" xr:uid="{727A8C11-62E5-4FBD-8FA4-D25ED31045ED}"/>
    <cellStyle name="Normal 8 42 10 29" xfId="30728" xr:uid="{4587D60A-D40C-4E52-9DFF-EBC8602F0B0F}"/>
    <cellStyle name="Normal 8 42 10 3" xfId="6803" xr:uid="{8E0C5069-ADC1-4B9B-9F87-7D36FAA0B955}"/>
    <cellStyle name="Normal 8 42 10 3 2" xfId="6804" xr:uid="{F0218404-68E0-4E62-BEAC-83C51686C56B}"/>
    <cellStyle name="Normal 8 42 10 3 2 2" xfId="30729" xr:uid="{DE1F5A29-2921-48CB-852F-A98633FCD346}"/>
    <cellStyle name="Normal 8 42 10 3 3" xfId="30730" xr:uid="{D79C5FA1-8740-4AA6-AC70-DF39218AAC89}"/>
    <cellStyle name="Normal 8 42 10 30" xfId="30731" xr:uid="{73740D92-FDDE-4F8F-9035-046A551724E3}"/>
    <cellStyle name="Normal 8 42 10 31" xfId="30732" xr:uid="{95417A3D-C7EF-466C-AAF9-84CC094E0268}"/>
    <cellStyle name="Normal 8 42 10 32" xfId="30733" xr:uid="{69D52064-D39E-479F-840B-3CED7E87DB37}"/>
    <cellStyle name="Normal 8 42 10 33" xfId="30734" xr:uid="{8216CA28-10C3-4D5E-B932-93661763619C}"/>
    <cellStyle name="Normal 8 42 10 34" xfId="30735" xr:uid="{5D2A1155-EB41-4655-A3F5-33774D8C22BC}"/>
    <cellStyle name="Normal 8 42 10 35" xfId="30736" xr:uid="{48DC2BF6-A8FB-409D-8811-43981780F2BA}"/>
    <cellStyle name="Normal 8 42 10 36" xfId="30737" xr:uid="{F209A8E8-03BD-49CE-A28F-6136F0BDB608}"/>
    <cellStyle name="Normal 8 42 10 37" xfId="30738" xr:uid="{E356D913-53AB-488D-9AF0-6A47518C5A78}"/>
    <cellStyle name="Normal 8 42 10 38" xfId="30739" xr:uid="{E242795B-5013-4277-9CA1-A229670B7D90}"/>
    <cellStyle name="Normal 8 42 10 39" xfId="30740" xr:uid="{E93E2B35-9C0C-450D-8EFF-A6A7BEFF2D21}"/>
    <cellStyle name="Normal 8 42 10 4" xfId="6805" xr:uid="{22AD9C77-1A51-47B4-842E-26A474806C78}"/>
    <cellStyle name="Normal 8 42 10 4 2" xfId="6806" xr:uid="{717BB412-7424-45CB-A757-E87A6B8AB32F}"/>
    <cellStyle name="Normal 8 42 10 4 2 2" xfId="30741" xr:uid="{D8F393BA-E2F6-4DAD-BBE4-3CB6BD2AA233}"/>
    <cellStyle name="Normal 8 42 10 4 3" xfId="30742" xr:uid="{D78E4511-0115-4C01-85D9-DAB8756C2408}"/>
    <cellStyle name="Normal 8 42 10 40" xfId="30743" xr:uid="{A9A2E9C8-FEE2-4F41-B2EF-E1AB8B1CF06B}"/>
    <cellStyle name="Normal 8 42 10 5" xfId="6807" xr:uid="{C1F3B445-257D-4E8C-B3F1-486EFC1C545B}"/>
    <cellStyle name="Normal 8 42 10 5 2" xfId="6808" xr:uid="{EB53F67B-582E-4F98-9FEC-9A076B08D63F}"/>
    <cellStyle name="Normal 8 42 10 5 2 2" xfId="30744" xr:uid="{0401EDCD-778D-48BD-9476-0DBD62A43991}"/>
    <cellStyle name="Normal 8 42 10 5 3" xfId="30745" xr:uid="{674AD0AF-B638-4AEB-B05A-67E819C0D69A}"/>
    <cellStyle name="Normal 8 42 10 6" xfId="6809" xr:uid="{907D91B8-F99A-4DA8-BDF8-E55E6578DD00}"/>
    <cellStyle name="Normal 8 42 10 6 2" xfId="6810" xr:uid="{A34F0305-624F-4F9B-A4E0-BA721EFCD872}"/>
    <cellStyle name="Normal 8 42 10 6 2 2" xfId="30746" xr:uid="{EE277661-8C24-4980-ADD0-0DC4AE89309E}"/>
    <cellStyle name="Normal 8 42 10 6 3" xfId="30747" xr:uid="{F21DC671-FCEF-4F55-B3E6-81FC44884964}"/>
    <cellStyle name="Normal 8 42 10 7" xfId="6811" xr:uid="{B3900934-B6FF-4E34-8057-2C8B39699217}"/>
    <cellStyle name="Normal 8 42 10 7 2" xfId="6812" xr:uid="{92C22F1F-DFC5-4B3A-B8E3-9AEE114E61BF}"/>
    <cellStyle name="Normal 8 42 10 7 2 2" xfId="30748" xr:uid="{FA050393-2080-46BD-A924-1DC4D3A4E9D1}"/>
    <cellStyle name="Normal 8 42 10 7 3" xfId="30749" xr:uid="{D77A78E3-C743-429B-AA41-B8F37E2748E8}"/>
    <cellStyle name="Normal 8 42 10 8" xfId="6813" xr:uid="{683009BA-9A98-4E79-B106-E36D4619E704}"/>
    <cellStyle name="Normal 8 42 10 8 2" xfId="6814" xr:uid="{F71775B3-8E96-4B34-9DD2-2DAC618BC5E7}"/>
    <cellStyle name="Normal 8 42 10 8 2 2" xfId="30750" xr:uid="{DF270024-ECED-41B9-9F6E-E482D7097627}"/>
    <cellStyle name="Normal 8 42 10 8 3" xfId="30751" xr:uid="{07B9C3DC-334D-49AD-9318-20D9DE95C341}"/>
    <cellStyle name="Normal 8 42 10 9" xfId="6815" xr:uid="{3ADFD003-26C6-454E-910A-9B06BB841E5A}"/>
    <cellStyle name="Normal 8 42 10 9 2" xfId="6816" xr:uid="{24030F69-C3C9-4B43-BC93-4D4963BA766F}"/>
    <cellStyle name="Normal 8 42 10 9 2 2" xfId="30752" xr:uid="{3621FDAC-8210-416D-8841-04A93C47A804}"/>
    <cellStyle name="Normal 8 42 10 9 3" xfId="30753" xr:uid="{B9845839-94A6-41A8-B379-5D9BA802D764}"/>
    <cellStyle name="Normal 8 42 11" xfId="6817" xr:uid="{2DF6A380-FC55-4926-A9D6-79758828BB89}"/>
    <cellStyle name="Normal 8 42 11 2" xfId="6818" xr:uid="{CEA21CE0-98B6-4618-9B29-5D438FD1EE0C}"/>
    <cellStyle name="Normal 8 42 11 2 2" xfId="30754" xr:uid="{A19EEDBC-FDBB-45F4-BC4A-C3FBC1370DCA}"/>
    <cellStyle name="Normal 8 42 11 3" xfId="30755" xr:uid="{D7BFA9BA-D339-434B-B6C4-7BEA135EA322}"/>
    <cellStyle name="Normal 8 42 12" xfId="6819" xr:uid="{F75F1440-2AA3-4885-B90D-C656E644543A}"/>
    <cellStyle name="Normal 8 42 12 2" xfId="6820" xr:uid="{18B4934C-C11E-4EC4-8EE6-9AEB8BE2C41B}"/>
    <cellStyle name="Normal 8 42 12 2 2" xfId="30756" xr:uid="{BF1189A5-23D8-45F8-BAF2-37144A9A26C9}"/>
    <cellStyle name="Normal 8 42 12 3" xfId="30757" xr:uid="{1CF74C6A-9CC7-4C05-BE8B-41BCAFCDD890}"/>
    <cellStyle name="Normal 8 42 13" xfId="6821" xr:uid="{AB9DA97A-3EF1-4106-8277-2A12ABDAF1DE}"/>
    <cellStyle name="Normal 8 42 13 2" xfId="6822" xr:uid="{5EE35543-ED17-4C4A-9DCF-EA6CDB48FC47}"/>
    <cellStyle name="Normal 8 42 13 2 2" xfId="30758" xr:uid="{B0FE72E6-A024-4672-A5C3-781BB7359819}"/>
    <cellStyle name="Normal 8 42 13 3" xfId="30759" xr:uid="{B57DB955-80EF-43F4-9C41-2FE075B15775}"/>
    <cellStyle name="Normal 8 42 14" xfId="6823" xr:uid="{605A353F-0687-4D4A-81AE-347512625E84}"/>
    <cellStyle name="Normal 8 42 14 2" xfId="6824" xr:uid="{AE217C91-092D-43BE-A7CE-4F75D27A4844}"/>
    <cellStyle name="Normal 8 42 14 2 2" xfId="30760" xr:uid="{1FB6BB12-6C71-4841-B688-5B830E05F8AA}"/>
    <cellStyle name="Normal 8 42 14 3" xfId="30761" xr:uid="{0C1C5209-50FB-443C-82FA-2005FDD18A74}"/>
    <cellStyle name="Normal 8 42 15" xfId="6825" xr:uid="{31A56B82-22EA-48F1-B10B-F808ADF76D15}"/>
    <cellStyle name="Normal 8 42 15 2" xfId="6826" xr:uid="{89C29C27-F6E6-4E59-8F23-C5A9CBFD9693}"/>
    <cellStyle name="Normal 8 42 15 2 2" xfId="30762" xr:uid="{E46D7BD2-AF6C-4476-A8B9-6760702F7C24}"/>
    <cellStyle name="Normal 8 42 15 3" xfId="30763" xr:uid="{AAFE7EA8-EC1C-4269-8E8E-BE64273581D6}"/>
    <cellStyle name="Normal 8 42 16" xfId="6827" xr:uid="{6E1132ED-1361-4505-B744-8BFDDEB485FA}"/>
    <cellStyle name="Normal 8 42 16 2" xfId="6828" xr:uid="{3A529FB2-CDAF-44A5-911A-885E52B330ED}"/>
    <cellStyle name="Normal 8 42 16 2 2" xfId="30764" xr:uid="{E8C13ADC-906E-454F-AC25-DCF9EAEE358D}"/>
    <cellStyle name="Normal 8 42 16 3" xfId="30765" xr:uid="{2E2892EE-00FF-4531-8D23-42B4DE47A7A5}"/>
    <cellStyle name="Normal 8 42 17" xfId="6829" xr:uid="{EB74F9C4-EC3C-4C43-A9F7-34376BA0A6F1}"/>
    <cellStyle name="Normal 8 42 17 2" xfId="6830" xr:uid="{E8BE3C95-BAA0-42FC-98F6-D68AB43CBDB5}"/>
    <cellStyle name="Normal 8 42 17 2 2" xfId="30766" xr:uid="{AE53E608-A56C-411D-822C-627307322203}"/>
    <cellStyle name="Normal 8 42 17 3" xfId="30767" xr:uid="{06284EC9-971E-4DD8-8DBB-57F9EA7025C8}"/>
    <cellStyle name="Normal 8 42 18" xfId="6831" xr:uid="{6378BDDB-747A-47D9-A845-B76B11FFF378}"/>
    <cellStyle name="Normal 8 42 18 2" xfId="6832" xr:uid="{7DF182B2-D3DB-43D2-A961-02871E2E93D8}"/>
    <cellStyle name="Normal 8 42 18 2 2" xfId="30768" xr:uid="{541A09E5-4B78-4FBE-A763-2D1220B3D204}"/>
    <cellStyle name="Normal 8 42 18 3" xfId="30769" xr:uid="{75B4796E-AFA2-4706-AD24-FE6BBB689D91}"/>
    <cellStyle name="Normal 8 42 19" xfId="6833" xr:uid="{D8ED0C31-D4EC-4472-AA7D-48D731EC35E7}"/>
    <cellStyle name="Normal 8 42 19 2" xfId="6834" xr:uid="{E7E10423-6A09-498B-BA6D-AD3B79141917}"/>
    <cellStyle name="Normal 8 42 19 2 2" xfId="30770" xr:uid="{78BB3B5A-9757-4818-993F-30C6AB45C97F}"/>
    <cellStyle name="Normal 8 42 19 3" xfId="30771" xr:uid="{5706E673-C4E2-45AD-8185-FB95C779E90B}"/>
    <cellStyle name="Normal 8 42 2" xfId="6835" xr:uid="{46514ECB-DB4E-436E-9D68-ACC45E77AA22}"/>
    <cellStyle name="Normal 8 42 2 10" xfId="6836" xr:uid="{86B9F58E-036C-4000-9847-34EB87C14156}"/>
    <cellStyle name="Normal 8 42 2 10 10" xfId="6837" xr:uid="{4203934F-A9F5-4B7F-9A16-A91EA1784413}"/>
    <cellStyle name="Normal 8 42 2 10 10 2" xfId="6838" xr:uid="{40BD0B9C-522D-4B79-A531-C7DCEF0A9192}"/>
    <cellStyle name="Normal 8 42 2 10 10 2 2" xfId="30772" xr:uid="{938FB84B-EFF4-47D0-8A83-48D99D1C692F}"/>
    <cellStyle name="Normal 8 42 2 10 10 3" xfId="30773" xr:uid="{08AD1552-FB81-47B2-9462-C7A1D63ADBEC}"/>
    <cellStyle name="Normal 8 42 2 10 11" xfId="30774" xr:uid="{09EA40BC-FDAE-4368-B4E8-69EC845CC71C}"/>
    <cellStyle name="Normal 8 42 2 10 11 2" xfId="30775" xr:uid="{7C846FDD-C995-4662-B749-787E4B32FB9F}"/>
    <cellStyle name="Normal 8 42 2 10 11 2 2" xfId="30776" xr:uid="{A92CDF0A-0DF1-478D-ABEA-EA70DC4D6D7D}"/>
    <cellStyle name="Normal 8 42 2 10 11 3" xfId="30777" xr:uid="{F0A65080-082F-4231-A638-6CE5BFDFF0E4}"/>
    <cellStyle name="Normal 8 42 2 10 11 4" xfId="30778" xr:uid="{EC99DB4F-0006-490C-AAB4-2B20FAC6647C}"/>
    <cellStyle name="Normal 8 42 2 10 12" xfId="30779" xr:uid="{DF06EF85-CD5C-4672-8A51-C7DACA814748}"/>
    <cellStyle name="Normal 8 42 2 10 12 2" xfId="30780" xr:uid="{3B41227A-7681-467F-B159-37944F291761}"/>
    <cellStyle name="Normal 8 42 2 10 13" xfId="30781" xr:uid="{33546F2F-922B-4A8A-AE6E-7D38169A6DA6}"/>
    <cellStyle name="Normal 8 42 2 10 14" xfId="30782" xr:uid="{D64BEC8F-FF55-4535-82DF-3E3186C95E3D}"/>
    <cellStyle name="Normal 8 42 2 10 14 2" xfId="30783" xr:uid="{6B183ACF-4F84-4D84-B8A7-B15E00C7BBF8}"/>
    <cellStyle name="Normal 8 42 2 10 15" xfId="30784" xr:uid="{703F4F33-A287-49BE-99E6-44BB018F5F12}"/>
    <cellStyle name="Normal 8 42 2 10 16" xfId="30785" xr:uid="{CCCD2A21-3DBF-410B-9FFD-4889F120A520}"/>
    <cellStyle name="Normal 8 42 2 10 17" xfId="30786" xr:uid="{5C6D20C7-B94F-4AD1-9081-60B461CED293}"/>
    <cellStyle name="Normal 8 42 2 10 18" xfId="30787" xr:uid="{3859359F-A4D4-4351-AA50-DA1FC2A5C8ED}"/>
    <cellStyle name="Normal 8 42 2 10 19" xfId="30788" xr:uid="{0B702398-9AB4-4B4F-AA4D-BF80BEF590EF}"/>
    <cellStyle name="Normal 8 42 2 10 2" xfId="6839" xr:uid="{0136F234-641D-4518-9574-D6BBC6DA089B}"/>
    <cellStyle name="Normal 8 42 2 10 2 2" xfId="6840" xr:uid="{8B25A258-0308-4DC0-AF20-C05C9747C516}"/>
    <cellStyle name="Normal 8 42 2 10 2 2 2" xfId="30789" xr:uid="{1454C586-ED62-433D-911F-93CFC1584B73}"/>
    <cellStyle name="Normal 8 42 2 10 2 3" xfId="30790" xr:uid="{F07DC33D-6E78-4273-9F77-1716AE34A0BC}"/>
    <cellStyle name="Normal 8 42 2 10 20" xfId="30791" xr:uid="{111B18CE-5112-4EDD-9E20-2BA2764C80CB}"/>
    <cellStyle name="Normal 8 42 2 10 21" xfId="30792" xr:uid="{51E219BE-B419-44AF-8E50-370AB7A12E57}"/>
    <cellStyle name="Normal 8 42 2 10 22" xfId="30793" xr:uid="{5EBF1E13-DE8B-4F93-9FE2-6D43267B4EFA}"/>
    <cellStyle name="Normal 8 42 2 10 23" xfId="30794" xr:uid="{0C3ADDBA-9C99-4D70-9B14-70B405BA5FCB}"/>
    <cellStyle name="Normal 8 42 2 10 24" xfId="30795" xr:uid="{00B2B94C-FC4C-4967-B4B2-B6C80D0AFA8E}"/>
    <cellStyle name="Normal 8 42 2 10 25" xfId="30796" xr:uid="{BD5E898E-7441-4C1C-B128-2F97BC4D4F0C}"/>
    <cellStyle name="Normal 8 42 2 10 26" xfId="30797" xr:uid="{F8309359-3833-4516-B2ED-E5ED7D8D6445}"/>
    <cellStyle name="Normal 8 42 2 10 27" xfId="30798" xr:uid="{1D83EF97-10A6-41EF-A635-FB74FF56F141}"/>
    <cellStyle name="Normal 8 42 2 10 28" xfId="30799" xr:uid="{D6464854-34E6-4891-89D0-01379F65C1A7}"/>
    <cellStyle name="Normal 8 42 2 10 29" xfId="30800" xr:uid="{F0E547B7-9073-4BBB-A842-1F6FE31DFCC1}"/>
    <cellStyle name="Normal 8 42 2 10 3" xfId="6841" xr:uid="{A3F9F6C6-8A74-469A-8B82-DC6535CE66B5}"/>
    <cellStyle name="Normal 8 42 2 10 3 2" xfId="6842" xr:uid="{EFA9039B-3D0A-4B04-9E6A-8F837DD9A326}"/>
    <cellStyle name="Normal 8 42 2 10 3 2 2" xfId="30801" xr:uid="{E0793224-292F-42A7-B3C7-A16FBC7757A1}"/>
    <cellStyle name="Normal 8 42 2 10 3 3" xfId="30802" xr:uid="{F0FE35C1-20EC-4F3D-8895-F64E46A92408}"/>
    <cellStyle name="Normal 8 42 2 10 30" xfId="30803" xr:uid="{A28A7D1E-88D6-446F-9709-2F68DC60C905}"/>
    <cellStyle name="Normal 8 42 2 10 31" xfId="30804" xr:uid="{5763B916-DA28-4720-913D-8947FD295A8E}"/>
    <cellStyle name="Normal 8 42 2 10 32" xfId="30805" xr:uid="{987A0414-6E01-4851-910B-32981D696FFD}"/>
    <cellStyle name="Normal 8 42 2 10 33" xfId="30806" xr:uid="{BD9F04D8-EE6A-45C0-93E1-3D79866893BE}"/>
    <cellStyle name="Normal 8 42 2 10 34" xfId="30807" xr:uid="{92199D9E-84D7-4C0B-8CFB-30721CA13815}"/>
    <cellStyle name="Normal 8 42 2 10 35" xfId="30808" xr:uid="{311FB0B4-3AF2-403C-80A4-A58272789AD8}"/>
    <cellStyle name="Normal 8 42 2 10 36" xfId="30809" xr:uid="{0B758638-9DF0-472D-B824-280DDE235DB0}"/>
    <cellStyle name="Normal 8 42 2 10 37" xfId="30810" xr:uid="{231ADF5C-DD01-4B30-884C-585D917C5EF4}"/>
    <cellStyle name="Normal 8 42 2 10 38" xfId="30811" xr:uid="{17E6E8B9-75CC-46CC-85E9-2E3C00377762}"/>
    <cellStyle name="Normal 8 42 2 10 39" xfId="30812" xr:uid="{F58226CD-33C6-46CB-BA85-C710F467CFC1}"/>
    <cellStyle name="Normal 8 42 2 10 4" xfId="6843" xr:uid="{C9339BDE-2015-4139-BB33-83000601DC1F}"/>
    <cellStyle name="Normal 8 42 2 10 4 2" xfId="6844" xr:uid="{262C3683-0670-4E7B-B7A8-84C1CCA45E15}"/>
    <cellStyle name="Normal 8 42 2 10 4 2 2" xfId="30813" xr:uid="{BD7FFD2A-FB17-42B3-B9F0-D02B7000B196}"/>
    <cellStyle name="Normal 8 42 2 10 4 3" xfId="30814" xr:uid="{3734A64E-53D1-46AD-9B29-19428383D594}"/>
    <cellStyle name="Normal 8 42 2 10 40" xfId="30815" xr:uid="{29359A2C-3CA6-4006-9181-AE6477C1846D}"/>
    <cellStyle name="Normal 8 42 2 10 5" xfId="6845" xr:uid="{EBDDA4A5-3FDE-40D4-BC9E-A857FCA4387C}"/>
    <cellStyle name="Normal 8 42 2 10 5 2" xfId="6846" xr:uid="{E0FEE1AA-7755-48FF-BED2-2AE97150A8B1}"/>
    <cellStyle name="Normal 8 42 2 10 5 2 2" xfId="30816" xr:uid="{049717D5-CB35-4BEB-9354-28BE87E67652}"/>
    <cellStyle name="Normal 8 42 2 10 5 3" xfId="30817" xr:uid="{4930FA85-D05E-4A96-B853-C8847BBF6058}"/>
    <cellStyle name="Normal 8 42 2 10 6" xfId="6847" xr:uid="{F6266A28-98CB-4764-B8ED-AE8C50ABFBE9}"/>
    <cellStyle name="Normal 8 42 2 10 6 2" xfId="6848" xr:uid="{14EBDC9C-5092-4829-8EA0-9D5C9F6FD601}"/>
    <cellStyle name="Normal 8 42 2 10 6 2 2" xfId="30818" xr:uid="{06380BBC-B03A-466F-9389-3210C8583E60}"/>
    <cellStyle name="Normal 8 42 2 10 6 3" xfId="30819" xr:uid="{D8FD3246-EBE2-4D52-B9AF-12DE0A145223}"/>
    <cellStyle name="Normal 8 42 2 10 7" xfId="6849" xr:uid="{95B2C838-B029-4927-87CF-06BF9A33D548}"/>
    <cellStyle name="Normal 8 42 2 10 7 2" xfId="6850" xr:uid="{897FB093-52DE-4A2B-BB6D-8397BE210D2C}"/>
    <cellStyle name="Normal 8 42 2 10 7 2 2" xfId="30820" xr:uid="{DF310E75-17EB-4775-B07B-66F549BBAE3A}"/>
    <cellStyle name="Normal 8 42 2 10 7 3" xfId="30821" xr:uid="{34DB9AC2-F56E-4580-906D-B6F6F65A752B}"/>
    <cellStyle name="Normal 8 42 2 10 8" xfId="6851" xr:uid="{36F55E3C-1A61-4DAA-88A1-3D6350A6EF1E}"/>
    <cellStyle name="Normal 8 42 2 10 8 2" xfId="6852" xr:uid="{1FDFE741-8CC1-41B1-B07A-64BD087FF5EC}"/>
    <cellStyle name="Normal 8 42 2 10 8 2 2" xfId="30822" xr:uid="{AD636E4A-3BFD-4284-B1FA-8411924D1724}"/>
    <cellStyle name="Normal 8 42 2 10 8 3" xfId="30823" xr:uid="{339BA380-F064-46CD-9438-9DE6FAD3918E}"/>
    <cellStyle name="Normal 8 42 2 10 9" xfId="6853" xr:uid="{47B5E24E-FE90-47B2-AD75-4395DB78C327}"/>
    <cellStyle name="Normal 8 42 2 10 9 2" xfId="6854" xr:uid="{25E2DA29-F9B3-413D-BB64-1DFA407385DB}"/>
    <cellStyle name="Normal 8 42 2 10 9 2 2" xfId="30824" xr:uid="{942E3BA8-1E04-4EB3-9DC7-D9A4201D5787}"/>
    <cellStyle name="Normal 8 42 2 10 9 3" xfId="30825" xr:uid="{68F36C41-ACF7-41F1-AC43-DCDF7734920F}"/>
    <cellStyle name="Normal 8 42 2 11" xfId="6855" xr:uid="{1DDE5218-0CE5-43EF-8956-5C5C5B63D8F8}"/>
    <cellStyle name="Normal 8 42 2 11 2" xfId="6856" xr:uid="{8C14FCB2-268A-495A-A194-6F1C153526F8}"/>
    <cellStyle name="Normal 8 42 2 11 2 2" xfId="30826" xr:uid="{32F431BE-C657-4A8F-82B5-77FC6FDCE9F8}"/>
    <cellStyle name="Normal 8 42 2 11 3" xfId="30827" xr:uid="{461FF8AB-3ECF-4118-9DBD-5F5A6B83831E}"/>
    <cellStyle name="Normal 8 42 2 12" xfId="6857" xr:uid="{A4548091-E54E-4FEA-8D7C-65730BC36024}"/>
    <cellStyle name="Normal 8 42 2 12 2" xfId="6858" xr:uid="{3A8EFA78-93D5-48DD-8B3C-991EAD1A9477}"/>
    <cellStyle name="Normal 8 42 2 12 2 2" xfId="30828" xr:uid="{DD8BC3E4-A52D-4867-8C63-02BCADA7F793}"/>
    <cellStyle name="Normal 8 42 2 12 3" xfId="30829" xr:uid="{9A80E058-ABE2-4C22-9C4F-CB4710C3D0D4}"/>
    <cellStyle name="Normal 8 42 2 13" xfId="6859" xr:uid="{7A07862E-285C-4F93-AB5A-156BD4F98144}"/>
    <cellStyle name="Normal 8 42 2 13 2" xfId="6860" xr:uid="{897601D7-B35E-4F61-BD95-EC4DE25B8FA7}"/>
    <cellStyle name="Normal 8 42 2 13 2 2" xfId="30830" xr:uid="{F81C029A-3BB6-4A42-8574-7776C0664FFA}"/>
    <cellStyle name="Normal 8 42 2 13 3" xfId="30831" xr:uid="{F9757E47-3F01-412D-BE1C-A385948B55EA}"/>
    <cellStyle name="Normal 8 42 2 14" xfId="6861" xr:uid="{374433D3-D21F-4876-81B1-7558E5784A9A}"/>
    <cellStyle name="Normal 8 42 2 14 2" xfId="6862" xr:uid="{8CC17593-8707-46F3-8AEF-50739E64331D}"/>
    <cellStyle name="Normal 8 42 2 14 2 2" xfId="30832" xr:uid="{7AC60761-40B9-4B89-9AD4-4816280B54D3}"/>
    <cellStyle name="Normal 8 42 2 14 3" xfId="30833" xr:uid="{BD5DDB13-776A-432F-864B-0061CED19C5B}"/>
    <cellStyle name="Normal 8 42 2 15" xfId="6863" xr:uid="{F8857068-D519-4A49-9D0E-4A9241A722A6}"/>
    <cellStyle name="Normal 8 42 2 15 2" xfId="6864" xr:uid="{F35D707A-A834-44D9-9C5B-59C633F615C6}"/>
    <cellStyle name="Normal 8 42 2 15 2 2" xfId="30834" xr:uid="{DC0EDDA5-B8E4-4240-949A-F834941163C6}"/>
    <cellStyle name="Normal 8 42 2 15 3" xfId="30835" xr:uid="{96F64E61-0B97-4724-B4E1-7B66D32FC500}"/>
    <cellStyle name="Normal 8 42 2 16" xfId="6865" xr:uid="{A108D23C-7D82-4F62-9DEF-AE6802A68EAC}"/>
    <cellStyle name="Normal 8 42 2 16 2" xfId="6866" xr:uid="{C975ED35-E14B-4360-8C94-CC6D2B3C5DCC}"/>
    <cellStyle name="Normal 8 42 2 16 2 2" xfId="30836" xr:uid="{1FDBBD0F-8D9F-4B24-AACB-4304DB74C37E}"/>
    <cellStyle name="Normal 8 42 2 16 3" xfId="30837" xr:uid="{D95FF2AE-0483-4289-AFC4-DF2720EB75C7}"/>
    <cellStyle name="Normal 8 42 2 17" xfId="6867" xr:uid="{01AE5662-3EA7-4CA5-ABE2-641257EE0D72}"/>
    <cellStyle name="Normal 8 42 2 17 2" xfId="6868" xr:uid="{5982197D-4F68-415F-9075-E49E13BB8752}"/>
    <cellStyle name="Normal 8 42 2 17 2 2" xfId="30838" xr:uid="{0A78780C-2E58-409D-87BC-942816913675}"/>
    <cellStyle name="Normal 8 42 2 17 3" xfId="30839" xr:uid="{EE29E9C1-58E2-4A95-B2B6-5B08BC3E12A7}"/>
    <cellStyle name="Normal 8 42 2 18" xfId="6869" xr:uid="{AE8A465E-70AF-488F-A4FF-AB0D702FA075}"/>
    <cellStyle name="Normal 8 42 2 18 2" xfId="6870" xr:uid="{B2E25B9A-4754-446D-8241-9919B471DAE0}"/>
    <cellStyle name="Normal 8 42 2 18 2 2" xfId="30840" xr:uid="{89BFF21E-9F9C-46EB-B15A-EFB2557B1489}"/>
    <cellStyle name="Normal 8 42 2 18 3" xfId="30841" xr:uid="{D510DC6B-5BEA-4B3D-B559-60AD5D796742}"/>
    <cellStyle name="Normal 8 42 2 19" xfId="6871" xr:uid="{912DAFF9-0E68-4843-8F7C-CE4F31728984}"/>
    <cellStyle name="Normal 8 42 2 19 2" xfId="6872" xr:uid="{ABDCC306-4648-48E1-B799-67541580CC8A}"/>
    <cellStyle name="Normal 8 42 2 19 2 2" xfId="30842" xr:uid="{DBAA197F-36CD-43FB-A21D-6240D4C53697}"/>
    <cellStyle name="Normal 8 42 2 19 3" xfId="30843" xr:uid="{708FBADA-A26A-45A2-AD0B-285B44BB1877}"/>
    <cellStyle name="Normal 8 42 2 2" xfId="6873" xr:uid="{596036FE-C681-4088-8607-D78AC20DA153}"/>
    <cellStyle name="Normal 8 42 2 2 10" xfId="6874" xr:uid="{A8B42182-BE75-4DAD-BEEE-70AB8656B5EF}"/>
    <cellStyle name="Normal 8 42 2 2 10 2" xfId="6875" xr:uid="{E28088F5-D407-4EA0-927B-D760EA864A15}"/>
    <cellStyle name="Normal 8 42 2 2 10 2 2" xfId="30844" xr:uid="{BD6C2471-C417-4F83-A3E4-734DA8C1FF86}"/>
    <cellStyle name="Normal 8 42 2 2 10 3" xfId="30845" xr:uid="{63C4184D-AA2E-4EFD-8956-6DF41C9CCC87}"/>
    <cellStyle name="Normal 8 42 2 2 11" xfId="6876" xr:uid="{D7CE22EE-0949-4294-B40A-A39F5B76ED0D}"/>
    <cellStyle name="Normal 8 42 2 2 11 2" xfId="6877" xr:uid="{D7E90E17-DC13-4065-B7A5-80CFA42D4BC2}"/>
    <cellStyle name="Normal 8 42 2 2 11 2 2" xfId="30846" xr:uid="{966F97DC-85C0-487F-B739-234F54E5CB7D}"/>
    <cellStyle name="Normal 8 42 2 2 11 3" xfId="30847" xr:uid="{49B6A90A-1AC8-4BE6-B2C1-7301B7CD8EBC}"/>
    <cellStyle name="Normal 8 42 2 2 12" xfId="6878" xr:uid="{0030FE44-7DBD-4C7D-9151-9A850B297731}"/>
    <cellStyle name="Normal 8 42 2 2 12 2" xfId="6879" xr:uid="{1184E157-0D38-4FAD-BC8C-3A58BF4711D2}"/>
    <cellStyle name="Normal 8 42 2 2 12 2 2" xfId="30848" xr:uid="{55C9DDB8-49E1-4966-8274-EA714F135BBE}"/>
    <cellStyle name="Normal 8 42 2 2 12 3" xfId="30849" xr:uid="{F5563F56-0520-4814-A489-D82BE15D4007}"/>
    <cellStyle name="Normal 8 42 2 2 13" xfId="6880" xr:uid="{9C191CD2-89C5-43F0-8783-9A4B13030EC1}"/>
    <cellStyle name="Normal 8 42 2 2 13 2" xfId="6881" xr:uid="{9B9487E2-888B-4467-8CEC-18DCCFC4AF8C}"/>
    <cellStyle name="Normal 8 42 2 2 13 2 2" xfId="30850" xr:uid="{8BB06CE9-462E-4142-843A-DB31BBDBFAF8}"/>
    <cellStyle name="Normal 8 42 2 2 13 3" xfId="30851" xr:uid="{D6BEFFD8-ABA5-4159-846D-BCCE8DCE9E45}"/>
    <cellStyle name="Normal 8 42 2 2 14" xfId="6882" xr:uid="{CD95AC43-C1DE-4D36-9F88-2DA3821C29DF}"/>
    <cellStyle name="Normal 8 42 2 2 14 2" xfId="6883" xr:uid="{E8676A61-D9BC-404E-A6B0-297B6D708D0B}"/>
    <cellStyle name="Normal 8 42 2 2 14 2 2" xfId="30852" xr:uid="{EC879371-9F0C-4FC6-AD4B-640502B74BC3}"/>
    <cellStyle name="Normal 8 42 2 2 14 3" xfId="30853" xr:uid="{F7621E3D-9AFB-49BC-B6B3-DBCEAFF95CB7}"/>
    <cellStyle name="Normal 8 42 2 2 15" xfId="6884" xr:uid="{7A45FC8C-7415-4F59-A693-C0628D4DFFA9}"/>
    <cellStyle name="Normal 8 42 2 2 15 2" xfId="6885" xr:uid="{4EFC0935-34B8-461B-8069-1D3837E3791C}"/>
    <cellStyle name="Normal 8 42 2 2 15 2 2" xfId="30854" xr:uid="{623B4732-C919-4222-BD51-567728D7DBBC}"/>
    <cellStyle name="Normal 8 42 2 2 15 3" xfId="30855" xr:uid="{E624485D-BE62-4810-9447-B946D429FAC2}"/>
    <cellStyle name="Normal 8 42 2 2 16" xfId="6886" xr:uid="{CEFA5A4C-DA28-4EEC-8FB8-21FA9E18EC34}"/>
    <cellStyle name="Normal 8 42 2 2 16 2" xfId="6887" xr:uid="{D404B8D7-1B89-4199-B575-4172FD16E9D4}"/>
    <cellStyle name="Normal 8 42 2 2 16 2 2" xfId="30856" xr:uid="{CA6AC8E4-6760-4B8C-9DB1-A3EE627C49FA}"/>
    <cellStyle name="Normal 8 42 2 2 16 3" xfId="30857" xr:uid="{AB62077E-6241-4B8B-9C1B-A705D3789530}"/>
    <cellStyle name="Normal 8 42 2 2 17" xfId="6888" xr:uid="{8F135078-2B3A-41A4-A8D9-87F4B975E29E}"/>
    <cellStyle name="Normal 8 42 2 2 17 2" xfId="6889" xr:uid="{31EB8D7A-0DB6-4A67-B971-6A809BF2F54F}"/>
    <cellStyle name="Normal 8 42 2 2 17 2 2" xfId="30858" xr:uid="{2F716EA4-0A1E-4C47-A473-52B50D03CFD5}"/>
    <cellStyle name="Normal 8 42 2 2 17 3" xfId="30859" xr:uid="{C7B31FA3-7AF9-463A-8589-1EF73925753C}"/>
    <cellStyle name="Normal 8 42 2 2 18" xfId="6890" xr:uid="{338B8489-9CB4-4A04-A379-E09BAD58C6CB}"/>
    <cellStyle name="Normal 8 42 2 2 18 2" xfId="6891" xr:uid="{4509420A-7C88-4CD8-9EDD-AF1D7F959851}"/>
    <cellStyle name="Normal 8 42 2 2 18 2 2" xfId="30860" xr:uid="{94F7F937-DABF-44DE-9BBD-CA855B763894}"/>
    <cellStyle name="Normal 8 42 2 2 18 3" xfId="30861" xr:uid="{78ABABA4-BC94-4B66-B9C7-B45830707913}"/>
    <cellStyle name="Normal 8 42 2 2 19" xfId="30862" xr:uid="{DFFCE04D-88B6-4BA1-9BAC-6F5E84D9F166}"/>
    <cellStyle name="Normal 8 42 2 2 19 2" xfId="30863" xr:uid="{4865F7A9-2D73-4101-A0D7-E4CF8E474D8A}"/>
    <cellStyle name="Normal 8 42 2 2 19 2 2" xfId="30864" xr:uid="{7AD48CF0-E9D9-41F1-94B1-0238DA1A31B9}"/>
    <cellStyle name="Normal 8 42 2 2 19 3" xfId="30865" xr:uid="{568634C2-5427-4AE4-BD90-A3F1D65E5842}"/>
    <cellStyle name="Normal 8 42 2 2 19 4" xfId="30866" xr:uid="{C70C5140-A1F9-4E1D-A6AB-4337C055C663}"/>
    <cellStyle name="Normal 8 42 2 2 2" xfId="6892" xr:uid="{13D31914-B008-43E5-B7D0-CA2DB53A7A8D}"/>
    <cellStyle name="Normal 8 42 2 2 2 10" xfId="6893" xr:uid="{B3307C62-89A4-4DC5-A6C9-2CF64746C104}"/>
    <cellStyle name="Normal 8 42 2 2 2 10 2" xfId="6894" xr:uid="{86730D43-B6AE-4810-A133-0F0BABED9B37}"/>
    <cellStyle name="Normal 8 42 2 2 2 10 2 2" xfId="30867" xr:uid="{B8AEACE6-8D2A-485C-9801-B649FAC11F8E}"/>
    <cellStyle name="Normal 8 42 2 2 2 10 3" xfId="30868" xr:uid="{494F1A43-BB25-46B7-9F16-971F59675516}"/>
    <cellStyle name="Normal 8 42 2 2 2 11" xfId="6895" xr:uid="{E572E57A-DFEA-4E29-A997-D2DD20A96072}"/>
    <cellStyle name="Normal 8 42 2 2 2 11 2" xfId="6896" xr:uid="{BEE37D5A-7EDB-4EF2-91E2-D41CB135F62A}"/>
    <cellStyle name="Normal 8 42 2 2 2 11 2 2" xfId="30869" xr:uid="{F4E6D47E-B94B-454F-9A16-3CFA8EE74C14}"/>
    <cellStyle name="Normal 8 42 2 2 2 11 3" xfId="30870" xr:uid="{8D972E9A-06DA-4B23-9A1C-ADF728B6BC83}"/>
    <cellStyle name="Normal 8 42 2 2 2 12" xfId="6897" xr:uid="{1FC47BAD-A92B-4D5A-BCD7-259E0A08091C}"/>
    <cellStyle name="Normal 8 42 2 2 2 12 2" xfId="6898" xr:uid="{A5D272E5-78FD-43E2-88A1-C98D3A7CF9D6}"/>
    <cellStyle name="Normal 8 42 2 2 2 12 2 2" xfId="30871" xr:uid="{3D4C3517-057E-4416-8EC6-B87FF3627440}"/>
    <cellStyle name="Normal 8 42 2 2 2 12 3" xfId="30872" xr:uid="{7D15E8BF-7B3D-45E1-A5B6-D2D9F3E4BCC3}"/>
    <cellStyle name="Normal 8 42 2 2 2 13" xfId="6899" xr:uid="{6CF7E804-1963-4782-BF7F-734E138DCF28}"/>
    <cellStyle name="Normal 8 42 2 2 2 13 2" xfId="6900" xr:uid="{99912EC3-3236-4063-822E-D61C42318C02}"/>
    <cellStyle name="Normal 8 42 2 2 2 13 2 2" xfId="30873" xr:uid="{6FD25C23-69BA-4E20-A1B3-F3DA9428ADA4}"/>
    <cellStyle name="Normal 8 42 2 2 2 13 3" xfId="30874" xr:uid="{E50AC3F3-FEAE-4347-8ADA-FB9C0ECE99C8}"/>
    <cellStyle name="Normal 8 42 2 2 2 14" xfId="6901" xr:uid="{F2465A96-41E6-475D-8FFA-3838CEE89843}"/>
    <cellStyle name="Normal 8 42 2 2 2 14 2" xfId="6902" xr:uid="{645E08E7-150B-421A-B94F-4836F06E7929}"/>
    <cellStyle name="Normal 8 42 2 2 2 14 2 2" xfId="30875" xr:uid="{E37D9D53-10A8-4D5B-98AC-8592C9849785}"/>
    <cellStyle name="Normal 8 42 2 2 2 14 3" xfId="30876" xr:uid="{C045EB97-E91E-46B7-8AF2-80CC16CB8241}"/>
    <cellStyle name="Normal 8 42 2 2 2 15" xfId="6903" xr:uid="{E02BD7FA-EA08-4617-AB77-51E1A93908FB}"/>
    <cellStyle name="Normal 8 42 2 2 2 15 2" xfId="6904" xr:uid="{7AE40927-AD92-4D22-9003-48C13F0B510C}"/>
    <cellStyle name="Normal 8 42 2 2 2 15 2 2" xfId="30877" xr:uid="{07B45E91-3659-4297-BBC5-5B9D710ECD30}"/>
    <cellStyle name="Normal 8 42 2 2 2 15 3" xfId="30878" xr:uid="{5F44ED42-65A3-4DA3-9CBA-73691A88A2B3}"/>
    <cellStyle name="Normal 8 42 2 2 2 16" xfId="6905" xr:uid="{8744AAA4-4DE5-433F-9302-A76018B767B9}"/>
    <cellStyle name="Normal 8 42 2 2 2 16 2" xfId="6906" xr:uid="{3E7F3A32-4F76-4654-B321-13812854E0C1}"/>
    <cellStyle name="Normal 8 42 2 2 2 16 2 2" xfId="30879" xr:uid="{A7F52752-D823-413C-BD17-F6B22FB62183}"/>
    <cellStyle name="Normal 8 42 2 2 2 16 3" xfId="30880" xr:uid="{2B2576F8-569E-443B-BDBD-CF87C35EDB58}"/>
    <cellStyle name="Normal 8 42 2 2 2 17" xfId="6907" xr:uid="{FD079C07-C612-4D3C-8AC1-EBAE3CCE4317}"/>
    <cellStyle name="Normal 8 42 2 2 2 17 2" xfId="6908" xr:uid="{23970054-D3D5-418B-852C-16EE17655390}"/>
    <cellStyle name="Normal 8 42 2 2 2 17 2 2" xfId="30881" xr:uid="{EBC30D52-46A1-49E2-AEA2-5D8FB25EDF27}"/>
    <cellStyle name="Normal 8 42 2 2 2 17 3" xfId="30882" xr:uid="{C7921697-573A-4298-A240-4A0CA89795FF}"/>
    <cellStyle name="Normal 8 42 2 2 2 18" xfId="6909" xr:uid="{77A8628D-0121-475E-8FE0-004789C63611}"/>
    <cellStyle name="Normal 8 42 2 2 2 18 2" xfId="6910" xr:uid="{7DDCFC7D-B801-48EE-84D4-38B5EED61F49}"/>
    <cellStyle name="Normal 8 42 2 2 2 18 2 2" xfId="30883" xr:uid="{F4403EAE-1A46-45E3-8811-C28BC5627164}"/>
    <cellStyle name="Normal 8 42 2 2 2 18 3" xfId="30884" xr:uid="{5360216F-A3D1-4634-A9F4-612196DCD88A}"/>
    <cellStyle name="Normal 8 42 2 2 2 19" xfId="30885" xr:uid="{7D3EBC40-F3E5-4104-995A-86E9DE604863}"/>
    <cellStyle name="Normal 8 42 2 2 2 19 2" xfId="30886" xr:uid="{A00DFEF0-4150-4439-BC22-99A2AB5C0EFD}"/>
    <cellStyle name="Normal 8 42 2 2 2 19 2 2" xfId="30887" xr:uid="{8CA401B3-C1E1-4818-B356-2C65216ED864}"/>
    <cellStyle name="Normal 8 42 2 2 2 19 3" xfId="30888" xr:uid="{01C3C8A2-ABF1-4411-98D6-266DADCAA1ED}"/>
    <cellStyle name="Normal 8 42 2 2 2 19 4" xfId="30889" xr:uid="{FBA46351-64FF-45EF-B7D8-B028CD216987}"/>
    <cellStyle name="Normal 8 42 2 2 2 2" xfId="6911" xr:uid="{C9D94171-A64A-45AE-90EE-DF3FE0AF8DA0}"/>
    <cellStyle name="Normal 8 42 2 2 2 2 10" xfId="6912" xr:uid="{4277D867-7E09-44C3-9F37-2B440318F920}"/>
    <cellStyle name="Normal 8 42 2 2 2 2 10 2" xfId="6913" xr:uid="{43F7B00B-AA94-4286-989E-0E4852CFD0AA}"/>
    <cellStyle name="Normal 8 42 2 2 2 2 10 2 2" xfId="30890" xr:uid="{26C97958-EED0-4F9A-AC7B-0F9ACF5B06C0}"/>
    <cellStyle name="Normal 8 42 2 2 2 2 10 3" xfId="30891" xr:uid="{31B0923D-0DD3-4A00-A299-AAECAA5AE333}"/>
    <cellStyle name="Normal 8 42 2 2 2 2 11" xfId="30892" xr:uid="{3DE136E4-82AD-4F3E-A091-12E1B78E10F4}"/>
    <cellStyle name="Normal 8 42 2 2 2 2 11 2" xfId="30893" xr:uid="{CB915313-AC13-435C-92BF-FCDCE77A41FF}"/>
    <cellStyle name="Normal 8 42 2 2 2 2 11 2 2" xfId="30894" xr:uid="{ED356A63-B491-45F6-89A9-64B70F633D4A}"/>
    <cellStyle name="Normal 8 42 2 2 2 2 11 3" xfId="30895" xr:uid="{40449760-3100-4EB8-AC69-6D70F39201D0}"/>
    <cellStyle name="Normal 8 42 2 2 2 2 11 4" xfId="30896" xr:uid="{C82F414F-FA9E-4817-BE21-74F4C9238F41}"/>
    <cellStyle name="Normal 8 42 2 2 2 2 12" xfId="30897" xr:uid="{2D1211AD-545A-4990-B50D-83A4C11FBAAB}"/>
    <cellStyle name="Normal 8 42 2 2 2 2 12 2" xfId="30898" xr:uid="{8877B919-63BF-4B46-9B59-929F3AB1B1BF}"/>
    <cellStyle name="Normal 8 42 2 2 2 2 13" xfId="30899" xr:uid="{5A1BC25A-D977-48F4-8652-DBF99FA79575}"/>
    <cellStyle name="Normal 8 42 2 2 2 2 14" xfId="30900" xr:uid="{9DE774CA-448E-454C-93FA-1614AB49A172}"/>
    <cellStyle name="Normal 8 42 2 2 2 2 14 2" xfId="30901" xr:uid="{8E9A5BDF-285E-4EB6-BC77-C3392ACD3F26}"/>
    <cellStyle name="Normal 8 42 2 2 2 2 15" xfId="30902" xr:uid="{9DEC77A2-97BD-461C-AE85-233F81B1EFCF}"/>
    <cellStyle name="Normal 8 42 2 2 2 2 16" xfId="30903" xr:uid="{5E34E64B-26BD-481C-A4DD-73A7E49D2B57}"/>
    <cellStyle name="Normal 8 42 2 2 2 2 17" xfId="30904" xr:uid="{41855C66-CB62-4150-8890-4E159D7D504C}"/>
    <cellStyle name="Normal 8 42 2 2 2 2 18" xfId="30905" xr:uid="{7DBE2545-A7CC-4040-B8B4-8120B197A613}"/>
    <cellStyle name="Normal 8 42 2 2 2 2 19" xfId="30906" xr:uid="{90F2510C-A209-4045-A011-F8DEE3BF4E4D}"/>
    <cellStyle name="Normal 8 42 2 2 2 2 2" xfId="6914" xr:uid="{531BDD5F-D1E1-4728-9612-714ED464AB5B}"/>
    <cellStyle name="Normal 8 42 2 2 2 2 2 2" xfId="6915" xr:uid="{FF3681C7-62B6-4C61-ACE8-43EA42CCB1EB}"/>
    <cellStyle name="Normal 8 42 2 2 2 2 2 2 2" xfId="30907" xr:uid="{756018AE-B00A-4380-BE78-35DB4D87D360}"/>
    <cellStyle name="Normal 8 42 2 2 2 2 2 3" xfId="30908" xr:uid="{43076BC3-6280-4ED0-8FEF-6F5E6C77A987}"/>
    <cellStyle name="Normal 8 42 2 2 2 2 20" xfId="30909" xr:uid="{83808A47-2C72-4E98-B5E0-453D515E2A42}"/>
    <cellStyle name="Normal 8 42 2 2 2 2 21" xfId="30910" xr:uid="{49DAAD48-553B-4CAF-809D-CE8704CAF3E3}"/>
    <cellStyle name="Normal 8 42 2 2 2 2 22" xfId="30911" xr:uid="{1D18187E-2BED-4971-BF6C-F1EF0BA5BB00}"/>
    <cellStyle name="Normal 8 42 2 2 2 2 23" xfId="30912" xr:uid="{B52ED4B7-8421-4531-875F-C62452E277BB}"/>
    <cellStyle name="Normal 8 42 2 2 2 2 24" xfId="30913" xr:uid="{E5D78FC4-FE8B-4938-967A-2AFB741EA03A}"/>
    <cellStyle name="Normal 8 42 2 2 2 2 25" xfId="30914" xr:uid="{4EFFABFB-F413-4564-B42B-566AD4BF3735}"/>
    <cellStyle name="Normal 8 42 2 2 2 2 26" xfId="30915" xr:uid="{5975FDE3-7BC3-428F-BE98-2DF041A373D5}"/>
    <cellStyle name="Normal 8 42 2 2 2 2 27" xfId="30916" xr:uid="{26DC79A9-6F8C-439A-9B29-138A147FD9C9}"/>
    <cellStyle name="Normal 8 42 2 2 2 2 28" xfId="30917" xr:uid="{C664AEB5-30FE-43FB-86EE-6A343B3B56DA}"/>
    <cellStyle name="Normal 8 42 2 2 2 2 29" xfId="30918" xr:uid="{0AEDB926-7BA0-4B87-9823-648A6EE319B9}"/>
    <cellStyle name="Normal 8 42 2 2 2 2 3" xfId="6916" xr:uid="{EAA15C04-DCF4-4AB2-AF45-B962DEEE7BBF}"/>
    <cellStyle name="Normal 8 42 2 2 2 2 3 2" xfId="6917" xr:uid="{25D3205B-652C-4FA7-9E4B-7502B0B151B8}"/>
    <cellStyle name="Normal 8 42 2 2 2 2 3 2 2" xfId="30919" xr:uid="{050BB537-B51F-4A6E-A857-21D1FBDFB4E3}"/>
    <cellStyle name="Normal 8 42 2 2 2 2 3 3" xfId="30920" xr:uid="{826AEE8C-4DD5-4394-B1A2-4C565574C5EF}"/>
    <cellStyle name="Normal 8 42 2 2 2 2 30" xfId="30921" xr:uid="{EB58FA20-BE97-4D06-A439-F0A46B546AB7}"/>
    <cellStyle name="Normal 8 42 2 2 2 2 31" xfId="30922" xr:uid="{1711798C-3990-4825-A79A-95179847E4A0}"/>
    <cellStyle name="Normal 8 42 2 2 2 2 32" xfId="30923" xr:uid="{F41AC1F5-2CA4-4F28-8B25-C50B0D4D320D}"/>
    <cellStyle name="Normal 8 42 2 2 2 2 33" xfId="30924" xr:uid="{E4C2FB40-1828-4788-B909-5F4DD15B48C1}"/>
    <cellStyle name="Normal 8 42 2 2 2 2 34" xfId="30925" xr:uid="{B8893438-3142-4FAF-8345-2ADE44819561}"/>
    <cellStyle name="Normal 8 42 2 2 2 2 35" xfId="30926" xr:uid="{52C949A9-ECCF-4F5A-A684-BE0F689C6F11}"/>
    <cellStyle name="Normal 8 42 2 2 2 2 36" xfId="30927" xr:uid="{AF4B762C-ABBB-49CD-AAF2-97F69270993D}"/>
    <cellStyle name="Normal 8 42 2 2 2 2 37" xfId="30928" xr:uid="{91CDFA93-81FF-4CFB-A24E-DBB18943F3E9}"/>
    <cellStyle name="Normal 8 42 2 2 2 2 38" xfId="30929" xr:uid="{F5D88A42-F199-43A3-AFD7-D347A0CD7CEA}"/>
    <cellStyle name="Normal 8 42 2 2 2 2 39" xfId="30930" xr:uid="{B1929390-468C-48AF-B511-B20614A2B1B5}"/>
    <cellStyle name="Normal 8 42 2 2 2 2 4" xfId="6918" xr:uid="{B0BEA75F-6CB7-453C-8AC0-69931C27E278}"/>
    <cellStyle name="Normal 8 42 2 2 2 2 4 2" xfId="6919" xr:uid="{48EBE66D-722D-4B4B-AC64-DB9594F0EBC8}"/>
    <cellStyle name="Normal 8 42 2 2 2 2 4 2 2" xfId="30931" xr:uid="{751B26CD-CAF1-4A89-846C-D4254C1441F1}"/>
    <cellStyle name="Normal 8 42 2 2 2 2 4 3" xfId="30932" xr:uid="{96F2B92C-EF4B-42C9-B3FA-41EB823247FB}"/>
    <cellStyle name="Normal 8 42 2 2 2 2 40" xfId="30933" xr:uid="{6B93BB9D-879A-4641-A1AD-995C64E6543D}"/>
    <cellStyle name="Normal 8 42 2 2 2 2 5" xfId="6920" xr:uid="{509BDAFF-CCA6-47A0-A260-C17EB2697F65}"/>
    <cellStyle name="Normal 8 42 2 2 2 2 5 2" xfId="6921" xr:uid="{17D69037-2750-4865-B18D-4C7F34827A32}"/>
    <cellStyle name="Normal 8 42 2 2 2 2 5 2 2" xfId="30934" xr:uid="{08299C89-0C46-4633-84DE-E37C82D10011}"/>
    <cellStyle name="Normal 8 42 2 2 2 2 5 3" xfId="30935" xr:uid="{49F4C5E1-A492-481F-9883-B016BF24B605}"/>
    <cellStyle name="Normal 8 42 2 2 2 2 6" xfId="6922" xr:uid="{2B7CFF98-A8F0-49C7-A032-9F1ED9C1FC4D}"/>
    <cellStyle name="Normal 8 42 2 2 2 2 6 2" xfId="6923" xr:uid="{499CCD56-31B7-47B0-8531-A2DCA004D5E8}"/>
    <cellStyle name="Normal 8 42 2 2 2 2 6 2 2" xfId="30936" xr:uid="{EFB2221B-0E23-4F91-9E84-3E90DE96126E}"/>
    <cellStyle name="Normal 8 42 2 2 2 2 6 3" xfId="30937" xr:uid="{A8539664-20BB-4887-8A20-25CE0AFE73BB}"/>
    <cellStyle name="Normal 8 42 2 2 2 2 7" xfId="6924" xr:uid="{C66BEA98-64FA-4237-B204-11861231D54E}"/>
    <cellStyle name="Normal 8 42 2 2 2 2 7 2" xfId="6925" xr:uid="{D73B6F8A-7854-4775-BA80-23A2968913CF}"/>
    <cellStyle name="Normal 8 42 2 2 2 2 7 2 2" xfId="30938" xr:uid="{5D87BA33-0A3D-4490-8FFB-D41066B97F0F}"/>
    <cellStyle name="Normal 8 42 2 2 2 2 7 3" xfId="30939" xr:uid="{2A31B06F-462E-43CD-904C-EE7A8B2ADFAF}"/>
    <cellStyle name="Normal 8 42 2 2 2 2 8" xfId="6926" xr:uid="{DD938B30-26E6-443F-939B-E08385A6AE05}"/>
    <cellStyle name="Normal 8 42 2 2 2 2 8 2" xfId="6927" xr:uid="{3153F60C-DADE-47BB-A74C-FB7E79E9A83B}"/>
    <cellStyle name="Normal 8 42 2 2 2 2 8 2 2" xfId="30940" xr:uid="{D8868F20-9C4C-4F4D-8A37-6E069578DFEB}"/>
    <cellStyle name="Normal 8 42 2 2 2 2 8 3" xfId="30941" xr:uid="{7D638C6C-7776-4A3E-A330-A0E0F65D52AA}"/>
    <cellStyle name="Normal 8 42 2 2 2 2 9" xfId="6928" xr:uid="{D1CF2E0E-8793-4FE9-AD89-69363B56575C}"/>
    <cellStyle name="Normal 8 42 2 2 2 2 9 2" xfId="6929" xr:uid="{A78DBECD-0F7F-45AB-9E65-7AE9E4ED516A}"/>
    <cellStyle name="Normal 8 42 2 2 2 2 9 2 2" xfId="30942" xr:uid="{5CFB9B99-9681-493D-83F0-E0534CDDF9AB}"/>
    <cellStyle name="Normal 8 42 2 2 2 2 9 3" xfId="30943" xr:uid="{4E0FBB42-617E-482B-9E81-206CF7226A30}"/>
    <cellStyle name="Normal 8 42 2 2 2 20" xfId="30944" xr:uid="{14C786EB-6915-47E7-AB5F-627EB0707B92}"/>
    <cellStyle name="Normal 8 42 2 2 2 20 2" xfId="30945" xr:uid="{84E65D10-5DB9-4000-B78F-7B786F3B7F7E}"/>
    <cellStyle name="Normal 8 42 2 2 2 21" xfId="30946" xr:uid="{5C75B7CE-F5D4-47E5-A27C-D02B495650A7}"/>
    <cellStyle name="Normal 8 42 2 2 2 22" xfId="30947" xr:uid="{229131F8-B0F8-42FD-B651-5D757765260C}"/>
    <cellStyle name="Normal 8 42 2 2 2 22 2" xfId="30948" xr:uid="{360DF0D5-48FC-4BB2-B03A-84107F69B0E7}"/>
    <cellStyle name="Normal 8 42 2 2 2 23" xfId="30949" xr:uid="{93716173-FB2B-4D3F-9C47-066A7F4DDCA6}"/>
    <cellStyle name="Normal 8 42 2 2 2 24" xfId="30950" xr:uid="{0CF5A653-DA29-4B3D-9F2E-E643740AEA75}"/>
    <cellStyle name="Normal 8 42 2 2 2 25" xfId="30951" xr:uid="{2939E381-76D5-4446-BC38-64D9DD5EC470}"/>
    <cellStyle name="Normal 8 42 2 2 2 26" xfId="30952" xr:uid="{B9634B35-B3FE-45D1-9CEE-BE5DFED02463}"/>
    <cellStyle name="Normal 8 42 2 2 2 27" xfId="30953" xr:uid="{7BBFC5BB-420D-4065-802D-136F588DF1B1}"/>
    <cellStyle name="Normal 8 42 2 2 2 28" xfId="30954" xr:uid="{AB2D35FF-95B9-4E30-A40D-83B3E37EFB9F}"/>
    <cellStyle name="Normal 8 42 2 2 2 29" xfId="30955" xr:uid="{A6ECD82B-AD24-4D9C-8848-ADA0B35A3819}"/>
    <cellStyle name="Normal 8 42 2 2 2 3" xfId="6930" xr:uid="{32E3E28A-EBEE-432D-AB2C-18FF4CE20836}"/>
    <cellStyle name="Normal 8 42 2 2 2 3 10" xfId="6931" xr:uid="{AEC7601D-AD81-44D7-9C02-34E05D0E998A}"/>
    <cellStyle name="Normal 8 42 2 2 2 3 10 2" xfId="6932" xr:uid="{A1DEFBA9-4A98-4EEB-AE1C-8BBD90289FEE}"/>
    <cellStyle name="Normal 8 42 2 2 2 3 10 2 2" xfId="30956" xr:uid="{484BAA1D-7456-4882-A31D-E87490F1FC0A}"/>
    <cellStyle name="Normal 8 42 2 2 2 3 10 3" xfId="30957" xr:uid="{4DD231CC-A7F7-47FC-A596-4B40B85477A5}"/>
    <cellStyle name="Normal 8 42 2 2 2 3 11" xfId="30958" xr:uid="{3A69376A-6085-4866-9720-D5750213FB64}"/>
    <cellStyle name="Normal 8 42 2 2 2 3 11 2" xfId="30959" xr:uid="{07C7EA34-5528-42DE-BF6E-FCC042F4649F}"/>
    <cellStyle name="Normal 8 42 2 2 2 3 11 2 2" xfId="30960" xr:uid="{4E170B2C-9946-4814-8634-B77C1A642920}"/>
    <cellStyle name="Normal 8 42 2 2 2 3 11 3" xfId="30961" xr:uid="{48BD44EB-6DCB-4782-969B-741E67E2EDD1}"/>
    <cellStyle name="Normal 8 42 2 2 2 3 11 4" xfId="30962" xr:uid="{F182D86F-1FCE-4FF4-87A9-7704986DCEED}"/>
    <cellStyle name="Normal 8 42 2 2 2 3 12" xfId="30963" xr:uid="{A75E8658-18BA-4401-92A0-F30C2797B2FB}"/>
    <cellStyle name="Normal 8 42 2 2 2 3 12 2" xfId="30964" xr:uid="{480E685D-7F19-4CE7-93C8-193142D5D622}"/>
    <cellStyle name="Normal 8 42 2 2 2 3 13" xfId="30965" xr:uid="{8CACBA8E-034E-45E3-ADCF-0B013FD76778}"/>
    <cellStyle name="Normal 8 42 2 2 2 3 14" xfId="30966" xr:uid="{6A74592F-FC36-48D5-8A37-B29FB956120F}"/>
    <cellStyle name="Normal 8 42 2 2 2 3 14 2" xfId="30967" xr:uid="{D6683836-BD76-4169-984D-B49C0ED9EC39}"/>
    <cellStyle name="Normal 8 42 2 2 2 3 15" xfId="30968" xr:uid="{042B1C74-B167-41D5-8FBF-E94E7C47E997}"/>
    <cellStyle name="Normal 8 42 2 2 2 3 16" xfId="30969" xr:uid="{FE14B32D-CFD2-4ACC-AAFE-3F813F11B6AA}"/>
    <cellStyle name="Normal 8 42 2 2 2 3 17" xfId="30970" xr:uid="{69261541-5979-48AA-B663-194CB79AACC5}"/>
    <cellStyle name="Normal 8 42 2 2 2 3 18" xfId="30971" xr:uid="{F9BD0969-0BA4-4333-98B6-FC275C24F3C7}"/>
    <cellStyle name="Normal 8 42 2 2 2 3 19" xfId="30972" xr:uid="{09BF55EB-99DD-48C3-BE5B-65FB199D7DE3}"/>
    <cellStyle name="Normal 8 42 2 2 2 3 2" xfId="6933" xr:uid="{5894E982-25C1-4D91-9920-5D09CC5C4602}"/>
    <cellStyle name="Normal 8 42 2 2 2 3 2 2" xfId="6934" xr:uid="{B7E76F7A-33D0-48E0-B006-B3C0270A4821}"/>
    <cellStyle name="Normal 8 42 2 2 2 3 2 2 2" xfId="30973" xr:uid="{8E3FEEFB-57D9-4E81-A666-CBE29FD75414}"/>
    <cellStyle name="Normal 8 42 2 2 2 3 2 3" xfId="30974" xr:uid="{DF01C5F1-7F00-4956-8336-9F9477EFF213}"/>
    <cellStyle name="Normal 8 42 2 2 2 3 20" xfId="30975" xr:uid="{C3CF27F4-CD68-4269-917B-A927D879EAB9}"/>
    <cellStyle name="Normal 8 42 2 2 2 3 21" xfId="30976" xr:uid="{6FFD4A88-1ECB-40F4-8CB4-3E5345E982B7}"/>
    <cellStyle name="Normal 8 42 2 2 2 3 22" xfId="30977" xr:uid="{004E2A76-EFC4-4F50-9386-C841DC8EEFD9}"/>
    <cellStyle name="Normal 8 42 2 2 2 3 23" xfId="30978" xr:uid="{7A772380-35CF-449E-BF03-4473F34CB572}"/>
    <cellStyle name="Normal 8 42 2 2 2 3 24" xfId="30979" xr:uid="{4444DE49-9769-4384-8689-B3C47E86E229}"/>
    <cellStyle name="Normal 8 42 2 2 2 3 25" xfId="30980" xr:uid="{A1633081-EC4D-4CD6-A200-FF3EF8E92D68}"/>
    <cellStyle name="Normal 8 42 2 2 2 3 26" xfId="30981" xr:uid="{77D51B7E-C4CE-48A1-BC64-7C001784D338}"/>
    <cellStyle name="Normal 8 42 2 2 2 3 27" xfId="30982" xr:uid="{C8F58EA5-193F-46B1-93C7-6498FE4E323C}"/>
    <cellStyle name="Normal 8 42 2 2 2 3 28" xfId="30983" xr:uid="{4354BAE5-6A6E-4335-9660-2E05E7082CDF}"/>
    <cellStyle name="Normal 8 42 2 2 2 3 29" xfId="30984" xr:uid="{4FE46CBD-78A0-4568-A472-C28264F819C4}"/>
    <cellStyle name="Normal 8 42 2 2 2 3 3" xfId="6935" xr:uid="{6386C74C-1BAB-4CD6-8952-39782234C5D5}"/>
    <cellStyle name="Normal 8 42 2 2 2 3 3 2" xfId="6936" xr:uid="{CC6D52E2-00ED-4262-8728-45B8B07860BE}"/>
    <cellStyle name="Normal 8 42 2 2 2 3 3 2 2" xfId="30985" xr:uid="{C94C381B-BB8A-42E7-B573-1FCC7651A55E}"/>
    <cellStyle name="Normal 8 42 2 2 2 3 3 3" xfId="30986" xr:uid="{14DEDBDD-1A77-4F10-8450-D97CDBDD8A65}"/>
    <cellStyle name="Normal 8 42 2 2 2 3 30" xfId="30987" xr:uid="{7F63E292-7FDA-4B0C-9B77-C9749EDAA642}"/>
    <cellStyle name="Normal 8 42 2 2 2 3 31" xfId="30988" xr:uid="{8F8C2CD5-CBBC-4DE8-872A-D66A296C4578}"/>
    <cellStyle name="Normal 8 42 2 2 2 3 32" xfId="30989" xr:uid="{8FCD7B52-60C7-4C7C-9D68-C90C93BC3BD6}"/>
    <cellStyle name="Normal 8 42 2 2 2 3 33" xfId="30990" xr:uid="{337165DD-86B4-4248-907A-66322B3CD1A7}"/>
    <cellStyle name="Normal 8 42 2 2 2 3 34" xfId="30991" xr:uid="{406AC331-2D03-4B8B-A917-23BF9E65293C}"/>
    <cellStyle name="Normal 8 42 2 2 2 3 35" xfId="30992" xr:uid="{2E44021B-ABFA-41F8-8AD2-0E68032A44F9}"/>
    <cellStyle name="Normal 8 42 2 2 2 3 36" xfId="30993" xr:uid="{7A6E9BCF-898A-451D-BCED-757F8DA6F48A}"/>
    <cellStyle name="Normal 8 42 2 2 2 3 37" xfId="30994" xr:uid="{3EC7A92B-0443-4A35-A4B8-5C0236B282EA}"/>
    <cellStyle name="Normal 8 42 2 2 2 3 38" xfId="30995" xr:uid="{7373167E-F49F-4502-8A87-3F27B958929A}"/>
    <cellStyle name="Normal 8 42 2 2 2 3 39" xfId="30996" xr:uid="{27D68DBD-70C9-427A-B9AE-A8B8DDE8D259}"/>
    <cellStyle name="Normal 8 42 2 2 2 3 4" xfId="6937" xr:uid="{962D2AB3-EEA8-400C-A92F-8E0BB997EE75}"/>
    <cellStyle name="Normal 8 42 2 2 2 3 4 2" xfId="6938" xr:uid="{E1E73841-666B-4B3F-8841-AC5FE1F8F1DF}"/>
    <cellStyle name="Normal 8 42 2 2 2 3 4 2 2" xfId="30997" xr:uid="{BC549974-462D-40A2-8D05-BD83B8CF9DCD}"/>
    <cellStyle name="Normal 8 42 2 2 2 3 4 3" xfId="30998" xr:uid="{0EFDEB31-2714-400E-B3FF-7A1F90EDD391}"/>
    <cellStyle name="Normal 8 42 2 2 2 3 40" xfId="30999" xr:uid="{0F0E724C-5315-4BE4-BD8E-DD436F89FC0A}"/>
    <cellStyle name="Normal 8 42 2 2 2 3 5" xfId="6939" xr:uid="{601BCBA4-E31A-4F31-8306-49B857D303B2}"/>
    <cellStyle name="Normal 8 42 2 2 2 3 5 2" xfId="6940" xr:uid="{F5CCC4A1-6EB7-44D4-A9EA-B83BD32D46A7}"/>
    <cellStyle name="Normal 8 42 2 2 2 3 5 2 2" xfId="31000" xr:uid="{4540E493-3A85-4A63-A631-DB8B22D9A6ED}"/>
    <cellStyle name="Normal 8 42 2 2 2 3 5 3" xfId="31001" xr:uid="{F09645FD-8C49-4F62-9380-4B34FF1D2D83}"/>
    <cellStyle name="Normal 8 42 2 2 2 3 6" xfId="6941" xr:uid="{D78643B6-1F92-4664-9010-7C845B81CFAA}"/>
    <cellStyle name="Normal 8 42 2 2 2 3 6 2" xfId="6942" xr:uid="{44222B03-CDC2-4AD5-856E-8071F0EC0910}"/>
    <cellStyle name="Normal 8 42 2 2 2 3 6 2 2" xfId="31002" xr:uid="{30622660-484C-49F1-B270-2419981ED5D7}"/>
    <cellStyle name="Normal 8 42 2 2 2 3 6 3" xfId="31003" xr:uid="{890D227B-6FF1-4410-B100-4E6BA85ACA2B}"/>
    <cellStyle name="Normal 8 42 2 2 2 3 7" xfId="6943" xr:uid="{390D5321-5A5C-4E22-A3CA-443F039D8139}"/>
    <cellStyle name="Normal 8 42 2 2 2 3 7 2" xfId="6944" xr:uid="{440EB3A5-AE35-4EF0-83A9-312D4D06EC7E}"/>
    <cellStyle name="Normal 8 42 2 2 2 3 7 2 2" xfId="31004" xr:uid="{6C25E964-66EE-448F-8713-BBB0DE2CCA1F}"/>
    <cellStyle name="Normal 8 42 2 2 2 3 7 3" xfId="31005" xr:uid="{CFAE1415-15E9-4A79-A141-64FBD3D3A6EF}"/>
    <cellStyle name="Normal 8 42 2 2 2 3 8" xfId="6945" xr:uid="{84E973BC-85E7-4D17-B848-E2DC0323B4F8}"/>
    <cellStyle name="Normal 8 42 2 2 2 3 8 2" xfId="6946" xr:uid="{6BBC8941-87D2-4A7C-BBCF-9597E15AAD90}"/>
    <cellStyle name="Normal 8 42 2 2 2 3 8 2 2" xfId="31006" xr:uid="{34B80AAB-C99A-4536-B79F-DF5ABE1435BD}"/>
    <cellStyle name="Normal 8 42 2 2 2 3 8 3" xfId="31007" xr:uid="{995CE2B4-0FF8-41C7-A39C-EFA1BDFBC785}"/>
    <cellStyle name="Normal 8 42 2 2 2 3 9" xfId="6947" xr:uid="{F92143FF-6AE7-478C-821B-755F76411B29}"/>
    <cellStyle name="Normal 8 42 2 2 2 3 9 2" xfId="6948" xr:uid="{18618006-EB99-4D94-B7EB-68945ABB7E18}"/>
    <cellStyle name="Normal 8 42 2 2 2 3 9 2 2" xfId="31008" xr:uid="{5C0AFBD9-9CE6-45D3-A9AF-D12D82488EF4}"/>
    <cellStyle name="Normal 8 42 2 2 2 3 9 3" xfId="31009" xr:uid="{11BE6BF6-D8FA-4E8E-8869-497E30F42E3A}"/>
    <cellStyle name="Normal 8 42 2 2 2 30" xfId="31010" xr:uid="{431EFC53-3275-413B-980E-F2484C1CEEE5}"/>
    <cellStyle name="Normal 8 42 2 2 2 31" xfId="31011" xr:uid="{1002E30C-FA15-4558-B79D-2879993194C3}"/>
    <cellStyle name="Normal 8 42 2 2 2 32" xfId="31012" xr:uid="{78833352-73C0-4692-8399-25EC2CD71327}"/>
    <cellStyle name="Normal 8 42 2 2 2 33" xfId="31013" xr:uid="{8603C001-BD26-4B8F-852F-501FB27F0F21}"/>
    <cellStyle name="Normal 8 42 2 2 2 34" xfId="31014" xr:uid="{82CDF420-B33D-4B8C-A17D-0A13DAB0CCC7}"/>
    <cellStyle name="Normal 8 42 2 2 2 35" xfId="31015" xr:uid="{F0E574A8-05BA-4DFC-8A54-99C1C7453DBA}"/>
    <cellStyle name="Normal 8 42 2 2 2 36" xfId="31016" xr:uid="{43BD817B-EEC1-42EC-9915-843C9CAE3025}"/>
    <cellStyle name="Normal 8 42 2 2 2 37" xfId="31017" xr:uid="{C02DD78C-A672-4268-A5D4-DCB25BA2E255}"/>
    <cellStyle name="Normal 8 42 2 2 2 38" xfId="31018" xr:uid="{B4A92FD6-E681-4AB7-B732-45391D3D4573}"/>
    <cellStyle name="Normal 8 42 2 2 2 39" xfId="31019" xr:uid="{146DC8DA-15DD-4C89-9D02-B10BC329492E}"/>
    <cellStyle name="Normal 8 42 2 2 2 4" xfId="6949" xr:uid="{AD370A67-B143-410B-8812-42F54BBAD22F}"/>
    <cellStyle name="Normal 8 42 2 2 2 4 10" xfId="6950" xr:uid="{9E311B70-FB00-4D42-96BC-6AD0E8FE430E}"/>
    <cellStyle name="Normal 8 42 2 2 2 4 10 2" xfId="6951" xr:uid="{26ECB32C-DA57-477A-9077-EE5FA7103524}"/>
    <cellStyle name="Normal 8 42 2 2 2 4 10 2 2" xfId="31020" xr:uid="{330C0534-305B-4BA4-983F-D291A2435E1E}"/>
    <cellStyle name="Normal 8 42 2 2 2 4 10 3" xfId="31021" xr:uid="{670C1B09-5254-4D04-80D0-B5AC8A8B713D}"/>
    <cellStyle name="Normal 8 42 2 2 2 4 11" xfId="31022" xr:uid="{C7B4D187-2A01-4B7A-AF73-5CF3F1316782}"/>
    <cellStyle name="Normal 8 42 2 2 2 4 11 2" xfId="31023" xr:uid="{030C11D7-9079-427C-87EE-ED2D0A86A257}"/>
    <cellStyle name="Normal 8 42 2 2 2 4 11 2 2" xfId="31024" xr:uid="{029010B6-909D-4070-843A-71C87811A887}"/>
    <cellStyle name="Normal 8 42 2 2 2 4 11 3" xfId="31025" xr:uid="{840625F0-E96C-42C3-A067-7140A4EF2265}"/>
    <cellStyle name="Normal 8 42 2 2 2 4 11 4" xfId="31026" xr:uid="{100E9815-39F8-49AE-8F4F-6A1EBDA8D5D2}"/>
    <cellStyle name="Normal 8 42 2 2 2 4 12" xfId="31027" xr:uid="{D1B41EFB-12CF-4C6A-BD7B-DEBB9F678EB8}"/>
    <cellStyle name="Normal 8 42 2 2 2 4 12 2" xfId="31028" xr:uid="{95E9AFE6-A8B8-46C5-A61D-AF174FCC35B0}"/>
    <cellStyle name="Normal 8 42 2 2 2 4 13" xfId="31029" xr:uid="{8BB4B955-8045-449A-A468-D0BCB378EDD8}"/>
    <cellStyle name="Normal 8 42 2 2 2 4 14" xfId="31030" xr:uid="{AF4F4774-6B74-429A-B479-3EB6469DD654}"/>
    <cellStyle name="Normal 8 42 2 2 2 4 14 2" xfId="31031" xr:uid="{59BA42D8-8A1E-4EC7-B68B-A0D725CC9B3C}"/>
    <cellStyle name="Normal 8 42 2 2 2 4 15" xfId="31032" xr:uid="{BC207E28-9545-4C00-BBA7-B048DB3FB6D7}"/>
    <cellStyle name="Normal 8 42 2 2 2 4 16" xfId="31033" xr:uid="{F1419706-85F4-4D58-A1F2-8989D36BE8AC}"/>
    <cellStyle name="Normal 8 42 2 2 2 4 17" xfId="31034" xr:uid="{4113AA18-B6AD-4C86-82AF-9693B347419E}"/>
    <cellStyle name="Normal 8 42 2 2 2 4 18" xfId="31035" xr:uid="{72B9E927-420D-4262-BC0F-CD9A0F9F25E5}"/>
    <cellStyle name="Normal 8 42 2 2 2 4 19" xfId="31036" xr:uid="{FD244B15-3058-45DE-A6B4-FE80E8537017}"/>
    <cellStyle name="Normal 8 42 2 2 2 4 2" xfId="6952" xr:uid="{8B09A13F-61EC-4250-A343-32C000DE363D}"/>
    <cellStyle name="Normal 8 42 2 2 2 4 2 2" xfId="6953" xr:uid="{D73856B1-290C-4F2D-8F6C-1B9FCCCA4B96}"/>
    <cellStyle name="Normal 8 42 2 2 2 4 2 2 2" xfId="31037" xr:uid="{3CD00F8C-081D-4209-906D-3C6F27AFF3D2}"/>
    <cellStyle name="Normal 8 42 2 2 2 4 2 3" xfId="31038" xr:uid="{A13263FB-0E24-4FC1-84E7-0119664B5610}"/>
    <cellStyle name="Normal 8 42 2 2 2 4 20" xfId="31039" xr:uid="{E2F5003F-0ED7-4084-BD3A-288593E4DFAC}"/>
    <cellStyle name="Normal 8 42 2 2 2 4 21" xfId="31040" xr:uid="{E5A47A25-764C-47C7-B468-A9761F8BC3D5}"/>
    <cellStyle name="Normal 8 42 2 2 2 4 22" xfId="31041" xr:uid="{D5595755-B1FF-47EE-BD56-AC4BF04CA33E}"/>
    <cellStyle name="Normal 8 42 2 2 2 4 23" xfId="31042" xr:uid="{B754E749-F705-4E81-A466-638035986542}"/>
    <cellStyle name="Normal 8 42 2 2 2 4 24" xfId="31043" xr:uid="{E2D11B54-872E-4F6A-93E5-68EEDC654817}"/>
    <cellStyle name="Normal 8 42 2 2 2 4 25" xfId="31044" xr:uid="{56434E50-5354-4313-9EDC-CD20D3C41346}"/>
    <cellStyle name="Normal 8 42 2 2 2 4 26" xfId="31045" xr:uid="{FAF77CBE-7224-4CF9-AF9A-B2E78147F5EA}"/>
    <cellStyle name="Normal 8 42 2 2 2 4 27" xfId="31046" xr:uid="{F1271B03-A353-4504-8233-2F2ACB429736}"/>
    <cellStyle name="Normal 8 42 2 2 2 4 28" xfId="31047" xr:uid="{B7276D75-768E-4418-9764-41DF6C842E37}"/>
    <cellStyle name="Normal 8 42 2 2 2 4 29" xfId="31048" xr:uid="{9CBBB9AA-A358-4B89-900B-84B2EA549FC4}"/>
    <cellStyle name="Normal 8 42 2 2 2 4 3" xfId="6954" xr:uid="{FFAB300E-9426-46BA-B0A2-593CC39E6DDC}"/>
    <cellStyle name="Normal 8 42 2 2 2 4 3 2" xfId="6955" xr:uid="{C1FDE068-2A26-4E8D-A324-EE6BC0D31CDB}"/>
    <cellStyle name="Normal 8 42 2 2 2 4 3 2 2" xfId="31049" xr:uid="{4E1A7873-ED0B-4E03-87E2-B7BF16DC1326}"/>
    <cellStyle name="Normal 8 42 2 2 2 4 3 3" xfId="31050" xr:uid="{7EDAA884-9D3E-4F3B-AF87-7D6830E70D58}"/>
    <cellStyle name="Normal 8 42 2 2 2 4 30" xfId="31051" xr:uid="{4735DAB5-C8B0-4B7B-960D-5C9D9C7950DE}"/>
    <cellStyle name="Normal 8 42 2 2 2 4 31" xfId="31052" xr:uid="{0A9C5D63-A815-4D9F-B9E0-8B206AA449AB}"/>
    <cellStyle name="Normal 8 42 2 2 2 4 32" xfId="31053" xr:uid="{3EFE265E-C3B4-40B2-9CD6-2FE7E7566175}"/>
    <cellStyle name="Normal 8 42 2 2 2 4 33" xfId="31054" xr:uid="{BA0359AF-D24B-4747-873E-6E9AD9A55069}"/>
    <cellStyle name="Normal 8 42 2 2 2 4 34" xfId="31055" xr:uid="{C6823D5A-A61C-4E6A-BD56-60662A950E32}"/>
    <cellStyle name="Normal 8 42 2 2 2 4 35" xfId="31056" xr:uid="{95614213-682E-4C61-9A01-69DC7C5CE11A}"/>
    <cellStyle name="Normal 8 42 2 2 2 4 36" xfId="31057" xr:uid="{FA19445F-643D-43BB-B52E-12AB2704BFD0}"/>
    <cellStyle name="Normal 8 42 2 2 2 4 37" xfId="31058" xr:uid="{74520DB9-34E5-4C76-B2DE-4BAB7367B9AC}"/>
    <cellStyle name="Normal 8 42 2 2 2 4 38" xfId="31059" xr:uid="{C33C9718-023E-41D6-9E68-EC9D2C1E8E78}"/>
    <cellStyle name="Normal 8 42 2 2 2 4 39" xfId="31060" xr:uid="{CF832F16-E435-4A80-A1ED-BF7B3A9AE505}"/>
    <cellStyle name="Normal 8 42 2 2 2 4 4" xfId="6956" xr:uid="{947BADF8-7F0B-4717-B27B-018C8E936F02}"/>
    <cellStyle name="Normal 8 42 2 2 2 4 4 2" xfId="6957" xr:uid="{893E2F17-1ADE-427F-B1E0-30CF2F45AB64}"/>
    <cellStyle name="Normal 8 42 2 2 2 4 4 2 2" xfId="31061" xr:uid="{602CB512-BE12-47A2-9FF1-8C4276B95DFE}"/>
    <cellStyle name="Normal 8 42 2 2 2 4 4 3" xfId="31062" xr:uid="{87A5163B-26AF-45E5-9384-F5782876EC15}"/>
    <cellStyle name="Normal 8 42 2 2 2 4 40" xfId="31063" xr:uid="{06A5B7FF-F9A6-48A9-821F-761460759659}"/>
    <cellStyle name="Normal 8 42 2 2 2 4 5" xfId="6958" xr:uid="{685E71AE-5CB7-4ACE-A8B7-615E057274AD}"/>
    <cellStyle name="Normal 8 42 2 2 2 4 5 2" xfId="6959" xr:uid="{E441711F-3FEB-4692-ACF3-7AB1C0E96FCC}"/>
    <cellStyle name="Normal 8 42 2 2 2 4 5 2 2" xfId="31064" xr:uid="{79AB59CE-E154-4DE8-A4BC-8D320038FC97}"/>
    <cellStyle name="Normal 8 42 2 2 2 4 5 3" xfId="31065" xr:uid="{6D675C8F-2DA4-446E-8419-4A2541CFAA05}"/>
    <cellStyle name="Normal 8 42 2 2 2 4 6" xfId="6960" xr:uid="{248A8DBB-7328-4830-BDB8-D7735F854369}"/>
    <cellStyle name="Normal 8 42 2 2 2 4 6 2" xfId="6961" xr:uid="{0BF1231B-16D9-448D-A730-E6BBC860E6DC}"/>
    <cellStyle name="Normal 8 42 2 2 2 4 6 2 2" xfId="31066" xr:uid="{BD8583F3-7CED-4A2D-9D0F-A1274651CA53}"/>
    <cellStyle name="Normal 8 42 2 2 2 4 6 3" xfId="31067" xr:uid="{495C9C03-C324-432B-94E7-CAFCB737A1A0}"/>
    <cellStyle name="Normal 8 42 2 2 2 4 7" xfId="6962" xr:uid="{A132B647-CCEE-4EFD-B5C8-C1D4E5CAB399}"/>
    <cellStyle name="Normal 8 42 2 2 2 4 7 2" xfId="6963" xr:uid="{B2B28A0A-A270-4C7C-A80E-F857FAC9E9E9}"/>
    <cellStyle name="Normal 8 42 2 2 2 4 7 2 2" xfId="31068" xr:uid="{346AE6B4-76BA-4AAA-A29E-DD260009E1AE}"/>
    <cellStyle name="Normal 8 42 2 2 2 4 7 3" xfId="31069" xr:uid="{82807CB3-9BE0-4C6C-8DC7-27B664497DA5}"/>
    <cellStyle name="Normal 8 42 2 2 2 4 8" xfId="6964" xr:uid="{28CFA328-4C3B-47F3-992C-C6723CD03147}"/>
    <cellStyle name="Normal 8 42 2 2 2 4 8 2" xfId="6965" xr:uid="{7447F3D1-53D9-49E2-98F2-20EB8BF66EA3}"/>
    <cellStyle name="Normal 8 42 2 2 2 4 8 2 2" xfId="31070" xr:uid="{BE2563B0-5709-4E10-98A7-DA627E18008A}"/>
    <cellStyle name="Normal 8 42 2 2 2 4 8 3" xfId="31071" xr:uid="{39B7B89B-5F73-4E86-B624-E856B1BD16C9}"/>
    <cellStyle name="Normal 8 42 2 2 2 4 9" xfId="6966" xr:uid="{EEC9D435-3C25-4D08-9DC4-F42EF2A1DBB4}"/>
    <cellStyle name="Normal 8 42 2 2 2 4 9 2" xfId="6967" xr:uid="{D3576C31-8F1E-4E61-8440-1878726B7028}"/>
    <cellStyle name="Normal 8 42 2 2 2 4 9 2 2" xfId="31072" xr:uid="{66794C4C-13BC-414F-AA60-DC652CB23563}"/>
    <cellStyle name="Normal 8 42 2 2 2 4 9 3" xfId="31073" xr:uid="{0B6132D2-92C3-4499-A103-E380A04A7748}"/>
    <cellStyle name="Normal 8 42 2 2 2 40" xfId="31074" xr:uid="{3F88D5D8-8D52-44EF-BFDE-14CB93361D97}"/>
    <cellStyle name="Normal 8 42 2 2 2 41" xfId="31075" xr:uid="{07AF104A-E19C-4FD5-96D5-75F6DCBDF2A9}"/>
    <cellStyle name="Normal 8 42 2 2 2 42" xfId="31076" xr:uid="{1731368B-0200-48F3-B551-FDFE0656BE11}"/>
    <cellStyle name="Normal 8 42 2 2 2 43" xfId="31077" xr:uid="{2BE70FF7-96C5-4144-81B4-25520A46088E}"/>
    <cellStyle name="Normal 8 42 2 2 2 44" xfId="31078" xr:uid="{BFC5DCBA-45AB-4DA4-8389-3FFA45573845}"/>
    <cellStyle name="Normal 8 42 2 2 2 45" xfId="31079" xr:uid="{C5F93A9E-699D-40DE-8762-3035DDD48FA3}"/>
    <cellStyle name="Normal 8 42 2 2 2 46" xfId="31080" xr:uid="{ED734C26-D7B4-4F6E-9FF4-C3A5E4AF491C}"/>
    <cellStyle name="Normal 8 42 2 2 2 47" xfId="31081" xr:uid="{77DB0032-3352-4E95-B26B-E116AF380A37}"/>
    <cellStyle name="Normal 8 42 2 2 2 48" xfId="31082" xr:uid="{526A86C9-894E-4AA8-A4CC-07652E843306}"/>
    <cellStyle name="Normal 8 42 2 2 2 5" xfId="6968" xr:uid="{F535EFB2-D77D-4BFC-A266-239E786D037F}"/>
    <cellStyle name="Normal 8 42 2 2 2 5 10" xfId="6969" xr:uid="{ED608B57-0E6B-4761-94A1-25D6FFA36384}"/>
    <cellStyle name="Normal 8 42 2 2 2 5 10 2" xfId="6970" xr:uid="{D4F8EA92-6EE9-437E-831E-638DD1FA05B1}"/>
    <cellStyle name="Normal 8 42 2 2 2 5 10 2 2" xfId="31083" xr:uid="{A6C7D12A-E0ED-4ADB-B043-9ED7EEE4EE0C}"/>
    <cellStyle name="Normal 8 42 2 2 2 5 10 3" xfId="31084" xr:uid="{91080B9F-4BC1-4679-883E-23F7E969ECF6}"/>
    <cellStyle name="Normal 8 42 2 2 2 5 11" xfId="31085" xr:uid="{EBABE069-E2B4-402E-BF83-70A33E9A38F5}"/>
    <cellStyle name="Normal 8 42 2 2 2 5 11 2" xfId="31086" xr:uid="{B49A397D-545D-4AC9-ABCE-E6201D620A5D}"/>
    <cellStyle name="Normal 8 42 2 2 2 5 11 2 2" xfId="31087" xr:uid="{784581AA-E006-4F89-8897-374BB833BCDC}"/>
    <cellStyle name="Normal 8 42 2 2 2 5 11 3" xfId="31088" xr:uid="{3D08A9DE-CDAE-4F42-8826-927D33B2F824}"/>
    <cellStyle name="Normal 8 42 2 2 2 5 11 4" xfId="31089" xr:uid="{5EE4B84A-96A5-4378-B44B-72745D340EE4}"/>
    <cellStyle name="Normal 8 42 2 2 2 5 12" xfId="31090" xr:uid="{801D4E7A-1146-4829-9A08-140B2546930E}"/>
    <cellStyle name="Normal 8 42 2 2 2 5 12 2" xfId="31091" xr:uid="{16666F6A-2F70-487E-839B-B444AF8AE6D8}"/>
    <cellStyle name="Normal 8 42 2 2 2 5 13" xfId="31092" xr:uid="{AD52A7D8-D99D-4AF7-9206-6C717027F48D}"/>
    <cellStyle name="Normal 8 42 2 2 2 5 14" xfId="31093" xr:uid="{A0BCF144-7347-45D1-9723-9F6BB699778A}"/>
    <cellStyle name="Normal 8 42 2 2 2 5 14 2" xfId="31094" xr:uid="{A4C5ACBF-93C1-4C4A-9F21-AE8C117CD2EB}"/>
    <cellStyle name="Normal 8 42 2 2 2 5 15" xfId="31095" xr:uid="{2F6F2F16-23FF-4579-ADD8-1B020298637A}"/>
    <cellStyle name="Normal 8 42 2 2 2 5 16" xfId="31096" xr:uid="{13D96A82-5C70-428B-857C-48C4F01EAFBD}"/>
    <cellStyle name="Normal 8 42 2 2 2 5 17" xfId="31097" xr:uid="{1798C57F-B22C-4070-BF6F-0995251939C7}"/>
    <cellStyle name="Normal 8 42 2 2 2 5 18" xfId="31098" xr:uid="{B2730F4A-1868-45FB-BCEE-7A1F185D9561}"/>
    <cellStyle name="Normal 8 42 2 2 2 5 19" xfId="31099" xr:uid="{5DC65199-677B-4737-B082-21477C1DCC98}"/>
    <cellStyle name="Normal 8 42 2 2 2 5 2" xfId="6971" xr:uid="{E52D7878-0F25-4F9F-AF1E-81ED282457CB}"/>
    <cellStyle name="Normal 8 42 2 2 2 5 2 2" xfId="6972" xr:uid="{30148266-EC72-41A7-AE8A-D83968B20D25}"/>
    <cellStyle name="Normal 8 42 2 2 2 5 2 2 2" xfId="31100" xr:uid="{034E5C9D-793B-4C08-B54B-01B9EB525288}"/>
    <cellStyle name="Normal 8 42 2 2 2 5 2 3" xfId="31101" xr:uid="{72B2E5E2-81C5-40B2-A92B-328ADEB992CC}"/>
    <cellStyle name="Normal 8 42 2 2 2 5 20" xfId="31102" xr:uid="{FD2B3497-63D0-4D79-B5E2-EE406F948318}"/>
    <cellStyle name="Normal 8 42 2 2 2 5 21" xfId="31103" xr:uid="{91F2A383-B7D8-42FA-B45B-FD33C849C2CD}"/>
    <cellStyle name="Normal 8 42 2 2 2 5 22" xfId="31104" xr:uid="{8F7B0833-BB40-42E2-9D98-A3BC7941DB80}"/>
    <cellStyle name="Normal 8 42 2 2 2 5 23" xfId="31105" xr:uid="{06E69B5A-4D85-42D3-90C9-5B0C9493D68E}"/>
    <cellStyle name="Normal 8 42 2 2 2 5 24" xfId="31106" xr:uid="{A55C7271-92BD-4B0A-9D40-B9D63EC6CC29}"/>
    <cellStyle name="Normal 8 42 2 2 2 5 25" xfId="31107" xr:uid="{A20E1A1A-7F8D-4DE9-A8BC-766256C44A1C}"/>
    <cellStyle name="Normal 8 42 2 2 2 5 26" xfId="31108" xr:uid="{7F7183DC-215F-491F-AD42-1AB049FED025}"/>
    <cellStyle name="Normal 8 42 2 2 2 5 27" xfId="31109" xr:uid="{69178DF9-3E71-4273-BD00-6A9EE4B3FB76}"/>
    <cellStyle name="Normal 8 42 2 2 2 5 28" xfId="31110" xr:uid="{84A3FDAA-F530-4654-A898-5CD5E6E72983}"/>
    <cellStyle name="Normal 8 42 2 2 2 5 29" xfId="31111" xr:uid="{186BB20B-37ED-4C81-A226-030AB03B9A26}"/>
    <cellStyle name="Normal 8 42 2 2 2 5 3" xfId="6973" xr:uid="{A306C860-DB8F-46D8-9685-BEB42AFDA2E7}"/>
    <cellStyle name="Normal 8 42 2 2 2 5 3 2" xfId="6974" xr:uid="{434DA479-45A2-4918-949A-9368CE3F8733}"/>
    <cellStyle name="Normal 8 42 2 2 2 5 3 2 2" xfId="31112" xr:uid="{0138B930-B341-4AAB-AF0C-FDD2B8400430}"/>
    <cellStyle name="Normal 8 42 2 2 2 5 3 3" xfId="31113" xr:uid="{40A44DC8-D121-47F7-B28D-116FB58BF94E}"/>
    <cellStyle name="Normal 8 42 2 2 2 5 30" xfId="31114" xr:uid="{8E94272C-CDC8-41BB-A425-C7E5ED6EF43C}"/>
    <cellStyle name="Normal 8 42 2 2 2 5 31" xfId="31115" xr:uid="{268C5D5C-F3C1-4C65-9680-70F88FAFA618}"/>
    <cellStyle name="Normal 8 42 2 2 2 5 32" xfId="31116" xr:uid="{29ED57D7-2E4C-4F6A-82D1-149ADDEA56A3}"/>
    <cellStyle name="Normal 8 42 2 2 2 5 33" xfId="31117" xr:uid="{66666D78-3948-4A16-9BDA-FCA692586340}"/>
    <cellStyle name="Normal 8 42 2 2 2 5 34" xfId="31118" xr:uid="{4C1763B2-F109-4382-9CD0-DBADD8088311}"/>
    <cellStyle name="Normal 8 42 2 2 2 5 35" xfId="31119" xr:uid="{3D7F19F7-343C-4D9D-BF9B-2B7321D9EF64}"/>
    <cellStyle name="Normal 8 42 2 2 2 5 36" xfId="31120" xr:uid="{FFD71E27-AEF5-40E5-B495-4F14E592C8FB}"/>
    <cellStyle name="Normal 8 42 2 2 2 5 37" xfId="31121" xr:uid="{AE5D200D-8749-4D48-83DF-CB9B60458DAE}"/>
    <cellStyle name="Normal 8 42 2 2 2 5 38" xfId="31122" xr:uid="{1512B919-EBB4-4334-AAE5-1BE8238F92A4}"/>
    <cellStyle name="Normal 8 42 2 2 2 5 39" xfId="31123" xr:uid="{919856A2-76D7-490A-9253-C6FA9192AEDE}"/>
    <cellStyle name="Normal 8 42 2 2 2 5 4" xfId="6975" xr:uid="{5C51D5A0-459F-4CB2-9273-0C2E3778ECE1}"/>
    <cellStyle name="Normal 8 42 2 2 2 5 4 2" xfId="6976" xr:uid="{75D3A12E-550F-4750-8BEE-8727068D5304}"/>
    <cellStyle name="Normal 8 42 2 2 2 5 4 2 2" xfId="31124" xr:uid="{80B6A95F-151F-4820-A73E-7C2750AF0C17}"/>
    <cellStyle name="Normal 8 42 2 2 2 5 4 3" xfId="31125" xr:uid="{F833DADE-1310-4522-976A-73CF176A8506}"/>
    <cellStyle name="Normal 8 42 2 2 2 5 40" xfId="31126" xr:uid="{69FDCFFF-1DAA-4C4F-8E55-4F3AA5D1A1B8}"/>
    <cellStyle name="Normal 8 42 2 2 2 5 5" xfId="6977" xr:uid="{CE9D4FA8-2B4B-4E59-BD13-4FBECB35A996}"/>
    <cellStyle name="Normal 8 42 2 2 2 5 5 2" xfId="6978" xr:uid="{D3F7CE72-0E2C-473E-818A-A32C722C6FAD}"/>
    <cellStyle name="Normal 8 42 2 2 2 5 5 2 2" xfId="31127" xr:uid="{23C44746-DDAA-4D9A-B8BE-53DE5B0F2471}"/>
    <cellStyle name="Normal 8 42 2 2 2 5 5 3" xfId="31128" xr:uid="{965EF25B-4D37-4B4A-A9AB-78D1388617E5}"/>
    <cellStyle name="Normal 8 42 2 2 2 5 6" xfId="6979" xr:uid="{8AD50AEB-9151-4B55-9358-2E2AAF90845A}"/>
    <cellStyle name="Normal 8 42 2 2 2 5 6 2" xfId="6980" xr:uid="{5606AE7D-8090-40D3-B168-853220F60E45}"/>
    <cellStyle name="Normal 8 42 2 2 2 5 6 2 2" xfId="31129" xr:uid="{CB60617A-A32C-45D8-BAF4-103C2A3E8609}"/>
    <cellStyle name="Normal 8 42 2 2 2 5 6 3" xfId="31130" xr:uid="{CA53C67B-BEA9-4F40-800B-0BCE875AC7E1}"/>
    <cellStyle name="Normal 8 42 2 2 2 5 7" xfId="6981" xr:uid="{5921D4CC-3957-4B88-AE5A-7C2405D557F2}"/>
    <cellStyle name="Normal 8 42 2 2 2 5 7 2" xfId="6982" xr:uid="{30406104-A0B6-4A73-B7CF-699BE5153214}"/>
    <cellStyle name="Normal 8 42 2 2 2 5 7 2 2" xfId="31131" xr:uid="{F5142D3A-3570-4884-B08A-76DD30217D87}"/>
    <cellStyle name="Normal 8 42 2 2 2 5 7 3" xfId="31132" xr:uid="{4DCBC7B9-96F3-40A7-8A7B-9FA2EFBD0877}"/>
    <cellStyle name="Normal 8 42 2 2 2 5 8" xfId="6983" xr:uid="{B23CE2F6-979A-46E8-89F3-90EEF866698E}"/>
    <cellStyle name="Normal 8 42 2 2 2 5 8 2" xfId="6984" xr:uid="{DCBB4AF9-57EC-4672-B17D-A2D313823B62}"/>
    <cellStyle name="Normal 8 42 2 2 2 5 8 2 2" xfId="31133" xr:uid="{ACB1B8D0-12AD-40A4-AF88-AE95EFDAA745}"/>
    <cellStyle name="Normal 8 42 2 2 2 5 8 3" xfId="31134" xr:uid="{DEE970A7-77B6-4DCE-8926-FFAB6AB7522F}"/>
    <cellStyle name="Normal 8 42 2 2 2 5 9" xfId="6985" xr:uid="{4EFD1432-91B6-4AD0-B34C-9741F4502875}"/>
    <cellStyle name="Normal 8 42 2 2 2 5 9 2" xfId="6986" xr:uid="{5389D372-2ED7-4783-8BA0-83AF49427EA0}"/>
    <cellStyle name="Normal 8 42 2 2 2 5 9 2 2" xfId="31135" xr:uid="{A6EE14D3-85AA-42FE-B7FF-C289215F1066}"/>
    <cellStyle name="Normal 8 42 2 2 2 5 9 3" xfId="31136" xr:uid="{ED292681-5878-402D-B0F3-2EFE2961C1B0}"/>
    <cellStyle name="Normal 8 42 2 2 2 6" xfId="6987" xr:uid="{22C1FF5D-2EA9-4373-99E7-4FC2DE5868B3}"/>
    <cellStyle name="Normal 8 42 2 2 2 6 10" xfId="6988" xr:uid="{93DC8DFC-8C1A-4617-A024-E3E8A59E2282}"/>
    <cellStyle name="Normal 8 42 2 2 2 6 10 2" xfId="6989" xr:uid="{5E97D96B-602A-4697-BB88-63B9AADA7D15}"/>
    <cellStyle name="Normal 8 42 2 2 2 6 10 2 2" xfId="31137" xr:uid="{4CAD9BC0-0E65-4CBB-9A48-F2C0CB2C651D}"/>
    <cellStyle name="Normal 8 42 2 2 2 6 10 3" xfId="31138" xr:uid="{10F13AE2-954A-43A3-A1AD-BD2BDA38F3E9}"/>
    <cellStyle name="Normal 8 42 2 2 2 6 11" xfId="31139" xr:uid="{6452489E-E0F8-478B-9FD6-5B7452DEBFB2}"/>
    <cellStyle name="Normal 8 42 2 2 2 6 11 2" xfId="31140" xr:uid="{EE30F2F4-8F9C-4A5D-BB97-009814A39FA9}"/>
    <cellStyle name="Normal 8 42 2 2 2 6 11 2 2" xfId="31141" xr:uid="{822F4242-49DF-452F-ABF4-0DF47A51FE25}"/>
    <cellStyle name="Normal 8 42 2 2 2 6 11 3" xfId="31142" xr:uid="{0AA26C51-F509-4135-941B-1D79ADA9E089}"/>
    <cellStyle name="Normal 8 42 2 2 2 6 11 4" xfId="31143" xr:uid="{3B220AA0-4BB8-40FA-9D8D-097FC6BA2B51}"/>
    <cellStyle name="Normal 8 42 2 2 2 6 12" xfId="31144" xr:uid="{AA909EFC-2B12-457C-AC94-FE39F2C7D2EE}"/>
    <cellStyle name="Normal 8 42 2 2 2 6 12 2" xfId="31145" xr:uid="{D43BD583-778D-4483-885F-10ACD8D587F0}"/>
    <cellStyle name="Normal 8 42 2 2 2 6 13" xfId="31146" xr:uid="{4E77F526-D445-465D-BB13-18A0390AACDD}"/>
    <cellStyle name="Normal 8 42 2 2 2 6 14" xfId="31147" xr:uid="{E75ED061-1B22-480D-BBBE-91A188598BFD}"/>
    <cellStyle name="Normal 8 42 2 2 2 6 14 2" xfId="31148" xr:uid="{96CDB77C-E8CA-4A9F-BE9B-0793A7B1D4F6}"/>
    <cellStyle name="Normal 8 42 2 2 2 6 15" xfId="31149" xr:uid="{F0567D99-1E26-4DA0-8CF0-DAF4BACE48EB}"/>
    <cellStyle name="Normal 8 42 2 2 2 6 16" xfId="31150" xr:uid="{E21AFD60-4B27-4819-8FF7-A42C12896F28}"/>
    <cellStyle name="Normal 8 42 2 2 2 6 17" xfId="31151" xr:uid="{34F361C3-3BCB-47B5-894B-DE5B6C9DE531}"/>
    <cellStyle name="Normal 8 42 2 2 2 6 18" xfId="31152" xr:uid="{B65AFD3B-C075-4624-B22D-98367ECD6796}"/>
    <cellStyle name="Normal 8 42 2 2 2 6 19" xfId="31153" xr:uid="{567234A0-1004-47E9-956D-C10869CD91D0}"/>
    <cellStyle name="Normal 8 42 2 2 2 6 2" xfId="6990" xr:uid="{987351E4-8BF0-4819-A877-F528CF1489CB}"/>
    <cellStyle name="Normal 8 42 2 2 2 6 2 2" xfId="6991" xr:uid="{DB2DDB46-362D-4DE8-8574-CF07C2FE02DF}"/>
    <cellStyle name="Normal 8 42 2 2 2 6 2 2 2" xfId="31154" xr:uid="{7A209A2F-28D6-4109-8D67-FAB09FC29574}"/>
    <cellStyle name="Normal 8 42 2 2 2 6 2 3" xfId="31155" xr:uid="{E269C492-D08E-4CFF-906D-37FEC3197A3F}"/>
    <cellStyle name="Normal 8 42 2 2 2 6 20" xfId="31156" xr:uid="{D4887330-F545-4138-A4D2-B6FA7050FD34}"/>
    <cellStyle name="Normal 8 42 2 2 2 6 21" xfId="31157" xr:uid="{07E5C0B4-7AD4-41FB-826F-5530237C9377}"/>
    <cellStyle name="Normal 8 42 2 2 2 6 22" xfId="31158" xr:uid="{36D62BE0-B879-47D9-8ECC-1A27D4A3BC49}"/>
    <cellStyle name="Normal 8 42 2 2 2 6 23" xfId="31159" xr:uid="{69FD4370-DD17-4D8C-9B58-B7F7AA65C081}"/>
    <cellStyle name="Normal 8 42 2 2 2 6 24" xfId="31160" xr:uid="{6BDABC8F-9E34-4E8D-AC3F-FF302BB4A621}"/>
    <cellStyle name="Normal 8 42 2 2 2 6 25" xfId="31161" xr:uid="{EB41A650-B8D2-47E5-8ED1-522D42A66F69}"/>
    <cellStyle name="Normal 8 42 2 2 2 6 26" xfId="31162" xr:uid="{769C217D-F2B5-439A-9A93-441FA00E8090}"/>
    <cellStyle name="Normal 8 42 2 2 2 6 27" xfId="31163" xr:uid="{BBA0092B-F196-4F24-8F67-AB6C9B2817D0}"/>
    <cellStyle name="Normal 8 42 2 2 2 6 28" xfId="31164" xr:uid="{0F5896B9-3352-45A7-9067-3F0D29B8BE26}"/>
    <cellStyle name="Normal 8 42 2 2 2 6 29" xfId="31165" xr:uid="{0B378087-754B-434B-9641-A7975DADFAED}"/>
    <cellStyle name="Normal 8 42 2 2 2 6 3" xfId="6992" xr:uid="{695F0CB6-098D-4CC9-9BF8-3ED90153C9B1}"/>
    <cellStyle name="Normal 8 42 2 2 2 6 3 2" xfId="6993" xr:uid="{9E6141A8-3345-4851-B099-B097CE5E405D}"/>
    <cellStyle name="Normal 8 42 2 2 2 6 3 2 2" xfId="31166" xr:uid="{1D154855-47B6-403B-AE5D-83CB8528D4C0}"/>
    <cellStyle name="Normal 8 42 2 2 2 6 3 3" xfId="31167" xr:uid="{72E30DB8-0DBF-47D4-B654-F39315F04D5F}"/>
    <cellStyle name="Normal 8 42 2 2 2 6 30" xfId="31168" xr:uid="{9B419E9F-472B-4426-8208-B7BF433BC380}"/>
    <cellStyle name="Normal 8 42 2 2 2 6 31" xfId="31169" xr:uid="{943D8C4C-0913-440B-BE6E-1E19833CC166}"/>
    <cellStyle name="Normal 8 42 2 2 2 6 32" xfId="31170" xr:uid="{E1EB488D-5998-4825-972B-5D04150F1A0F}"/>
    <cellStyle name="Normal 8 42 2 2 2 6 33" xfId="31171" xr:uid="{B2435209-828E-472F-9BFC-F81A04DF180D}"/>
    <cellStyle name="Normal 8 42 2 2 2 6 34" xfId="31172" xr:uid="{E6DABA92-4F31-4BCA-BBE0-9C25D4CBFD7C}"/>
    <cellStyle name="Normal 8 42 2 2 2 6 35" xfId="31173" xr:uid="{F958B83B-58E6-4F6A-A232-0C0A0FBC35E8}"/>
    <cellStyle name="Normal 8 42 2 2 2 6 36" xfId="31174" xr:uid="{DBA635DF-B104-43F4-821F-1E74D1C8A77E}"/>
    <cellStyle name="Normal 8 42 2 2 2 6 37" xfId="31175" xr:uid="{B8D6BD95-6AD1-48FA-B1B3-45B1A2017CD1}"/>
    <cellStyle name="Normal 8 42 2 2 2 6 38" xfId="31176" xr:uid="{D3D552C6-4350-47CC-B989-CCBB8EE3869C}"/>
    <cellStyle name="Normal 8 42 2 2 2 6 39" xfId="31177" xr:uid="{6130A560-7703-4334-BD73-A967E73E04C4}"/>
    <cellStyle name="Normal 8 42 2 2 2 6 4" xfId="6994" xr:uid="{A6587B45-F962-4697-A42B-2D7301657411}"/>
    <cellStyle name="Normal 8 42 2 2 2 6 4 2" xfId="6995" xr:uid="{FFA8DED1-87E9-4EA7-9A42-0D18DC386CFA}"/>
    <cellStyle name="Normal 8 42 2 2 2 6 4 2 2" xfId="31178" xr:uid="{1A50B137-B2D1-4426-B4E5-926D6CBD3DEA}"/>
    <cellStyle name="Normal 8 42 2 2 2 6 4 3" xfId="31179" xr:uid="{C9C4B443-059D-419A-AC54-DD993D1FA751}"/>
    <cellStyle name="Normal 8 42 2 2 2 6 40" xfId="31180" xr:uid="{B9F7F4DA-6924-47B6-B26F-C03C27654145}"/>
    <cellStyle name="Normal 8 42 2 2 2 6 5" xfId="6996" xr:uid="{6FCCE3E8-CCF7-4D16-B86E-36D5F8B987A4}"/>
    <cellStyle name="Normal 8 42 2 2 2 6 5 2" xfId="6997" xr:uid="{C268D1D2-B8A5-4F50-AAC3-234357520F99}"/>
    <cellStyle name="Normal 8 42 2 2 2 6 5 2 2" xfId="31181" xr:uid="{C03F4430-9BE1-41E1-AED0-B179A6AA13E0}"/>
    <cellStyle name="Normal 8 42 2 2 2 6 5 3" xfId="31182" xr:uid="{3743B061-57AF-4932-94BC-C984528994F0}"/>
    <cellStyle name="Normal 8 42 2 2 2 6 6" xfId="6998" xr:uid="{696CA46B-5564-4949-9947-C99BA7DDD8BB}"/>
    <cellStyle name="Normal 8 42 2 2 2 6 6 2" xfId="6999" xr:uid="{69C0AFE3-E94A-4688-897E-A2E6ED4157A7}"/>
    <cellStyle name="Normal 8 42 2 2 2 6 6 2 2" xfId="31183" xr:uid="{5D02BE82-8018-416A-A555-104E42429179}"/>
    <cellStyle name="Normal 8 42 2 2 2 6 6 3" xfId="31184" xr:uid="{CBFB2899-A0A0-4552-AA4A-88491DDA6233}"/>
    <cellStyle name="Normal 8 42 2 2 2 6 7" xfId="7000" xr:uid="{B3D03D4C-AAC4-428C-B402-0EF436C0498E}"/>
    <cellStyle name="Normal 8 42 2 2 2 6 7 2" xfId="7001" xr:uid="{BE60645C-B543-4ABB-B9D5-269BAC026352}"/>
    <cellStyle name="Normal 8 42 2 2 2 6 7 2 2" xfId="31185" xr:uid="{82B0AE5D-667D-4136-874E-2707042E6E6F}"/>
    <cellStyle name="Normal 8 42 2 2 2 6 7 3" xfId="31186" xr:uid="{19462959-980F-46B1-8B5A-228D4F4B7FDC}"/>
    <cellStyle name="Normal 8 42 2 2 2 6 8" xfId="7002" xr:uid="{B0B33D62-B223-4EA7-9C74-24F929E19488}"/>
    <cellStyle name="Normal 8 42 2 2 2 6 8 2" xfId="7003" xr:uid="{452EBF31-40D3-4A8F-858E-0721080EBA1F}"/>
    <cellStyle name="Normal 8 42 2 2 2 6 8 2 2" xfId="31187" xr:uid="{6C82D06E-EA4D-48A4-8451-D510359FDA50}"/>
    <cellStyle name="Normal 8 42 2 2 2 6 8 3" xfId="31188" xr:uid="{7FCCAE57-B710-4BAD-98F0-E20C838A9D83}"/>
    <cellStyle name="Normal 8 42 2 2 2 6 9" xfId="7004" xr:uid="{2F215372-D23D-407B-8569-5D64979BD264}"/>
    <cellStyle name="Normal 8 42 2 2 2 6 9 2" xfId="7005" xr:uid="{931D2B20-FA38-4E29-BD23-EA077BF5A741}"/>
    <cellStyle name="Normal 8 42 2 2 2 6 9 2 2" xfId="31189" xr:uid="{1A044A06-99EC-433D-B7B4-04A462888E47}"/>
    <cellStyle name="Normal 8 42 2 2 2 6 9 3" xfId="31190" xr:uid="{A5A6A0F6-48A5-4F8D-A012-21F7CC486A67}"/>
    <cellStyle name="Normal 8 42 2 2 2 7" xfId="7006" xr:uid="{915D8638-C72E-4B80-B71F-4BA4C9EA5FCD}"/>
    <cellStyle name="Normal 8 42 2 2 2 7 10" xfId="7007" xr:uid="{A2BFFDAD-61DF-45B4-A13F-98288706D1C5}"/>
    <cellStyle name="Normal 8 42 2 2 2 7 10 2" xfId="7008" xr:uid="{4D87B947-687C-4306-A7BD-E172AE14B9EE}"/>
    <cellStyle name="Normal 8 42 2 2 2 7 10 2 2" xfId="31191" xr:uid="{F6B65905-8D13-4737-839B-FFCA2FDF0121}"/>
    <cellStyle name="Normal 8 42 2 2 2 7 10 3" xfId="31192" xr:uid="{F5145152-EE49-46A6-8848-86D20A1DD7D0}"/>
    <cellStyle name="Normal 8 42 2 2 2 7 11" xfId="31193" xr:uid="{6E1D0B43-DCBD-4EE3-9B16-A9BBAEAB206D}"/>
    <cellStyle name="Normal 8 42 2 2 2 7 11 2" xfId="31194" xr:uid="{D25E8754-87C5-48B3-B051-809AB81323DE}"/>
    <cellStyle name="Normal 8 42 2 2 2 7 11 2 2" xfId="31195" xr:uid="{AE3D77C2-AB12-4746-80ED-39979BB8A50B}"/>
    <cellStyle name="Normal 8 42 2 2 2 7 11 3" xfId="31196" xr:uid="{DA9EF485-9079-4DF4-B1D1-D69792F2C6C4}"/>
    <cellStyle name="Normal 8 42 2 2 2 7 11 4" xfId="31197" xr:uid="{2E1CE43B-16A7-4BC8-A54F-2CF6707CEE07}"/>
    <cellStyle name="Normal 8 42 2 2 2 7 12" xfId="31198" xr:uid="{4A0D471C-06AC-4360-8CEC-70C2A572210C}"/>
    <cellStyle name="Normal 8 42 2 2 2 7 12 2" xfId="31199" xr:uid="{9E8F2FBD-62CF-4CE6-80BD-BE9F9B3C31BB}"/>
    <cellStyle name="Normal 8 42 2 2 2 7 13" xfId="31200" xr:uid="{EACC1AAF-CEEE-45FA-B563-6ACBE5C10997}"/>
    <cellStyle name="Normal 8 42 2 2 2 7 14" xfId="31201" xr:uid="{6D9DFD78-12E6-40CC-AB21-95DA0ABFF7EE}"/>
    <cellStyle name="Normal 8 42 2 2 2 7 14 2" xfId="31202" xr:uid="{52AE4BCC-6A25-41F9-87CC-06FB7B38BF7F}"/>
    <cellStyle name="Normal 8 42 2 2 2 7 15" xfId="31203" xr:uid="{29E4D4A6-A9F1-4BD4-9B71-4FCD9FE52E7A}"/>
    <cellStyle name="Normal 8 42 2 2 2 7 16" xfId="31204" xr:uid="{A32915DB-F3EE-40DE-810E-B13A17598A9E}"/>
    <cellStyle name="Normal 8 42 2 2 2 7 17" xfId="31205" xr:uid="{26F14063-5E62-4B9B-9CDF-4A81BFFB26B6}"/>
    <cellStyle name="Normal 8 42 2 2 2 7 18" xfId="31206" xr:uid="{C3C8DB4C-ACBB-4B19-AF04-F3C5D1AABB4D}"/>
    <cellStyle name="Normal 8 42 2 2 2 7 19" xfId="31207" xr:uid="{D1169B22-21E3-4117-8954-148B800BB318}"/>
    <cellStyle name="Normal 8 42 2 2 2 7 2" xfId="7009" xr:uid="{49800716-E16A-470B-B96F-939D45B6C031}"/>
    <cellStyle name="Normal 8 42 2 2 2 7 2 2" xfId="7010" xr:uid="{459603D2-B1F3-4042-A268-39773F66C3F7}"/>
    <cellStyle name="Normal 8 42 2 2 2 7 2 2 2" xfId="31208" xr:uid="{E753DE94-9D2F-4614-884E-31DD9689E16D}"/>
    <cellStyle name="Normal 8 42 2 2 2 7 2 3" xfId="31209" xr:uid="{86DC97BD-37A0-4CC6-BD77-8A86E4CABE2D}"/>
    <cellStyle name="Normal 8 42 2 2 2 7 20" xfId="31210" xr:uid="{B2F03CB9-E04B-4786-BF54-852A837B9B40}"/>
    <cellStyle name="Normal 8 42 2 2 2 7 21" xfId="31211" xr:uid="{9382E331-F536-4FC3-B232-A97E21373927}"/>
    <cellStyle name="Normal 8 42 2 2 2 7 22" xfId="31212" xr:uid="{C6C38E30-4778-412F-99D4-55FFDE7806F4}"/>
    <cellStyle name="Normal 8 42 2 2 2 7 23" xfId="31213" xr:uid="{627FD210-E25E-4F11-9C35-F9C256DDA1D3}"/>
    <cellStyle name="Normal 8 42 2 2 2 7 24" xfId="31214" xr:uid="{B1B3A519-7A7A-4C5E-B957-DD7B835DBA45}"/>
    <cellStyle name="Normal 8 42 2 2 2 7 25" xfId="31215" xr:uid="{B608EF11-3E88-4E64-B46B-29262BAFBC30}"/>
    <cellStyle name="Normal 8 42 2 2 2 7 26" xfId="31216" xr:uid="{6BCCB1D8-8300-43C5-9FEB-9CA9D081CB69}"/>
    <cellStyle name="Normal 8 42 2 2 2 7 27" xfId="31217" xr:uid="{03CFABD6-B391-4F6F-AC3B-4FF248FBA65E}"/>
    <cellStyle name="Normal 8 42 2 2 2 7 28" xfId="31218" xr:uid="{17BA9752-BAF0-4E40-B3EE-CDA6BEB260C9}"/>
    <cellStyle name="Normal 8 42 2 2 2 7 29" xfId="31219" xr:uid="{B16320A7-A3D2-48F7-AD66-D54D50BA7340}"/>
    <cellStyle name="Normal 8 42 2 2 2 7 3" xfId="7011" xr:uid="{5E62DC72-2A20-4AB2-A8F7-89A1BE3C7525}"/>
    <cellStyle name="Normal 8 42 2 2 2 7 3 2" xfId="7012" xr:uid="{229945C2-235D-49C8-AA15-7B2EA008551C}"/>
    <cellStyle name="Normal 8 42 2 2 2 7 3 2 2" xfId="31220" xr:uid="{121D0A1D-B79A-4244-B1B4-51211BE8EB11}"/>
    <cellStyle name="Normal 8 42 2 2 2 7 3 3" xfId="31221" xr:uid="{A910B2BF-92C8-41DF-B7D2-E1D68EE4B29B}"/>
    <cellStyle name="Normal 8 42 2 2 2 7 30" xfId="31222" xr:uid="{F1D68A55-8B6A-4AB7-B2CA-0207DBC4FBBC}"/>
    <cellStyle name="Normal 8 42 2 2 2 7 31" xfId="31223" xr:uid="{12C555C6-32F9-4A7D-979F-AA0AF0CBF7CC}"/>
    <cellStyle name="Normal 8 42 2 2 2 7 32" xfId="31224" xr:uid="{70D8D23B-9CEB-4D69-8D81-75A866313099}"/>
    <cellStyle name="Normal 8 42 2 2 2 7 33" xfId="31225" xr:uid="{701AAA78-64BB-499F-A823-0BB9EBE52134}"/>
    <cellStyle name="Normal 8 42 2 2 2 7 34" xfId="31226" xr:uid="{942905DA-3B5D-42CC-B59F-F664E9176D3B}"/>
    <cellStyle name="Normal 8 42 2 2 2 7 35" xfId="31227" xr:uid="{D12FFE73-DEF9-436D-AB9E-A744DF68942C}"/>
    <cellStyle name="Normal 8 42 2 2 2 7 36" xfId="31228" xr:uid="{299BE8BD-6EDF-47E8-9CA7-6C6267548599}"/>
    <cellStyle name="Normal 8 42 2 2 2 7 37" xfId="31229" xr:uid="{A3363038-961C-4F07-9FC2-9B80C5E0E5F5}"/>
    <cellStyle name="Normal 8 42 2 2 2 7 38" xfId="31230" xr:uid="{74DA5712-C222-45AA-9828-2943C09C4959}"/>
    <cellStyle name="Normal 8 42 2 2 2 7 39" xfId="31231" xr:uid="{3DCDECF9-A564-4CD5-826B-18C1A4FCED7E}"/>
    <cellStyle name="Normal 8 42 2 2 2 7 4" xfId="7013" xr:uid="{FA21B2C5-DD9A-4916-A4DB-438170D8B0EA}"/>
    <cellStyle name="Normal 8 42 2 2 2 7 4 2" xfId="7014" xr:uid="{C58531E0-9981-451A-BE0E-4498FBF84A12}"/>
    <cellStyle name="Normal 8 42 2 2 2 7 4 2 2" xfId="31232" xr:uid="{070E51C9-D74E-4235-B638-F8D512CC52C8}"/>
    <cellStyle name="Normal 8 42 2 2 2 7 4 3" xfId="31233" xr:uid="{2CB4573A-A5F6-4FC1-8DAB-B4EB36B72DEC}"/>
    <cellStyle name="Normal 8 42 2 2 2 7 40" xfId="31234" xr:uid="{9B1FED20-7BC6-4717-8C87-F18102972AC5}"/>
    <cellStyle name="Normal 8 42 2 2 2 7 5" xfId="7015" xr:uid="{161B33AB-E771-4A9B-AAE3-8EC0C78B9A56}"/>
    <cellStyle name="Normal 8 42 2 2 2 7 5 2" xfId="7016" xr:uid="{C9BC9E20-DCA9-43AB-B2F1-463BA43C3EA8}"/>
    <cellStyle name="Normal 8 42 2 2 2 7 5 2 2" xfId="31235" xr:uid="{820DDA0A-0D76-4E16-ADFE-09164C14D032}"/>
    <cellStyle name="Normal 8 42 2 2 2 7 5 3" xfId="31236" xr:uid="{CBD5FE19-320A-439C-8256-814EBC8426DB}"/>
    <cellStyle name="Normal 8 42 2 2 2 7 6" xfId="7017" xr:uid="{8601BFD6-D32D-462F-8B7D-261A0730F6A0}"/>
    <cellStyle name="Normal 8 42 2 2 2 7 6 2" xfId="7018" xr:uid="{52840E4E-2DF9-43D8-AFD8-D58E6E38862C}"/>
    <cellStyle name="Normal 8 42 2 2 2 7 6 2 2" xfId="31237" xr:uid="{89DC63A4-506E-4AD9-9BCE-24D4CE23578D}"/>
    <cellStyle name="Normal 8 42 2 2 2 7 6 3" xfId="31238" xr:uid="{4464DF59-1277-44DA-95A8-D72B63F51FC7}"/>
    <cellStyle name="Normal 8 42 2 2 2 7 7" xfId="7019" xr:uid="{48DCADF3-6982-486C-BD8E-A1B677C2CEF0}"/>
    <cellStyle name="Normal 8 42 2 2 2 7 7 2" xfId="7020" xr:uid="{62FD4226-B255-4DA1-926B-C8B299EC191A}"/>
    <cellStyle name="Normal 8 42 2 2 2 7 7 2 2" xfId="31239" xr:uid="{73E86277-183B-484C-A339-233FBB1DC160}"/>
    <cellStyle name="Normal 8 42 2 2 2 7 7 3" xfId="31240" xr:uid="{BE6609A6-C989-4D09-B305-111D192E6067}"/>
    <cellStyle name="Normal 8 42 2 2 2 7 8" xfId="7021" xr:uid="{084FDDA3-C2B2-441F-84B9-075F2BF10986}"/>
    <cellStyle name="Normal 8 42 2 2 2 7 8 2" xfId="7022" xr:uid="{8BF6F91F-355C-494C-A833-3A2FB6B4659B}"/>
    <cellStyle name="Normal 8 42 2 2 2 7 8 2 2" xfId="31241" xr:uid="{4EF17482-349F-49D1-BA5F-B40A66DCF744}"/>
    <cellStyle name="Normal 8 42 2 2 2 7 8 3" xfId="31242" xr:uid="{08C4EAB6-A52D-452D-8E5C-B4FEE48C5CD4}"/>
    <cellStyle name="Normal 8 42 2 2 2 7 9" xfId="7023" xr:uid="{9308DF4F-9F2A-4FBB-B1B6-D28C79F1EFB5}"/>
    <cellStyle name="Normal 8 42 2 2 2 7 9 2" xfId="7024" xr:uid="{C154265C-4EB0-4A2D-95E3-76D4498F77EF}"/>
    <cellStyle name="Normal 8 42 2 2 2 7 9 2 2" xfId="31243" xr:uid="{8D6585E5-2C75-4B8D-86B7-29DB2CC86546}"/>
    <cellStyle name="Normal 8 42 2 2 2 7 9 3" xfId="31244" xr:uid="{77D9A204-401F-428C-BBF8-5302C1D98D75}"/>
    <cellStyle name="Normal 8 42 2 2 2 8" xfId="7025" xr:uid="{F218C996-7F01-4538-A6BB-3841374245CF}"/>
    <cellStyle name="Normal 8 42 2 2 2 8 10" xfId="7026" xr:uid="{95D99886-3397-4EA3-831B-367DC675E7D1}"/>
    <cellStyle name="Normal 8 42 2 2 2 8 10 2" xfId="7027" xr:uid="{C5653750-1EAA-4999-912C-414CA3377D54}"/>
    <cellStyle name="Normal 8 42 2 2 2 8 10 2 2" xfId="31245" xr:uid="{75F6008F-5D2E-4B76-8F97-178CF3AC6746}"/>
    <cellStyle name="Normal 8 42 2 2 2 8 10 3" xfId="31246" xr:uid="{115AD11F-38FD-4022-8BF2-FC54B85AF31C}"/>
    <cellStyle name="Normal 8 42 2 2 2 8 11" xfId="31247" xr:uid="{39B43E8D-D55C-4EDE-916D-FF7769F1ABE9}"/>
    <cellStyle name="Normal 8 42 2 2 2 8 11 2" xfId="31248" xr:uid="{823B9AA3-7C3E-44B9-AEB4-7D5B1B30AFCE}"/>
    <cellStyle name="Normal 8 42 2 2 2 8 11 2 2" xfId="31249" xr:uid="{90BD0EF0-95C9-4323-A15A-320EB95FA34D}"/>
    <cellStyle name="Normal 8 42 2 2 2 8 11 3" xfId="31250" xr:uid="{12B64EA6-35E2-4A16-8570-1DBA3B07C8EE}"/>
    <cellStyle name="Normal 8 42 2 2 2 8 11 4" xfId="31251" xr:uid="{4C49A72D-AA85-4660-BA5F-C58A04A506B7}"/>
    <cellStyle name="Normal 8 42 2 2 2 8 12" xfId="31252" xr:uid="{43536405-C754-4BB6-96DB-55E30298E0CB}"/>
    <cellStyle name="Normal 8 42 2 2 2 8 12 2" xfId="31253" xr:uid="{6A337FB4-FA1F-41B0-83CC-46CF4C05B674}"/>
    <cellStyle name="Normal 8 42 2 2 2 8 13" xfId="31254" xr:uid="{66FC4C17-7D67-4C91-8132-F93EF47F7692}"/>
    <cellStyle name="Normal 8 42 2 2 2 8 14" xfId="31255" xr:uid="{CE2285BF-D079-431E-B63A-0C945F6E0DE0}"/>
    <cellStyle name="Normal 8 42 2 2 2 8 14 2" xfId="31256" xr:uid="{CE1F4FDE-B28B-48D6-8396-9DC3196A66C4}"/>
    <cellStyle name="Normal 8 42 2 2 2 8 15" xfId="31257" xr:uid="{E47A6069-402D-4164-990E-32B5E7D58207}"/>
    <cellStyle name="Normal 8 42 2 2 2 8 16" xfId="31258" xr:uid="{833320ED-1FE3-477D-80D9-DAF50230D750}"/>
    <cellStyle name="Normal 8 42 2 2 2 8 17" xfId="31259" xr:uid="{205281EA-1C76-4D10-816B-8D17E157A815}"/>
    <cellStyle name="Normal 8 42 2 2 2 8 18" xfId="31260" xr:uid="{70E0E623-2E32-45A2-9392-690B95A3E8D6}"/>
    <cellStyle name="Normal 8 42 2 2 2 8 19" xfId="31261" xr:uid="{8F8A4C6D-E09B-464F-BD6E-D2D6D262D3BC}"/>
    <cellStyle name="Normal 8 42 2 2 2 8 2" xfId="7028" xr:uid="{8B09FFDB-C011-4566-BF62-F7AE2E3D8265}"/>
    <cellStyle name="Normal 8 42 2 2 2 8 2 2" xfId="7029" xr:uid="{E2DD96A9-7CE7-4949-A89A-A7404CE83913}"/>
    <cellStyle name="Normal 8 42 2 2 2 8 2 2 2" xfId="31262" xr:uid="{FC93FEE2-86F0-423E-9A09-0D1ACFD5DA69}"/>
    <cellStyle name="Normal 8 42 2 2 2 8 2 3" xfId="31263" xr:uid="{0DFF7D3C-F777-4BC8-8B40-C162D3EE4127}"/>
    <cellStyle name="Normal 8 42 2 2 2 8 20" xfId="31264" xr:uid="{EBAA0BB6-2183-4688-9BF3-BC2E774C5847}"/>
    <cellStyle name="Normal 8 42 2 2 2 8 21" xfId="31265" xr:uid="{D2B32C3A-431B-48E4-A4AD-705486373602}"/>
    <cellStyle name="Normal 8 42 2 2 2 8 22" xfId="31266" xr:uid="{F44B7BA1-184C-41B9-92CC-C4B96D8A18F1}"/>
    <cellStyle name="Normal 8 42 2 2 2 8 23" xfId="31267" xr:uid="{EA5D52DE-263F-421E-ACB7-0B669AFD0005}"/>
    <cellStyle name="Normal 8 42 2 2 2 8 24" xfId="31268" xr:uid="{7C0FEC6A-75D5-4069-B8E9-120F741FE62A}"/>
    <cellStyle name="Normal 8 42 2 2 2 8 25" xfId="31269" xr:uid="{DFEB51B0-6C5B-40FB-A880-B2426173B736}"/>
    <cellStyle name="Normal 8 42 2 2 2 8 26" xfId="31270" xr:uid="{34BFA0D5-3B98-4EB2-AEE0-9FFE74B19A9C}"/>
    <cellStyle name="Normal 8 42 2 2 2 8 27" xfId="31271" xr:uid="{0A7D8DE2-8664-45EF-9431-88B01B0B27D1}"/>
    <cellStyle name="Normal 8 42 2 2 2 8 28" xfId="31272" xr:uid="{E205A376-4193-468A-A11B-0C6B2ED7942E}"/>
    <cellStyle name="Normal 8 42 2 2 2 8 29" xfId="31273" xr:uid="{C4C06EE2-26DB-4FC0-8EC0-384B53B91B53}"/>
    <cellStyle name="Normal 8 42 2 2 2 8 3" xfId="7030" xr:uid="{7478CBF8-0B63-4A70-B7FF-3B4EB5A2907C}"/>
    <cellStyle name="Normal 8 42 2 2 2 8 3 2" xfId="7031" xr:uid="{3974BB55-2FBF-46FD-8B4C-5F0D3ACA4409}"/>
    <cellStyle name="Normal 8 42 2 2 2 8 3 2 2" xfId="31274" xr:uid="{5C66B5A7-8E1A-409E-916B-34CC8926A70F}"/>
    <cellStyle name="Normal 8 42 2 2 2 8 3 3" xfId="31275" xr:uid="{6A0F41AC-D7D9-46D5-9589-828723B642E9}"/>
    <cellStyle name="Normal 8 42 2 2 2 8 30" xfId="31276" xr:uid="{0DD48C42-97FD-4714-BDA1-57F2C67DEEB7}"/>
    <cellStyle name="Normal 8 42 2 2 2 8 31" xfId="31277" xr:uid="{645B1BA2-278D-432B-836E-A5A7BA27C8BC}"/>
    <cellStyle name="Normal 8 42 2 2 2 8 32" xfId="31278" xr:uid="{770DF324-B48E-4EC4-B7D1-18D9BF1C930E}"/>
    <cellStyle name="Normal 8 42 2 2 2 8 33" xfId="31279" xr:uid="{E031FCE4-E510-4F4A-83D3-A780C1659D67}"/>
    <cellStyle name="Normal 8 42 2 2 2 8 34" xfId="31280" xr:uid="{6C8BC870-F1F4-4F90-88A1-3B37D8A4652A}"/>
    <cellStyle name="Normal 8 42 2 2 2 8 35" xfId="31281" xr:uid="{8CF73406-9696-40DD-8E9B-5AF431EECC2A}"/>
    <cellStyle name="Normal 8 42 2 2 2 8 36" xfId="31282" xr:uid="{15FDE8C0-A4BE-4252-808D-6F4C655BE66A}"/>
    <cellStyle name="Normal 8 42 2 2 2 8 37" xfId="31283" xr:uid="{EEC1A97E-51B8-4F17-A972-1035FEB0A350}"/>
    <cellStyle name="Normal 8 42 2 2 2 8 38" xfId="31284" xr:uid="{97B2B8DD-B33D-441C-8DC7-6EA5A5751458}"/>
    <cellStyle name="Normal 8 42 2 2 2 8 39" xfId="31285" xr:uid="{21011444-9B50-4035-B37F-F0915991B9E6}"/>
    <cellStyle name="Normal 8 42 2 2 2 8 4" xfId="7032" xr:uid="{60A42154-BEB3-4D98-BCD9-8B122B88694B}"/>
    <cellStyle name="Normal 8 42 2 2 2 8 4 2" xfId="7033" xr:uid="{255569ED-6657-4743-BACE-B3D5C1FA3262}"/>
    <cellStyle name="Normal 8 42 2 2 2 8 4 2 2" xfId="31286" xr:uid="{1CD6F7C1-78EE-48D6-AB5C-7263A3895B69}"/>
    <cellStyle name="Normal 8 42 2 2 2 8 4 3" xfId="31287" xr:uid="{B0FC3E24-DC89-494C-84D3-F35D20E5BAE0}"/>
    <cellStyle name="Normal 8 42 2 2 2 8 40" xfId="31288" xr:uid="{72726753-AA01-4FD8-99D8-B845F9C6DDEE}"/>
    <cellStyle name="Normal 8 42 2 2 2 8 5" xfId="7034" xr:uid="{8A3BE1BC-2A63-4045-8168-7806168FCDF4}"/>
    <cellStyle name="Normal 8 42 2 2 2 8 5 2" xfId="7035" xr:uid="{D0CBC772-6961-4F1B-895B-E491AA4558C1}"/>
    <cellStyle name="Normal 8 42 2 2 2 8 5 2 2" xfId="31289" xr:uid="{8ED6F726-0D5B-46E7-88BC-DDDDEAB0C549}"/>
    <cellStyle name="Normal 8 42 2 2 2 8 5 3" xfId="31290" xr:uid="{7E435F44-7E4B-4AA1-A949-F9B1EA2B78A8}"/>
    <cellStyle name="Normal 8 42 2 2 2 8 6" xfId="7036" xr:uid="{C5582CB0-6E2E-4A6F-B34E-0E88D4E406EF}"/>
    <cellStyle name="Normal 8 42 2 2 2 8 6 2" xfId="7037" xr:uid="{2F22E43D-BF2E-40F0-B4BE-9F70FD38C144}"/>
    <cellStyle name="Normal 8 42 2 2 2 8 6 2 2" xfId="31291" xr:uid="{381AFBBC-5BFD-448E-B560-F5FE13C8B215}"/>
    <cellStyle name="Normal 8 42 2 2 2 8 6 3" xfId="31292" xr:uid="{E29DCD01-B30C-4198-BB78-F2F257FFEE19}"/>
    <cellStyle name="Normal 8 42 2 2 2 8 7" xfId="7038" xr:uid="{262CF217-E107-406E-92AB-F38FB88327E0}"/>
    <cellStyle name="Normal 8 42 2 2 2 8 7 2" xfId="7039" xr:uid="{60C04E48-33A7-4DB5-92B0-918A532B634E}"/>
    <cellStyle name="Normal 8 42 2 2 2 8 7 2 2" xfId="31293" xr:uid="{4AB4A3D3-D6FF-4D96-91FD-AC3F08E444B3}"/>
    <cellStyle name="Normal 8 42 2 2 2 8 7 3" xfId="31294" xr:uid="{B4D9C6E9-EEB9-4A26-9EA1-49CCAE7B739B}"/>
    <cellStyle name="Normal 8 42 2 2 2 8 8" xfId="7040" xr:uid="{CF2EEB3F-A4EB-437A-8AD9-B386744FD282}"/>
    <cellStyle name="Normal 8 42 2 2 2 8 8 2" xfId="7041" xr:uid="{76F1D13F-A121-4F4A-AB51-787A92F3ACCD}"/>
    <cellStyle name="Normal 8 42 2 2 2 8 8 2 2" xfId="31295" xr:uid="{AC1D4398-2D24-4D75-BC94-8B097EA25A5F}"/>
    <cellStyle name="Normal 8 42 2 2 2 8 8 3" xfId="31296" xr:uid="{ADE9F80E-58F4-4471-9887-662D92DC2F33}"/>
    <cellStyle name="Normal 8 42 2 2 2 8 9" xfId="7042" xr:uid="{BE9E0339-F1DE-4DCF-8EF8-68621169633D}"/>
    <cellStyle name="Normal 8 42 2 2 2 8 9 2" xfId="7043" xr:uid="{FA3207F1-540E-44F8-9705-A11CFDD1E71F}"/>
    <cellStyle name="Normal 8 42 2 2 2 8 9 2 2" xfId="31297" xr:uid="{5BED53C6-CB5D-44C9-A1C3-A48F5048D034}"/>
    <cellStyle name="Normal 8 42 2 2 2 8 9 3" xfId="31298" xr:uid="{7160DF3C-A641-4A0A-903C-2583B91069EC}"/>
    <cellStyle name="Normal 8 42 2 2 2 9" xfId="7044" xr:uid="{38C77BAA-CDAA-4AF8-8636-CD5306B5426A}"/>
    <cellStyle name="Normal 8 42 2 2 2 9 10" xfId="7045" xr:uid="{A150020F-1BDE-491A-9ACF-DE5DB0605564}"/>
    <cellStyle name="Normal 8 42 2 2 2 9 10 2" xfId="7046" xr:uid="{C2463442-F18C-4A86-8CE8-227FE9C6638C}"/>
    <cellStyle name="Normal 8 42 2 2 2 9 10 2 2" xfId="31299" xr:uid="{36687AAD-8DEE-48E1-8F91-FB76973BE18D}"/>
    <cellStyle name="Normal 8 42 2 2 2 9 10 3" xfId="31300" xr:uid="{EC694BEF-C19B-44BE-A22C-AACF481D6385}"/>
    <cellStyle name="Normal 8 42 2 2 2 9 11" xfId="31301" xr:uid="{607DA5D7-92EE-4DB7-995A-7CBF85050CBC}"/>
    <cellStyle name="Normal 8 42 2 2 2 9 11 2" xfId="31302" xr:uid="{20318CA3-8C86-494F-AF8C-BC5F60A46AE3}"/>
    <cellStyle name="Normal 8 42 2 2 2 9 11 2 2" xfId="31303" xr:uid="{28E975A4-1D6A-4C9C-A2C3-A1BE7A8CDC6C}"/>
    <cellStyle name="Normal 8 42 2 2 2 9 11 3" xfId="31304" xr:uid="{7553167F-084C-4332-A715-3F8051779602}"/>
    <cellStyle name="Normal 8 42 2 2 2 9 11 4" xfId="31305" xr:uid="{F16FFC34-493A-4215-B4AC-C1727B7C6C4C}"/>
    <cellStyle name="Normal 8 42 2 2 2 9 12" xfId="31306" xr:uid="{019AB55E-85EC-4555-BE2A-2078328B6548}"/>
    <cellStyle name="Normal 8 42 2 2 2 9 12 2" xfId="31307" xr:uid="{EC4EC3FA-7725-450B-8D09-F0917E3DF40D}"/>
    <cellStyle name="Normal 8 42 2 2 2 9 13" xfId="31308" xr:uid="{D60E75D0-7802-4275-B89B-907986BFE590}"/>
    <cellStyle name="Normal 8 42 2 2 2 9 14" xfId="31309" xr:uid="{862F28F7-74A3-4384-AC39-73DE6F28C5C2}"/>
    <cellStyle name="Normal 8 42 2 2 2 9 14 2" xfId="31310" xr:uid="{461BA213-B5E3-4AFF-931D-D7BCFF181557}"/>
    <cellStyle name="Normal 8 42 2 2 2 9 15" xfId="31311" xr:uid="{CF6D9502-59FD-443C-9CF5-EC8CB4E9FF42}"/>
    <cellStyle name="Normal 8 42 2 2 2 9 16" xfId="31312" xr:uid="{530585D0-1BF5-43BA-A562-783B4392B244}"/>
    <cellStyle name="Normal 8 42 2 2 2 9 17" xfId="31313" xr:uid="{88D582F4-2AEC-4157-802F-5F19267DFDD8}"/>
    <cellStyle name="Normal 8 42 2 2 2 9 18" xfId="31314" xr:uid="{A19AD712-6E67-4FF6-A9BF-8A5F07657EB1}"/>
    <cellStyle name="Normal 8 42 2 2 2 9 19" xfId="31315" xr:uid="{5E758504-FCCA-4A16-AEB3-5299771B23CD}"/>
    <cellStyle name="Normal 8 42 2 2 2 9 2" xfId="7047" xr:uid="{BB9AA6DF-84F3-401C-B71C-7A79F0FA7129}"/>
    <cellStyle name="Normal 8 42 2 2 2 9 2 2" xfId="7048" xr:uid="{190CF53C-4319-4CF8-8840-837ED97E6368}"/>
    <cellStyle name="Normal 8 42 2 2 2 9 2 2 2" xfId="31316" xr:uid="{54C7B05F-8F95-4848-960B-01889A338B5A}"/>
    <cellStyle name="Normal 8 42 2 2 2 9 2 3" xfId="31317" xr:uid="{0AF324F1-141F-4427-9D56-FF2D1281F211}"/>
    <cellStyle name="Normal 8 42 2 2 2 9 20" xfId="31318" xr:uid="{5312ED88-FF49-492D-95B7-CE75BA9EE48C}"/>
    <cellStyle name="Normal 8 42 2 2 2 9 21" xfId="31319" xr:uid="{3CAD1BE9-E93B-4B41-8772-E59C0414F500}"/>
    <cellStyle name="Normal 8 42 2 2 2 9 22" xfId="31320" xr:uid="{84048632-18E4-4030-87A2-C66BE000379A}"/>
    <cellStyle name="Normal 8 42 2 2 2 9 23" xfId="31321" xr:uid="{2BCC4024-1F22-45CE-BB82-BF047C5B0253}"/>
    <cellStyle name="Normal 8 42 2 2 2 9 24" xfId="31322" xr:uid="{99723FC0-4026-42EF-8650-C44CF440E72B}"/>
    <cellStyle name="Normal 8 42 2 2 2 9 25" xfId="31323" xr:uid="{754EC705-3B5D-4C1C-B61B-5A65A59F2953}"/>
    <cellStyle name="Normal 8 42 2 2 2 9 26" xfId="31324" xr:uid="{381E8DB2-1F59-42DD-868F-217C1F3A68C6}"/>
    <cellStyle name="Normal 8 42 2 2 2 9 27" xfId="31325" xr:uid="{3680F060-8E7E-48FF-B531-808DC15C8D2B}"/>
    <cellStyle name="Normal 8 42 2 2 2 9 28" xfId="31326" xr:uid="{E89F3163-DA60-4BDB-A1D4-7C1D15676735}"/>
    <cellStyle name="Normal 8 42 2 2 2 9 29" xfId="31327" xr:uid="{25A3E95F-8FA3-4D20-89E4-B74107DBCB63}"/>
    <cellStyle name="Normal 8 42 2 2 2 9 3" xfId="7049" xr:uid="{5D2E848F-1DC2-4638-8691-790907AD0936}"/>
    <cellStyle name="Normal 8 42 2 2 2 9 3 2" xfId="7050" xr:uid="{CC8065F1-C2FD-4A90-8E1F-0BBC75AE3554}"/>
    <cellStyle name="Normal 8 42 2 2 2 9 3 2 2" xfId="31328" xr:uid="{3449DF2C-2D09-41D8-A9D1-80A8028B8619}"/>
    <cellStyle name="Normal 8 42 2 2 2 9 3 3" xfId="31329" xr:uid="{68C50B74-AEFD-42AE-BCCA-0E92C33B03C6}"/>
    <cellStyle name="Normal 8 42 2 2 2 9 30" xfId="31330" xr:uid="{30AE011E-762D-4096-ACB8-3C9EEF1E4ED9}"/>
    <cellStyle name="Normal 8 42 2 2 2 9 31" xfId="31331" xr:uid="{87262071-96E2-40AC-9F1B-48E7A23EDC02}"/>
    <cellStyle name="Normal 8 42 2 2 2 9 32" xfId="31332" xr:uid="{0C6226AF-27F9-48D1-A7C9-25809F7AA242}"/>
    <cellStyle name="Normal 8 42 2 2 2 9 33" xfId="31333" xr:uid="{343092B2-9541-4B24-A46E-5B14F317E14E}"/>
    <cellStyle name="Normal 8 42 2 2 2 9 34" xfId="31334" xr:uid="{F7178D3B-5E0C-4CC8-8DE5-389B368D1129}"/>
    <cellStyle name="Normal 8 42 2 2 2 9 35" xfId="31335" xr:uid="{F17BB0C8-B381-481E-AB83-66A7171E7EDC}"/>
    <cellStyle name="Normal 8 42 2 2 2 9 36" xfId="31336" xr:uid="{34075B9C-123A-4935-9C22-7FD169BE6C57}"/>
    <cellStyle name="Normal 8 42 2 2 2 9 37" xfId="31337" xr:uid="{766AC70B-CDC3-4F54-B03F-AA88EACF6A0B}"/>
    <cellStyle name="Normal 8 42 2 2 2 9 38" xfId="31338" xr:uid="{AB9EDB14-5D26-4C2B-9933-5761203B6B07}"/>
    <cellStyle name="Normal 8 42 2 2 2 9 39" xfId="31339" xr:uid="{F615D79B-0144-4A5B-8F65-D9FEAEA4AFFA}"/>
    <cellStyle name="Normal 8 42 2 2 2 9 4" xfId="7051" xr:uid="{64BAA5B4-EF66-4E7B-B6D6-41E220F168DE}"/>
    <cellStyle name="Normal 8 42 2 2 2 9 4 2" xfId="7052" xr:uid="{BA04BCF4-3B68-4725-864B-C2C771114B69}"/>
    <cellStyle name="Normal 8 42 2 2 2 9 4 2 2" xfId="31340" xr:uid="{9B4759B0-BE08-46A6-9357-D097A1932E6D}"/>
    <cellStyle name="Normal 8 42 2 2 2 9 4 3" xfId="31341" xr:uid="{DE5C9912-7AFF-477B-A761-DBED5EB443E1}"/>
    <cellStyle name="Normal 8 42 2 2 2 9 40" xfId="31342" xr:uid="{F727AA73-B762-4AE9-BC38-531BB30689AA}"/>
    <cellStyle name="Normal 8 42 2 2 2 9 5" xfId="7053" xr:uid="{067A5963-A651-4483-B857-5E5F6F52C436}"/>
    <cellStyle name="Normal 8 42 2 2 2 9 5 2" xfId="7054" xr:uid="{A3918A37-465A-4166-AE51-937B8E2AF69F}"/>
    <cellStyle name="Normal 8 42 2 2 2 9 5 2 2" xfId="31343" xr:uid="{05475287-7D38-46BE-96A7-EA220062D840}"/>
    <cellStyle name="Normal 8 42 2 2 2 9 5 3" xfId="31344" xr:uid="{AA393390-45C8-48D9-9C0C-E86345B16AF4}"/>
    <cellStyle name="Normal 8 42 2 2 2 9 6" xfId="7055" xr:uid="{6412F723-E277-4B4E-AC9C-7B762F8BF09A}"/>
    <cellStyle name="Normal 8 42 2 2 2 9 6 2" xfId="7056" xr:uid="{B9D0DE47-0852-4DCE-B2C4-DD5320F32E32}"/>
    <cellStyle name="Normal 8 42 2 2 2 9 6 2 2" xfId="31345" xr:uid="{2DB61449-B86B-499C-92DE-149E16480AB5}"/>
    <cellStyle name="Normal 8 42 2 2 2 9 6 3" xfId="31346" xr:uid="{AEF1B5B9-5B19-44C9-ADF1-D3C7E54EE4AC}"/>
    <cellStyle name="Normal 8 42 2 2 2 9 7" xfId="7057" xr:uid="{F8B17395-66E1-4958-ADBB-5E222095ADAF}"/>
    <cellStyle name="Normal 8 42 2 2 2 9 7 2" xfId="7058" xr:uid="{715AFA49-B547-4A9D-8855-272ADD82BC93}"/>
    <cellStyle name="Normal 8 42 2 2 2 9 7 2 2" xfId="31347" xr:uid="{67C8A910-9D10-4AC8-BEDE-48282C80F9AB}"/>
    <cellStyle name="Normal 8 42 2 2 2 9 7 3" xfId="31348" xr:uid="{8EEAAAB5-99D6-42DA-8DD4-88A3E1F25CB0}"/>
    <cellStyle name="Normal 8 42 2 2 2 9 8" xfId="7059" xr:uid="{42AD0CB3-1977-4F69-ACBF-0DCFB7876333}"/>
    <cellStyle name="Normal 8 42 2 2 2 9 8 2" xfId="7060" xr:uid="{317CF71E-BE3B-47EB-9BD5-2739AFC8C6E1}"/>
    <cellStyle name="Normal 8 42 2 2 2 9 8 2 2" xfId="31349" xr:uid="{9DE3925F-0282-4972-A8F9-5CF6914CA351}"/>
    <cellStyle name="Normal 8 42 2 2 2 9 8 3" xfId="31350" xr:uid="{AD3E8C48-859B-4B23-ADF4-11E37302D183}"/>
    <cellStyle name="Normal 8 42 2 2 2 9 9" xfId="7061" xr:uid="{2A8E9F5B-F03D-4BDF-B2D5-2EAE517F0C65}"/>
    <cellStyle name="Normal 8 42 2 2 2 9 9 2" xfId="7062" xr:uid="{1EE0EA79-80AE-4733-A5CA-4010E0A01D9A}"/>
    <cellStyle name="Normal 8 42 2 2 2 9 9 2 2" xfId="31351" xr:uid="{F272FFCF-7F3A-4202-96E4-E9CBD5FFE757}"/>
    <cellStyle name="Normal 8 42 2 2 2 9 9 3" xfId="31352" xr:uid="{BB50C18E-56F8-4CF1-9799-123B8A257FDE}"/>
    <cellStyle name="Normal 8 42 2 2 20" xfId="31353" xr:uid="{431D8B4F-4EF4-4F75-A4D3-E514ACDC8A4E}"/>
    <cellStyle name="Normal 8 42 2 2 20 2" xfId="31354" xr:uid="{E17AE41D-0306-4C83-8954-9C68D8526425}"/>
    <cellStyle name="Normal 8 42 2 2 21" xfId="31355" xr:uid="{7AA96349-F1F2-40F9-BB26-84D0E23E6752}"/>
    <cellStyle name="Normal 8 42 2 2 22" xfId="31356" xr:uid="{49D2276B-CFFF-4490-A7DE-D1563F7C6271}"/>
    <cellStyle name="Normal 8 42 2 2 22 2" xfId="31357" xr:uid="{F5D7AEA6-A71C-4318-935D-3308AA4EE404}"/>
    <cellStyle name="Normal 8 42 2 2 23" xfId="31358" xr:uid="{660465A0-9C3D-41EF-A986-FEC27DA52DAF}"/>
    <cellStyle name="Normal 8 42 2 2 24" xfId="31359" xr:uid="{C8A7680E-C84F-4ACC-B23A-755C147BF616}"/>
    <cellStyle name="Normal 8 42 2 2 25" xfId="31360" xr:uid="{B678AB08-88AF-4B52-9D92-3DDBDCE9F2BE}"/>
    <cellStyle name="Normal 8 42 2 2 26" xfId="31361" xr:uid="{55B10FBD-411D-4AAB-8D59-79253A165F67}"/>
    <cellStyle name="Normal 8 42 2 2 27" xfId="31362" xr:uid="{8B394B6F-F47A-488D-833F-CC8EF76682AA}"/>
    <cellStyle name="Normal 8 42 2 2 28" xfId="31363" xr:uid="{6BB6E97D-3B12-4B83-9F04-524C546771A3}"/>
    <cellStyle name="Normal 8 42 2 2 29" xfId="31364" xr:uid="{4632723B-E7CF-4842-9BC1-10843C469C63}"/>
    <cellStyle name="Normal 8 42 2 2 3" xfId="7063" xr:uid="{656AF541-E704-442C-A308-D12E11FB3CA8}"/>
    <cellStyle name="Normal 8 42 2 2 3 10" xfId="7064" xr:uid="{B1F43820-FE02-4B81-946C-50FC74A40A5F}"/>
    <cellStyle name="Normal 8 42 2 2 3 10 2" xfId="7065" xr:uid="{86F5D55F-B028-4F81-A42F-CB252983DEAC}"/>
    <cellStyle name="Normal 8 42 2 2 3 10 2 2" xfId="31365" xr:uid="{E570C33D-3A3C-4808-B204-7DC7908DB32E}"/>
    <cellStyle name="Normal 8 42 2 2 3 10 3" xfId="31366" xr:uid="{ED50ED0F-391D-4E22-A637-00DDD9E86518}"/>
    <cellStyle name="Normal 8 42 2 2 3 11" xfId="31367" xr:uid="{2D3BE24C-2061-4570-A0FA-2EF81BA291D1}"/>
    <cellStyle name="Normal 8 42 2 2 3 11 2" xfId="31368" xr:uid="{9432F17F-1951-4F31-B7BE-4D7753E3BEF2}"/>
    <cellStyle name="Normal 8 42 2 2 3 11 2 2" xfId="31369" xr:uid="{7ACE30AD-193E-4769-B240-7FE16063ABA4}"/>
    <cellStyle name="Normal 8 42 2 2 3 11 3" xfId="31370" xr:uid="{29630AE5-E878-4613-8514-681064EFC1B4}"/>
    <cellStyle name="Normal 8 42 2 2 3 11 4" xfId="31371" xr:uid="{1F367001-FED9-4CDB-8927-EA79D31D412D}"/>
    <cellStyle name="Normal 8 42 2 2 3 12" xfId="31372" xr:uid="{F076A08B-2050-4E55-A0BC-4519D3CFC88E}"/>
    <cellStyle name="Normal 8 42 2 2 3 12 2" xfId="31373" xr:uid="{1BF2C83E-0CB9-49FA-97F2-1727B09805DE}"/>
    <cellStyle name="Normal 8 42 2 2 3 13" xfId="31374" xr:uid="{8DF52EBB-9604-4D8C-B54F-2470FC778338}"/>
    <cellStyle name="Normal 8 42 2 2 3 14" xfId="31375" xr:uid="{37A73C90-3055-4874-BADA-5236ABC14A46}"/>
    <cellStyle name="Normal 8 42 2 2 3 14 2" xfId="31376" xr:uid="{94306A1C-1B11-45DF-BCD5-B088091B5E20}"/>
    <cellStyle name="Normal 8 42 2 2 3 15" xfId="31377" xr:uid="{5256F909-E523-4698-829B-7080B3C33BEF}"/>
    <cellStyle name="Normal 8 42 2 2 3 16" xfId="31378" xr:uid="{65FD5900-E549-4FFC-9416-4A472AF60F32}"/>
    <cellStyle name="Normal 8 42 2 2 3 17" xfId="31379" xr:uid="{E4D7AF31-AFA4-49AD-847D-F3B167399FB8}"/>
    <cellStyle name="Normal 8 42 2 2 3 18" xfId="31380" xr:uid="{F02ADD9E-9751-478E-9B83-C76790BFD0D8}"/>
    <cellStyle name="Normal 8 42 2 2 3 19" xfId="31381" xr:uid="{5DDF6E08-F6D3-4C93-814D-AD19ABD06065}"/>
    <cellStyle name="Normal 8 42 2 2 3 2" xfId="7066" xr:uid="{0A471AD2-3F04-49E1-A4CF-7E2037F6960C}"/>
    <cellStyle name="Normal 8 42 2 2 3 2 2" xfId="7067" xr:uid="{B2F63A9B-C385-46F1-968E-C928BD6692FA}"/>
    <cellStyle name="Normal 8 42 2 2 3 2 2 2" xfId="31382" xr:uid="{96CDD27E-93DC-41FC-A34B-D2970DE4ED73}"/>
    <cellStyle name="Normal 8 42 2 2 3 2 3" xfId="31383" xr:uid="{C3EA7423-F7B7-44F6-AE54-E7FBF23BC690}"/>
    <cellStyle name="Normal 8 42 2 2 3 20" xfId="31384" xr:uid="{CBFAEB6E-843C-41B0-904A-07535FAFF862}"/>
    <cellStyle name="Normal 8 42 2 2 3 21" xfId="31385" xr:uid="{97E084B5-7F27-4282-B407-22094F5863F7}"/>
    <cellStyle name="Normal 8 42 2 2 3 22" xfId="31386" xr:uid="{ACF431A9-C188-44A8-AAA4-26C011C07504}"/>
    <cellStyle name="Normal 8 42 2 2 3 23" xfId="31387" xr:uid="{2E6D6FA5-8FC9-46D2-BE75-C78B4D349DD3}"/>
    <cellStyle name="Normal 8 42 2 2 3 24" xfId="31388" xr:uid="{11A21692-5F3D-4475-862D-65A88CAF04E0}"/>
    <cellStyle name="Normal 8 42 2 2 3 25" xfId="31389" xr:uid="{8CCF1F05-5697-470E-9525-6D4AB3A80504}"/>
    <cellStyle name="Normal 8 42 2 2 3 26" xfId="31390" xr:uid="{E75A92ED-BD2E-4861-B690-C6586658A1BE}"/>
    <cellStyle name="Normal 8 42 2 2 3 27" xfId="31391" xr:uid="{29EA7C65-F5BF-463D-9B97-ECE35787F075}"/>
    <cellStyle name="Normal 8 42 2 2 3 28" xfId="31392" xr:uid="{93B914C8-6204-474F-B079-2AFFFAE16E78}"/>
    <cellStyle name="Normal 8 42 2 2 3 29" xfId="31393" xr:uid="{68406813-B308-4E03-827F-7F55E4A387E2}"/>
    <cellStyle name="Normal 8 42 2 2 3 3" xfId="7068" xr:uid="{D47ACAE0-937C-436E-85AA-4A6BF07B7812}"/>
    <cellStyle name="Normal 8 42 2 2 3 3 2" xfId="7069" xr:uid="{0073A31F-5DE9-4C2F-931B-774F07D66EF2}"/>
    <cellStyle name="Normal 8 42 2 2 3 3 2 2" xfId="31394" xr:uid="{59BA8748-4BB6-4C09-8D21-1319D7EADDBD}"/>
    <cellStyle name="Normal 8 42 2 2 3 3 3" xfId="31395" xr:uid="{A5599CFC-6A90-4A5C-B4D7-CDA15131F939}"/>
    <cellStyle name="Normal 8 42 2 2 3 30" xfId="31396" xr:uid="{8E7B4FC1-5633-4EC3-94CA-207CCD2ABD19}"/>
    <cellStyle name="Normal 8 42 2 2 3 31" xfId="31397" xr:uid="{659C4A12-88F3-4E48-AAC9-7B589E8823B9}"/>
    <cellStyle name="Normal 8 42 2 2 3 32" xfId="31398" xr:uid="{420F76F8-E82A-45F4-B48D-401FC8E691E5}"/>
    <cellStyle name="Normal 8 42 2 2 3 33" xfId="31399" xr:uid="{24F48502-7369-4849-97C2-51DCE1AF6EFF}"/>
    <cellStyle name="Normal 8 42 2 2 3 34" xfId="31400" xr:uid="{400F996D-1706-4AC8-8AD1-C1AF0E38DDAF}"/>
    <cellStyle name="Normal 8 42 2 2 3 35" xfId="31401" xr:uid="{89DEA429-86D4-4001-ACAB-B055C30A9BBC}"/>
    <cellStyle name="Normal 8 42 2 2 3 36" xfId="31402" xr:uid="{E2899945-5301-4D4B-A006-FF0A7B6F15C1}"/>
    <cellStyle name="Normal 8 42 2 2 3 37" xfId="31403" xr:uid="{83003279-ABC7-44FA-9C92-D37BBB1883CA}"/>
    <cellStyle name="Normal 8 42 2 2 3 38" xfId="31404" xr:uid="{5E2B81CD-F8D4-44C8-96DF-3B8B94E6E1EF}"/>
    <cellStyle name="Normal 8 42 2 2 3 39" xfId="31405" xr:uid="{89F86BE9-F77A-48CF-9E08-A24DF565A528}"/>
    <cellStyle name="Normal 8 42 2 2 3 4" xfId="7070" xr:uid="{575B3662-E89A-438E-9904-B42E3467C331}"/>
    <cellStyle name="Normal 8 42 2 2 3 4 2" xfId="7071" xr:uid="{660749D2-8824-40EC-8CEB-49240C642529}"/>
    <cellStyle name="Normal 8 42 2 2 3 4 2 2" xfId="31406" xr:uid="{99D30867-9F22-4C9E-A4E4-641049FC561B}"/>
    <cellStyle name="Normal 8 42 2 2 3 4 3" xfId="31407" xr:uid="{C8DFE4CD-5669-43DF-8216-32421AF78C80}"/>
    <cellStyle name="Normal 8 42 2 2 3 40" xfId="31408" xr:uid="{B7D2D3F7-0ADA-4C6F-A302-BA672C770BCC}"/>
    <cellStyle name="Normal 8 42 2 2 3 5" xfId="7072" xr:uid="{84047812-0CF1-406B-9B7F-3975A01486E2}"/>
    <cellStyle name="Normal 8 42 2 2 3 5 2" xfId="7073" xr:uid="{DBCE0B8A-9B19-41DC-93C1-046409FA898F}"/>
    <cellStyle name="Normal 8 42 2 2 3 5 2 2" xfId="31409" xr:uid="{D83688F8-3E80-4CC2-9AB2-F9A489F52795}"/>
    <cellStyle name="Normal 8 42 2 2 3 5 3" xfId="31410" xr:uid="{8694B46F-8154-4233-8588-83A7EB981312}"/>
    <cellStyle name="Normal 8 42 2 2 3 6" xfId="7074" xr:uid="{DB79F50A-7E73-464D-823E-10306EFB32DC}"/>
    <cellStyle name="Normal 8 42 2 2 3 6 2" xfId="7075" xr:uid="{5F7A4EB3-AD83-42B9-AA4D-C7406CC8514A}"/>
    <cellStyle name="Normal 8 42 2 2 3 6 2 2" xfId="31411" xr:uid="{0BD1B424-902D-438E-BC37-6B2F209D8E4D}"/>
    <cellStyle name="Normal 8 42 2 2 3 6 3" xfId="31412" xr:uid="{5CC435BA-AE66-485E-A89A-CCDDE1B252C1}"/>
    <cellStyle name="Normal 8 42 2 2 3 7" xfId="7076" xr:uid="{504D3175-5C85-4B82-A76F-3AC538D51910}"/>
    <cellStyle name="Normal 8 42 2 2 3 7 2" xfId="7077" xr:uid="{8F4B7426-F960-444B-B381-B256E1005B98}"/>
    <cellStyle name="Normal 8 42 2 2 3 7 2 2" xfId="31413" xr:uid="{D1197A9A-AC95-4A38-9BCE-5184408DAE5E}"/>
    <cellStyle name="Normal 8 42 2 2 3 7 3" xfId="31414" xr:uid="{05128F84-327C-49C3-88DD-74C6EBF2ECA4}"/>
    <cellStyle name="Normal 8 42 2 2 3 8" xfId="7078" xr:uid="{D3FF0C4E-C38D-4241-BD8D-1ACE94744351}"/>
    <cellStyle name="Normal 8 42 2 2 3 8 2" xfId="7079" xr:uid="{9240CE4D-A8F2-49AE-8C20-F747C19019BF}"/>
    <cellStyle name="Normal 8 42 2 2 3 8 2 2" xfId="31415" xr:uid="{F9C57630-8B5F-4A6B-B510-36AF0FCE5FC2}"/>
    <cellStyle name="Normal 8 42 2 2 3 8 3" xfId="31416" xr:uid="{578DE1B1-38F6-4789-8205-31CADB6EE144}"/>
    <cellStyle name="Normal 8 42 2 2 3 9" xfId="7080" xr:uid="{B66D4856-EC12-45D2-9CC3-1486DCAE1115}"/>
    <cellStyle name="Normal 8 42 2 2 3 9 2" xfId="7081" xr:uid="{0E5A08B6-BB70-4244-942A-4BF9FF789FCD}"/>
    <cellStyle name="Normal 8 42 2 2 3 9 2 2" xfId="31417" xr:uid="{5950CCD3-2CF8-4610-8F2D-5D564C5C7605}"/>
    <cellStyle name="Normal 8 42 2 2 3 9 3" xfId="31418" xr:uid="{D88C3350-25DA-4E82-B939-2E71D70B7881}"/>
    <cellStyle name="Normal 8 42 2 2 30" xfId="31419" xr:uid="{7766AA07-BC68-466F-A65E-073938AAA348}"/>
    <cellStyle name="Normal 8 42 2 2 31" xfId="31420" xr:uid="{05E54034-3811-4A9E-B9F6-C5D72A71A4E9}"/>
    <cellStyle name="Normal 8 42 2 2 32" xfId="31421" xr:uid="{80AA4776-DCD9-4719-BEA2-745E36BC5F55}"/>
    <cellStyle name="Normal 8 42 2 2 33" xfId="31422" xr:uid="{AFBFA63D-D489-439C-BDDB-AAC3EF5B7626}"/>
    <cellStyle name="Normal 8 42 2 2 34" xfId="31423" xr:uid="{F834EE44-50A2-469C-9969-7AD69694671C}"/>
    <cellStyle name="Normal 8 42 2 2 35" xfId="31424" xr:uid="{CCDDFB9E-B90B-4FCC-9AF4-5E67A522C0CE}"/>
    <cellStyle name="Normal 8 42 2 2 36" xfId="31425" xr:uid="{EAE7FB06-5A87-412D-AAC8-6018F332356B}"/>
    <cellStyle name="Normal 8 42 2 2 37" xfId="31426" xr:uid="{8642F02D-404E-42DD-A031-43B4FA190D6E}"/>
    <cellStyle name="Normal 8 42 2 2 38" xfId="31427" xr:uid="{4CF8A6C0-8C61-4512-94C7-E988A09217A7}"/>
    <cellStyle name="Normal 8 42 2 2 39" xfId="31428" xr:uid="{3E64D8D7-C114-4D48-8498-CB89BF041F51}"/>
    <cellStyle name="Normal 8 42 2 2 4" xfId="7082" xr:uid="{2A037D3F-73B3-4472-AB03-8F48E1F92227}"/>
    <cellStyle name="Normal 8 42 2 2 4 10" xfId="7083" xr:uid="{2767DCDF-689B-4D24-8567-D7DA0C720D27}"/>
    <cellStyle name="Normal 8 42 2 2 4 10 2" xfId="7084" xr:uid="{E684537C-D94D-4007-ADBB-43DEA96E6B92}"/>
    <cellStyle name="Normal 8 42 2 2 4 10 2 2" xfId="31429" xr:uid="{EC737A82-6A43-4075-8B0C-5EB737DCF8B5}"/>
    <cellStyle name="Normal 8 42 2 2 4 10 3" xfId="31430" xr:uid="{CD3A5FBC-E68D-4CCD-97CB-35DC1188C436}"/>
    <cellStyle name="Normal 8 42 2 2 4 11" xfId="31431" xr:uid="{E9F0D1D7-F747-4D9D-A590-588A3F960DC6}"/>
    <cellStyle name="Normal 8 42 2 2 4 11 2" xfId="31432" xr:uid="{A1ACE64F-597E-4892-BDB7-204B3FB042D7}"/>
    <cellStyle name="Normal 8 42 2 2 4 11 2 2" xfId="31433" xr:uid="{29F5C848-F8AD-4191-9ABA-A950BAC085DC}"/>
    <cellStyle name="Normal 8 42 2 2 4 11 3" xfId="31434" xr:uid="{623435E0-35C0-4F08-A367-86A60E5ADEC7}"/>
    <cellStyle name="Normal 8 42 2 2 4 11 4" xfId="31435" xr:uid="{E4C7F0AE-1E44-47DD-821E-2D7D534EA285}"/>
    <cellStyle name="Normal 8 42 2 2 4 12" xfId="31436" xr:uid="{8B3202AC-8397-4F8A-94A8-1D2F5EDB4883}"/>
    <cellStyle name="Normal 8 42 2 2 4 12 2" xfId="31437" xr:uid="{606A53E4-6079-41F9-ACB4-0F714D3760D7}"/>
    <cellStyle name="Normal 8 42 2 2 4 13" xfId="31438" xr:uid="{D969717F-4D17-4C38-8F58-EC36FFE280BF}"/>
    <cellStyle name="Normal 8 42 2 2 4 14" xfId="31439" xr:uid="{49820CE7-9B8C-4FEE-899E-9059C135DDF5}"/>
    <cellStyle name="Normal 8 42 2 2 4 14 2" xfId="31440" xr:uid="{2A1BE0F3-FE9B-4863-97ED-2BDD97288896}"/>
    <cellStyle name="Normal 8 42 2 2 4 15" xfId="31441" xr:uid="{DDB3000E-7C25-4C84-80FD-54EA8DE0242F}"/>
    <cellStyle name="Normal 8 42 2 2 4 16" xfId="31442" xr:uid="{7B8521C1-AA15-4BD1-8DE3-EFBE6F39334B}"/>
    <cellStyle name="Normal 8 42 2 2 4 17" xfId="31443" xr:uid="{995938E2-F51C-4BB1-ADBE-1630746B8891}"/>
    <cellStyle name="Normal 8 42 2 2 4 18" xfId="31444" xr:uid="{D9128D65-AD7B-4CD8-8CC2-659217231BEF}"/>
    <cellStyle name="Normal 8 42 2 2 4 19" xfId="31445" xr:uid="{661B2D88-02E6-44E6-886A-12B11A950D78}"/>
    <cellStyle name="Normal 8 42 2 2 4 2" xfId="7085" xr:uid="{C7EF1055-F3E6-4CA3-A578-9413FCAD3036}"/>
    <cellStyle name="Normal 8 42 2 2 4 2 2" xfId="7086" xr:uid="{32B069B6-20C9-4659-90BF-E3A30241B168}"/>
    <cellStyle name="Normal 8 42 2 2 4 2 2 2" xfId="31446" xr:uid="{E77C2C38-71DF-4EB8-9B85-7801D27FCAF4}"/>
    <cellStyle name="Normal 8 42 2 2 4 2 3" xfId="31447" xr:uid="{572692AB-5812-4C43-A7D1-CCD45F49DE5B}"/>
    <cellStyle name="Normal 8 42 2 2 4 20" xfId="31448" xr:uid="{8CED7DCA-8687-4BC8-B513-114A10ED0B77}"/>
    <cellStyle name="Normal 8 42 2 2 4 21" xfId="31449" xr:uid="{C4793439-65B4-444B-ABCB-047118A1D761}"/>
    <cellStyle name="Normal 8 42 2 2 4 22" xfId="31450" xr:uid="{234F29F3-DCE3-4C1C-AC49-7ED9C607EEC9}"/>
    <cellStyle name="Normal 8 42 2 2 4 23" xfId="31451" xr:uid="{7743E5A3-7968-4B36-B1D6-ABBCB7A43397}"/>
    <cellStyle name="Normal 8 42 2 2 4 24" xfId="31452" xr:uid="{5F270D77-F0C9-4EBA-ACF4-6197F0008F34}"/>
    <cellStyle name="Normal 8 42 2 2 4 25" xfId="31453" xr:uid="{00C2DA82-3C20-4F33-94BE-71101AA4C7D5}"/>
    <cellStyle name="Normal 8 42 2 2 4 26" xfId="31454" xr:uid="{30E5CD3A-D913-49BD-AAC2-064E47D21FE3}"/>
    <cellStyle name="Normal 8 42 2 2 4 27" xfId="31455" xr:uid="{DEAC90ED-4580-4823-8D65-92BFCC9178FD}"/>
    <cellStyle name="Normal 8 42 2 2 4 28" xfId="31456" xr:uid="{45C7026F-AEE3-4283-BCB1-F00A965C5FD8}"/>
    <cellStyle name="Normal 8 42 2 2 4 29" xfId="31457" xr:uid="{A2F90663-913E-43B2-A638-25C801EBFB24}"/>
    <cellStyle name="Normal 8 42 2 2 4 3" xfId="7087" xr:uid="{1F66FA94-6E0B-4D8F-81A5-8526DA84EE2D}"/>
    <cellStyle name="Normal 8 42 2 2 4 3 2" xfId="7088" xr:uid="{6B4BE468-22CD-45D2-87C8-07DCAE0E96C6}"/>
    <cellStyle name="Normal 8 42 2 2 4 3 2 2" xfId="31458" xr:uid="{FDF3DDC5-E62C-4FC3-A865-14176EA58656}"/>
    <cellStyle name="Normal 8 42 2 2 4 3 3" xfId="31459" xr:uid="{B538C875-BBF5-4B8C-AEDB-C7A551E82CAB}"/>
    <cellStyle name="Normal 8 42 2 2 4 30" xfId="31460" xr:uid="{8D94F9F6-3A5E-4C1E-BD62-F82831933EF5}"/>
    <cellStyle name="Normal 8 42 2 2 4 31" xfId="31461" xr:uid="{AF19AE40-555D-4ABD-AFC2-7A7258ED7837}"/>
    <cellStyle name="Normal 8 42 2 2 4 32" xfId="31462" xr:uid="{2375EBEA-446A-463F-A867-78D6E519F326}"/>
    <cellStyle name="Normal 8 42 2 2 4 33" xfId="31463" xr:uid="{AEF71878-E1B2-4C7D-ACED-5FDB2679115D}"/>
    <cellStyle name="Normal 8 42 2 2 4 34" xfId="31464" xr:uid="{1237B1C3-C623-48B4-BEBD-B8BB3AD5B83E}"/>
    <cellStyle name="Normal 8 42 2 2 4 35" xfId="31465" xr:uid="{8BEDC7A9-DB97-4218-B806-5965C2F82F2D}"/>
    <cellStyle name="Normal 8 42 2 2 4 36" xfId="31466" xr:uid="{A9FFE267-8686-4473-8A2A-D43E77BBA49F}"/>
    <cellStyle name="Normal 8 42 2 2 4 37" xfId="31467" xr:uid="{9702FC51-193D-4071-81C0-524EFEC49945}"/>
    <cellStyle name="Normal 8 42 2 2 4 38" xfId="31468" xr:uid="{E3D01F85-4DBD-48F7-A1CF-6018313FF57C}"/>
    <cellStyle name="Normal 8 42 2 2 4 39" xfId="31469" xr:uid="{9509E7BD-0EE0-41C7-8DD9-AA1499CDD879}"/>
    <cellStyle name="Normal 8 42 2 2 4 4" xfId="7089" xr:uid="{6516B2E4-374C-4BBB-AF2A-53EE0BFBCFB6}"/>
    <cellStyle name="Normal 8 42 2 2 4 4 2" xfId="7090" xr:uid="{488E4A78-A4F4-413E-9F65-CC5831666D11}"/>
    <cellStyle name="Normal 8 42 2 2 4 4 2 2" xfId="31470" xr:uid="{1D875616-91CC-4F1E-8336-E75098F151EF}"/>
    <cellStyle name="Normal 8 42 2 2 4 4 3" xfId="31471" xr:uid="{05C0798A-B813-4A66-B28C-5ED7EC9BAF75}"/>
    <cellStyle name="Normal 8 42 2 2 4 40" xfId="31472" xr:uid="{89847085-01F1-4DE0-834D-F472C171BE5D}"/>
    <cellStyle name="Normal 8 42 2 2 4 5" xfId="7091" xr:uid="{5099F0EC-7554-41F1-BDFA-B934D88CEEF6}"/>
    <cellStyle name="Normal 8 42 2 2 4 5 2" xfId="7092" xr:uid="{B63DDF6A-E4F1-4FFC-913B-E18949098647}"/>
    <cellStyle name="Normal 8 42 2 2 4 5 2 2" xfId="31473" xr:uid="{C8CF774D-9B81-4444-966C-7409406EDBA7}"/>
    <cellStyle name="Normal 8 42 2 2 4 5 3" xfId="31474" xr:uid="{2C49A904-A05D-4834-85FC-60926FFF4C2E}"/>
    <cellStyle name="Normal 8 42 2 2 4 6" xfId="7093" xr:uid="{6D13CAB8-A01A-4B7E-89D8-C58927A87BC9}"/>
    <cellStyle name="Normal 8 42 2 2 4 6 2" xfId="7094" xr:uid="{9B767994-759A-4E8F-849D-EAE0DFA64FE8}"/>
    <cellStyle name="Normal 8 42 2 2 4 6 2 2" xfId="31475" xr:uid="{A5B3B523-A118-48F8-B626-0F48BAFD7DED}"/>
    <cellStyle name="Normal 8 42 2 2 4 6 3" xfId="31476" xr:uid="{496D588D-B3A5-4D48-BAF1-1058126406CA}"/>
    <cellStyle name="Normal 8 42 2 2 4 7" xfId="7095" xr:uid="{A78470F6-9147-467C-B6E0-47B7F60FA11F}"/>
    <cellStyle name="Normal 8 42 2 2 4 7 2" xfId="7096" xr:uid="{12B6D818-DA8E-4062-AC71-24645BB81FBF}"/>
    <cellStyle name="Normal 8 42 2 2 4 7 2 2" xfId="31477" xr:uid="{7AA5414A-8057-46CA-BC93-E38AE42EF3B0}"/>
    <cellStyle name="Normal 8 42 2 2 4 7 3" xfId="31478" xr:uid="{83A22C20-415F-4E65-8711-390A17E2BFB9}"/>
    <cellStyle name="Normal 8 42 2 2 4 8" xfId="7097" xr:uid="{5948ACEE-C6E1-420C-845D-9CBD6244028E}"/>
    <cellStyle name="Normal 8 42 2 2 4 8 2" xfId="7098" xr:uid="{3AA1AFD2-0DCD-42D7-8BFE-ED5FB381D6D7}"/>
    <cellStyle name="Normal 8 42 2 2 4 8 2 2" xfId="31479" xr:uid="{628CE260-38DE-4DA6-B807-D5B0B37032EB}"/>
    <cellStyle name="Normal 8 42 2 2 4 8 3" xfId="31480" xr:uid="{1828CD99-651F-4CAC-9B82-8FF8F6B1EF4E}"/>
    <cellStyle name="Normal 8 42 2 2 4 9" xfId="7099" xr:uid="{E6C535EA-7711-417C-9BB4-82F350DADA36}"/>
    <cellStyle name="Normal 8 42 2 2 4 9 2" xfId="7100" xr:uid="{CF5DDFD0-9335-4E60-BA01-BCA50D0A2149}"/>
    <cellStyle name="Normal 8 42 2 2 4 9 2 2" xfId="31481" xr:uid="{83AD09F0-5FA3-4D75-8E96-AA11E7FB4D1E}"/>
    <cellStyle name="Normal 8 42 2 2 4 9 3" xfId="31482" xr:uid="{B6FF4815-B798-4F57-965D-9E4736E2D771}"/>
    <cellStyle name="Normal 8 42 2 2 40" xfId="31483" xr:uid="{8BBBD033-2FDC-4B65-BA6E-5BA0E7527454}"/>
    <cellStyle name="Normal 8 42 2 2 41" xfId="31484" xr:uid="{821C5B73-345E-4D19-8893-90910DD03456}"/>
    <cellStyle name="Normal 8 42 2 2 42" xfId="31485" xr:uid="{D7509748-1F4C-408C-AC58-998C28E2D11C}"/>
    <cellStyle name="Normal 8 42 2 2 43" xfId="31486" xr:uid="{775F1CC0-D18D-4F98-B1CE-B0885642AD21}"/>
    <cellStyle name="Normal 8 42 2 2 44" xfId="31487" xr:uid="{AB1F8C2C-C6A7-4BAD-8F90-3275ABED4992}"/>
    <cellStyle name="Normal 8 42 2 2 45" xfId="31488" xr:uid="{A10990D8-C091-46D3-A649-79CC0A2E9713}"/>
    <cellStyle name="Normal 8 42 2 2 46" xfId="31489" xr:uid="{E186F699-C05A-4EAA-BBAD-5FDCDFFF15B2}"/>
    <cellStyle name="Normal 8 42 2 2 47" xfId="31490" xr:uid="{EBC569C1-75E1-40B6-A566-33EEA73FC15A}"/>
    <cellStyle name="Normal 8 42 2 2 48" xfId="31491" xr:uid="{73229602-DA77-4FE7-B19A-23E01CE7BA75}"/>
    <cellStyle name="Normal 8 42 2 2 5" xfId="7101" xr:uid="{233FA72C-B88B-4508-A233-C746F94F49AC}"/>
    <cellStyle name="Normal 8 42 2 2 5 10" xfId="7102" xr:uid="{EC979546-958C-4C2F-9E9A-A7944B3A3271}"/>
    <cellStyle name="Normal 8 42 2 2 5 10 2" xfId="7103" xr:uid="{2AB20A79-C149-4266-9BBF-C9EE8B971D6D}"/>
    <cellStyle name="Normal 8 42 2 2 5 10 2 2" xfId="31492" xr:uid="{1E864C25-D395-483E-B8C7-56032BAE301D}"/>
    <cellStyle name="Normal 8 42 2 2 5 10 3" xfId="31493" xr:uid="{655AAEFA-B6DB-44EE-B8EC-33E278B9AA84}"/>
    <cellStyle name="Normal 8 42 2 2 5 11" xfId="31494" xr:uid="{563506DA-0DDE-4C0F-A9DC-4673CC2F5265}"/>
    <cellStyle name="Normal 8 42 2 2 5 11 2" xfId="31495" xr:uid="{02A48CD3-13F1-4B6E-8055-5A88F2A431D8}"/>
    <cellStyle name="Normal 8 42 2 2 5 11 2 2" xfId="31496" xr:uid="{05C76BCB-94F2-4F6A-82F2-2F562456A8C4}"/>
    <cellStyle name="Normal 8 42 2 2 5 11 3" xfId="31497" xr:uid="{E6917E40-CDED-4084-9B97-2CC4F330B75E}"/>
    <cellStyle name="Normal 8 42 2 2 5 11 4" xfId="31498" xr:uid="{87F0E1A0-F683-4B9D-9976-5583DC334861}"/>
    <cellStyle name="Normal 8 42 2 2 5 12" xfId="31499" xr:uid="{ED0BFDD4-E9E7-433B-8FCF-848C79E1239F}"/>
    <cellStyle name="Normal 8 42 2 2 5 12 2" xfId="31500" xr:uid="{0891EA64-D9C3-4EBA-9C02-351A4B12E4F1}"/>
    <cellStyle name="Normal 8 42 2 2 5 13" xfId="31501" xr:uid="{F6AED199-68C9-45F9-976A-4F0D2835E5F4}"/>
    <cellStyle name="Normal 8 42 2 2 5 14" xfId="31502" xr:uid="{804C87C2-A788-47F1-8FCC-0FF12F002F7F}"/>
    <cellStyle name="Normal 8 42 2 2 5 14 2" xfId="31503" xr:uid="{63BA1CEE-6481-44FC-8672-AA10E868665A}"/>
    <cellStyle name="Normal 8 42 2 2 5 15" xfId="31504" xr:uid="{FE7A52F0-6F1F-403A-B81C-6ECBCD8EB0DE}"/>
    <cellStyle name="Normal 8 42 2 2 5 16" xfId="31505" xr:uid="{C2C589C0-11F2-41E2-B37B-C6FF7D2F6677}"/>
    <cellStyle name="Normal 8 42 2 2 5 17" xfId="31506" xr:uid="{69BFFD88-2B6B-46A6-BABA-565105029776}"/>
    <cellStyle name="Normal 8 42 2 2 5 18" xfId="31507" xr:uid="{85756EC5-F5FB-43C2-9B7F-38B67704A781}"/>
    <cellStyle name="Normal 8 42 2 2 5 19" xfId="31508" xr:uid="{E3493350-103F-4FD7-9E60-AFD0249199E2}"/>
    <cellStyle name="Normal 8 42 2 2 5 2" xfId="7104" xr:uid="{AEABD970-6319-441D-898C-A0A40B255794}"/>
    <cellStyle name="Normal 8 42 2 2 5 2 2" xfId="7105" xr:uid="{21F31946-346A-46E4-83F7-55EE7A857C89}"/>
    <cellStyle name="Normal 8 42 2 2 5 2 2 2" xfId="31509" xr:uid="{901450E5-88C2-427C-A5C2-7D255A58AA88}"/>
    <cellStyle name="Normal 8 42 2 2 5 2 3" xfId="31510" xr:uid="{4EF509C0-2536-43D1-A48A-86F408A6E030}"/>
    <cellStyle name="Normal 8 42 2 2 5 20" xfId="31511" xr:uid="{278E3128-7E65-4441-84DE-B84E38AF870D}"/>
    <cellStyle name="Normal 8 42 2 2 5 21" xfId="31512" xr:uid="{C3874C66-14B7-44BB-BF12-CB4ED0F4E41E}"/>
    <cellStyle name="Normal 8 42 2 2 5 22" xfId="31513" xr:uid="{EC4A6E5B-156D-473A-AB35-7497E24F2EDA}"/>
    <cellStyle name="Normal 8 42 2 2 5 23" xfId="31514" xr:uid="{EA840878-5B60-477C-AA7F-4E104697CDD3}"/>
    <cellStyle name="Normal 8 42 2 2 5 24" xfId="31515" xr:uid="{343DF7F8-CAD1-4E85-A056-A94123745AF9}"/>
    <cellStyle name="Normal 8 42 2 2 5 25" xfId="31516" xr:uid="{8F724717-FA79-4E03-9F2D-37E8A0448D57}"/>
    <cellStyle name="Normal 8 42 2 2 5 26" xfId="31517" xr:uid="{98BFC054-31F0-40C6-B6D9-32FB7AF3A8A2}"/>
    <cellStyle name="Normal 8 42 2 2 5 27" xfId="31518" xr:uid="{FA022046-6FD8-4D03-976F-59EAE59E058C}"/>
    <cellStyle name="Normal 8 42 2 2 5 28" xfId="31519" xr:uid="{8FD5738C-0B06-4ABF-B142-C682484AB2A2}"/>
    <cellStyle name="Normal 8 42 2 2 5 29" xfId="31520" xr:uid="{4118AC99-113A-40C0-9640-C9105D67B2DF}"/>
    <cellStyle name="Normal 8 42 2 2 5 3" xfId="7106" xr:uid="{E20915BE-2228-45ED-9DE7-54F8879FD3E7}"/>
    <cellStyle name="Normal 8 42 2 2 5 3 2" xfId="7107" xr:uid="{FF00771F-ACC3-41E2-BC52-90B36D093C9F}"/>
    <cellStyle name="Normal 8 42 2 2 5 3 2 2" xfId="31521" xr:uid="{DF995B98-4DCF-4744-B52E-34392A8FF631}"/>
    <cellStyle name="Normal 8 42 2 2 5 3 3" xfId="31522" xr:uid="{AA62492E-6A9D-45D6-8723-C85E1D736CD9}"/>
    <cellStyle name="Normal 8 42 2 2 5 30" xfId="31523" xr:uid="{B6C67F5F-D87C-47AF-A411-FB24CC3E8DB7}"/>
    <cellStyle name="Normal 8 42 2 2 5 31" xfId="31524" xr:uid="{4FE96A8F-C97F-4E22-AD2E-5F25EA7A20C1}"/>
    <cellStyle name="Normal 8 42 2 2 5 32" xfId="31525" xr:uid="{981A8559-CDE5-401D-8C1D-C54EDED45723}"/>
    <cellStyle name="Normal 8 42 2 2 5 33" xfId="31526" xr:uid="{6A0F91AA-3BBB-4F19-ABC6-54CC24D406D3}"/>
    <cellStyle name="Normal 8 42 2 2 5 34" xfId="31527" xr:uid="{12541033-65D4-4697-9835-FD052EEFEEF2}"/>
    <cellStyle name="Normal 8 42 2 2 5 35" xfId="31528" xr:uid="{C0F71BB6-FA07-4BC3-BA2D-1DAA41D70AC3}"/>
    <cellStyle name="Normal 8 42 2 2 5 36" xfId="31529" xr:uid="{FD02DE3B-BF2C-4A1C-B0C1-56D2CB1CBD84}"/>
    <cellStyle name="Normal 8 42 2 2 5 37" xfId="31530" xr:uid="{BC482B6D-7FB3-45C9-ABFB-218C0F46485E}"/>
    <cellStyle name="Normal 8 42 2 2 5 38" xfId="31531" xr:uid="{E0BB6F28-88D9-4B26-9DB4-4F0B67BF21BA}"/>
    <cellStyle name="Normal 8 42 2 2 5 39" xfId="31532" xr:uid="{724A9ACF-DBCD-4B83-AB7A-8BA0E1D6F2BC}"/>
    <cellStyle name="Normal 8 42 2 2 5 4" xfId="7108" xr:uid="{F70304C5-77C6-4A51-943A-981E957FF161}"/>
    <cellStyle name="Normal 8 42 2 2 5 4 2" xfId="7109" xr:uid="{AD676517-01DA-46B0-BED3-C169DB511F82}"/>
    <cellStyle name="Normal 8 42 2 2 5 4 2 2" xfId="31533" xr:uid="{0315A70B-6E3F-4A06-A65C-1919C8981157}"/>
    <cellStyle name="Normal 8 42 2 2 5 4 3" xfId="31534" xr:uid="{92ADFF71-DF1A-4904-8419-D22DE3F48F62}"/>
    <cellStyle name="Normal 8 42 2 2 5 40" xfId="31535" xr:uid="{9E3B5ADB-7A9F-436B-B7B5-C1C98B93C80E}"/>
    <cellStyle name="Normal 8 42 2 2 5 5" xfId="7110" xr:uid="{E1289BE2-05DE-4B74-BCA7-49534CF6AA9A}"/>
    <cellStyle name="Normal 8 42 2 2 5 5 2" xfId="7111" xr:uid="{1C8B62FA-ABC3-47DE-8FFC-C945907EE6A3}"/>
    <cellStyle name="Normal 8 42 2 2 5 5 2 2" xfId="31536" xr:uid="{181330F9-962E-4300-A367-A44224FDD42B}"/>
    <cellStyle name="Normal 8 42 2 2 5 5 3" xfId="31537" xr:uid="{092D7C97-6E89-4054-93AB-97BA1279A35E}"/>
    <cellStyle name="Normal 8 42 2 2 5 6" xfId="7112" xr:uid="{3AB74A94-DDF4-4B02-807B-A50D08F36DA2}"/>
    <cellStyle name="Normal 8 42 2 2 5 6 2" xfId="7113" xr:uid="{958F1B19-5D3A-44DB-8204-B6F6A8CDC056}"/>
    <cellStyle name="Normal 8 42 2 2 5 6 2 2" xfId="31538" xr:uid="{8E800F62-388E-4A10-BC8D-1F6F0045F24F}"/>
    <cellStyle name="Normal 8 42 2 2 5 6 3" xfId="31539" xr:uid="{57971865-15F1-47A1-A9B3-CCB1F0F77BCE}"/>
    <cellStyle name="Normal 8 42 2 2 5 7" xfId="7114" xr:uid="{0439AC0F-0409-474F-8209-C0CB4353B296}"/>
    <cellStyle name="Normal 8 42 2 2 5 7 2" xfId="7115" xr:uid="{9604EFDF-4063-4A27-9143-A5D065AFC01B}"/>
    <cellStyle name="Normal 8 42 2 2 5 7 2 2" xfId="31540" xr:uid="{17DF9765-1544-4DC1-BBE6-1E4A898188F2}"/>
    <cellStyle name="Normal 8 42 2 2 5 7 3" xfId="31541" xr:uid="{594EF787-5B9D-491D-9DB6-61511C12640C}"/>
    <cellStyle name="Normal 8 42 2 2 5 8" xfId="7116" xr:uid="{1ACEA80F-E0C8-405E-B5EC-B7481245A37F}"/>
    <cellStyle name="Normal 8 42 2 2 5 8 2" xfId="7117" xr:uid="{217C1590-BD6B-4FB1-9951-C94D33598AF6}"/>
    <cellStyle name="Normal 8 42 2 2 5 8 2 2" xfId="31542" xr:uid="{EB1F27A8-56CC-40B7-B3EC-236DFAF4A4DF}"/>
    <cellStyle name="Normal 8 42 2 2 5 8 3" xfId="31543" xr:uid="{2343F9CC-F03F-49ED-AF5B-97B47B647E53}"/>
    <cellStyle name="Normal 8 42 2 2 5 9" xfId="7118" xr:uid="{598A90C1-B3E2-4F32-89D0-C631B21D9D98}"/>
    <cellStyle name="Normal 8 42 2 2 5 9 2" xfId="7119" xr:uid="{7F74923A-970E-4927-8B20-7A6B6FF680FB}"/>
    <cellStyle name="Normal 8 42 2 2 5 9 2 2" xfId="31544" xr:uid="{F767949B-7CE9-448D-802D-AFA434D44074}"/>
    <cellStyle name="Normal 8 42 2 2 5 9 3" xfId="31545" xr:uid="{72D03E40-A8EE-41AC-82E7-8032F563A0A2}"/>
    <cellStyle name="Normal 8 42 2 2 6" xfId="7120" xr:uid="{54AF48BF-7857-4762-A3F9-60823A5CB746}"/>
    <cellStyle name="Normal 8 42 2 2 6 10" xfId="7121" xr:uid="{52727BBD-905A-432E-98FF-F2BE651124DF}"/>
    <cellStyle name="Normal 8 42 2 2 6 10 2" xfId="7122" xr:uid="{E7132E08-58F5-4073-85E7-8156F2E317BC}"/>
    <cellStyle name="Normal 8 42 2 2 6 10 2 2" xfId="31546" xr:uid="{48EE5A28-07D1-4F46-B972-8A7AEAF0CE0C}"/>
    <cellStyle name="Normal 8 42 2 2 6 10 3" xfId="31547" xr:uid="{DD095D79-ACAE-4482-86DF-014676C66467}"/>
    <cellStyle name="Normal 8 42 2 2 6 11" xfId="31548" xr:uid="{EAF2CFF6-454E-4758-9C72-408928DF2D0F}"/>
    <cellStyle name="Normal 8 42 2 2 6 11 2" xfId="31549" xr:uid="{C67C89AE-4DF5-4695-B12F-8CCB38BFD174}"/>
    <cellStyle name="Normal 8 42 2 2 6 11 2 2" xfId="31550" xr:uid="{65B039B4-4115-4E8E-AB1D-48F374A85960}"/>
    <cellStyle name="Normal 8 42 2 2 6 11 3" xfId="31551" xr:uid="{6ACF82F6-118E-4BA6-97AE-61DD6A54F641}"/>
    <cellStyle name="Normal 8 42 2 2 6 11 4" xfId="31552" xr:uid="{4DBF0151-28AE-42C4-B912-BF78D2CFBB64}"/>
    <cellStyle name="Normal 8 42 2 2 6 12" xfId="31553" xr:uid="{4F731D17-8AA9-4680-9FDB-EF63D2DA4AB1}"/>
    <cellStyle name="Normal 8 42 2 2 6 12 2" xfId="31554" xr:uid="{2A0437A7-BD0A-4606-9A93-51AFED2D7BF4}"/>
    <cellStyle name="Normal 8 42 2 2 6 13" xfId="31555" xr:uid="{6251A428-2B5C-4166-8FED-D22D3B4FE1A5}"/>
    <cellStyle name="Normal 8 42 2 2 6 14" xfId="31556" xr:uid="{0D8E381A-EB08-4BEB-9949-20D269147C4F}"/>
    <cellStyle name="Normal 8 42 2 2 6 14 2" xfId="31557" xr:uid="{5CC12058-6CD3-4363-B6E1-EF3916146EDD}"/>
    <cellStyle name="Normal 8 42 2 2 6 15" xfId="31558" xr:uid="{B069178E-AD7A-40E8-9F0A-497E367C9B22}"/>
    <cellStyle name="Normal 8 42 2 2 6 16" xfId="31559" xr:uid="{71005A2F-376A-4EDA-8F6E-825B4CB20FD5}"/>
    <cellStyle name="Normal 8 42 2 2 6 17" xfId="31560" xr:uid="{2777F0DC-4462-4F07-A462-048E80F1BAF9}"/>
    <cellStyle name="Normal 8 42 2 2 6 18" xfId="31561" xr:uid="{13A98877-934F-404F-96F1-BAE428560D94}"/>
    <cellStyle name="Normal 8 42 2 2 6 19" xfId="31562" xr:uid="{8CD070D9-EEE3-4108-88D4-086A9F8BDD25}"/>
    <cellStyle name="Normal 8 42 2 2 6 2" xfId="7123" xr:uid="{9349118F-A0A7-4A9C-BA15-CC95D0120174}"/>
    <cellStyle name="Normal 8 42 2 2 6 2 2" xfId="7124" xr:uid="{2B1F9CB4-2273-4212-8D2A-2424688CF6D0}"/>
    <cellStyle name="Normal 8 42 2 2 6 2 2 2" xfId="31563" xr:uid="{FB02939C-50FA-4CA3-85C4-46D50541E033}"/>
    <cellStyle name="Normal 8 42 2 2 6 2 3" xfId="31564" xr:uid="{0CF57FDE-B186-4622-A0E8-E24E4D866C3F}"/>
    <cellStyle name="Normal 8 42 2 2 6 20" xfId="31565" xr:uid="{27CE7B50-3D0C-4D32-A38C-15790F5CFD8A}"/>
    <cellStyle name="Normal 8 42 2 2 6 21" xfId="31566" xr:uid="{9A4EFC93-E9F6-431B-A9A6-E1CB89929450}"/>
    <cellStyle name="Normal 8 42 2 2 6 22" xfId="31567" xr:uid="{47C67649-573A-4B6D-A06A-697001AECB4E}"/>
    <cellStyle name="Normal 8 42 2 2 6 23" xfId="31568" xr:uid="{CA3681BF-9784-4BE3-BC07-DAEB7E75F118}"/>
    <cellStyle name="Normal 8 42 2 2 6 24" xfId="31569" xr:uid="{56DF8B68-A0B1-4B6A-A6C0-38C9946C04AD}"/>
    <cellStyle name="Normal 8 42 2 2 6 25" xfId="31570" xr:uid="{3488C872-069A-40B5-8FCF-0719673F5DF0}"/>
    <cellStyle name="Normal 8 42 2 2 6 26" xfId="31571" xr:uid="{2F11DB56-C6F4-43C0-B3C2-07D3BF3B9217}"/>
    <cellStyle name="Normal 8 42 2 2 6 27" xfId="31572" xr:uid="{41B10B22-ACDB-400D-BC42-13175E0B92F3}"/>
    <cellStyle name="Normal 8 42 2 2 6 28" xfId="31573" xr:uid="{6B68A273-732D-42B0-ADD2-D7A9AB85D5A8}"/>
    <cellStyle name="Normal 8 42 2 2 6 29" xfId="31574" xr:uid="{8183E07D-6B46-4BAC-8050-8B00FA2B9CCE}"/>
    <cellStyle name="Normal 8 42 2 2 6 3" xfId="7125" xr:uid="{442BB089-CCB5-4A12-BB7A-F71E3D4FF66D}"/>
    <cellStyle name="Normal 8 42 2 2 6 3 2" xfId="7126" xr:uid="{876B2FBB-438D-4BAC-B62D-378688F3918B}"/>
    <cellStyle name="Normal 8 42 2 2 6 3 2 2" xfId="31575" xr:uid="{942FE6CE-F10B-4CD8-8C56-4CC1C04A32AD}"/>
    <cellStyle name="Normal 8 42 2 2 6 3 3" xfId="31576" xr:uid="{CB74BACF-5474-4436-B857-B042353FA5DC}"/>
    <cellStyle name="Normal 8 42 2 2 6 30" xfId="31577" xr:uid="{D4A4A0BB-A3ED-474B-87A9-571A992E0BA3}"/>
    <cellStyle name="Normal 8 42 2 2 6 31" xfId="31578" xr:uid="{D5305F35-5352-48C8-8BBE-DF44134A3E3E}"/>
    <cellStyle name="Normal 8 42 2 2 6 32" xfId="31579" xr:uid="{69440659-C67D-429F-9A7A-507A2E0E537D}"/>
    <cellStyle name="Normal 8 42 2 2 6 33" xfId="31580" xr:uid="{07FB39F1-D15B-4B2B-9236-2AAB90EEF1E4}"/>
    <cellStyle name="Normal 8 42 2 2 6 34" xfId="31581" xr:uid="{21B83A91-6BBA-4FFE-939C-709ABD7D44B4}"/>
    <cellStyle name="Normal 8 42 2 2 6 35" xfId="31582" xr:uid="{AC406CD3-2161-467E-80A6-CAEEC1485D84}"/>
    <cellStyle name="Normal 8 42 2 2 6 36" xfId="31583" xr:uid="{E63382A3-1456-4E13-AE14-7D42F284B37C}"/>
    <cellStyle name="Normal 8 42 2 2 6 37" xfId="31584" xr:uid="{97DCDC9E-B0E8-4D6C-85B4-05198A69C388}"/>
    <cellStyle name="Normal 8 42 2 2 6 38" xfId="31585" xr:uid="{B902CC8A-92FA-4072-BDD0-4F3EF77C41DE}"/>
    <cellStyle name="Normal 8 42 2 2 6 39" xfId="31586" xr:uid="{FFE62D5F-F65B-4DA8-9F4F-278A4CB3A6AB}"/>
    <cellStyle name="Normal 8 42 2 2 6 4" xfId="7127" xr:uid="{6CB97308-1775-478F-B570-20BDF7274498}"/>
    <cellStyle name="Normal 8 42 2 2 6 4 2" xfId="7128" xr:uid="{893617DC-CE77-47F1-887E-3A92528E7E09}"/>
    <cellStyle name="Normal 8 42 2 2 6 4 2 2" xfId="31587" xr:uid="{5E5AFE27-D57E-4991-82C5-9F494588F2F6}"/>
    <cellStyle name="Normal 8 42 2 2 6 4 3" xfId="31588" xr:uid="{D5F0F33F-C8B3-4135-A4D7-E1DC802E27DD}"/>
    <cellStyle name="Normal 8 42 2 2 6 40" xfId="31589" xr:uid="{FFD78A9F-9711-49CB-85BD-6B5CFA02FA57}"/>
    <cellStyle name="Normal 8 42 2 2 6 5" xfId="7129" xr:uid="{4CC9FC85-ABA2-4E81-B43C-B7D1FC146EB1}"/>
    <cellStyle name="Normal 8 42 2 2 6 5 2" xfId="7130" xr:uid="{7BE009A6-3C06-4607-8FD9-4A2506ADE874}"/>
    <cellStyle name="Normal 8 42 2 2 6 5 2 2" xfId="31590" xr:uid="{DC44B67B-B286-4A3F-9C0F-BC90ECE0FDFA}"/>
    <cellStyle name="Normal 8 42 2 2 6 5 3" xfId="31591" xr:uid="{0991CFFE-D010-4221-98A4-03A636A5B3D5}"/>
    <cellStyle name="Normal 8 42 2 2 6 6" xfId="7131" xr:uid="{8EC0FD35-1FE3-4D6D-B34F-530E2E919C44}"/>
    <cellStyle name="Normal 8 42 2 2 6 6 2" xfId="7132" xr:uid="{A44D41C3-1D5C-4F39-AB6B-9062BCF3D2FD}"/>
    <cellStyle name="Normal 8 42 2 2 6 6 2 2" xfId="31592" xr:uid="{77D66C1C-6BA2-44D4-A7AA-E939446211A6}"/>
    <cellStyle name="Normal 8 42 2 2 6 6 3" xfId="31593" xr:uid="{0B8C8F05-3067-4F14-8C67-CB8BA6B23255}"/>
    <cellStyle name="Normal 8 42 2 2 6 7" xfId="7133" xr:uid="{44648B70-9E23-4188-972E-72DA75F35FA7}"/>
    <cellStyle name="Normal 8 42 2 2 6 7 2" xfId="7134" xr:uid="{D9F88EA2-44AE-4C49-91E4-DCBBD0FF8A3E}"/>
    <cellStyle name="Normal 8 42 2 2 6 7 2 2" xfId="31594" xr:uid="{C5871450-7E1A-4EF3-8FD2-4AAC7FDC7E5B}"/>
    <cellStyle name="Normal 8 42 2 2 6 7 3" xfId="31595" xr:uid="{42895201-1EDE-43C1-B45E-A40199B20E26}"/>
    <cellStyle name="Normal 8 42 2 2 6 8" xfId="7135" xr:uid="{10037EE9-92A7-4B90-8764-EAC4B760922E}"/>
    <cellStyle name="Normal 8 42 2 2 6 8 2" xfId="7136" xr:uid="{279D577E-6275-4B42-9677-5A2DC9CD0DB4}"/>
    <cellStyle name="Normal 8 42 2 2 6 8 2 2" xfId="31596" xr:uid="{985236ED-53AD-4C3A-BA4D-32C14F155114}"/>
    <cellStyle name="Normal 8 42 2 2 6 8 3" xfId="31597" xr:uid="{E0A95620-6DC1-4839-8911-588FC80DCA4D}"/>
    <cellStyle name="Normal 8 42 2 2 6 9" xfId="7137" xr:uid="{76750D30-15D5-4880-9CA9-2722AA6F885A}"/>
    <cellStyle name="Normal 8 42 2 2 6 9 2" xfId="7138" xr:uid="{F426E6EF-F80C-44BB-ADF4-0881645A7B63}"/>
    <cellStyle name="Normal 8 42 2 2 6 9 2 2" xfId="31598" xr:uid="{25FB962C-3817-402F-B8DB-85E389CC4E19}"/>
    <cellStyle name="Normal 8 42 2 2 6 9 3" xfId="31599" xr:uid="{3FD06B02-067A-4E97-8E26-D8716658FB61}"/>
    <cellStyle name="Normal 8 42 2 2 7" xfId="7139" xr:uid="{CA653375-215E-424B-BD24-78979C38A283}"/>
    <cellStyle name="Normal 8 42 2 2 7 10" xfId="7140" xr:uid="{D416134E-0947-4A56-9B74-A5ABA5377E3B}"/>
    <cellStyle name="Normal 8 42 2 2 7 10 2" xfId="7141" xr:uid="{0036ADEA-6F82-4C76-9BB2-3BAB7D4DE340}"/>
    <cellStyle name="Normal 8 42 2 2 7 10 2 2" xfId="31600" xr:uid="{DAAD136F-57DD-49BC-B1F8-C758121EC407}"/>
    <cellStyle name="Normal 8 42 2 2 7 10 3" xfId="31601" xr:uid="{69ABAD30-A307-4A50-9A4D-8FC9BB65521F}"/>
    <cellStyle name="Normal 8 42 2 2 7 11" xfId="31602" xr:uid="{F41F207B-E27B-4A82-8F22-023175B258E8}"/>
    <cellStyle name="Normal 8 42 2 2 7 11 2" xfId="31603" xr:uid="{0AB333CF-EC78-4254-9851-DC3ACF0A30AC}"/>
    <cellStyle name="Normal 8 42 2 2 7 11 2 2" xfId="31604" xr:uid="{86BDE2F2-3136-4356-B5B2-DB28C7770756}"/>
    <cellStyle name="Normal 8 42 2 2 7 11 3" xfId="31605" xr:uid="{1786E0FA-6546-4851-B6A3-0ED5343ADEAF}"/>
    <cellStyle name="Normal 8 42 2 2 7 11 4" xfId="31606" xr:uid="{B30E66AD-49F9-4D42-8796-8E2B7C34EE01}"/>
    <cellStyle name="Normal 8 42 2 2 7 12" xfId="31607" xr:uid="{7D8E2A31-D464-462E-B3FC-449A2387A814}"/>
    <cellStyle name="Normal 8 42 2 2 7 12 2" xfId="31608" xr:uid="{A25DC612-500B-4FD8-B99F-8095AB7E1360}"/>
    <cellStyle name="Normal 8 42 2 2 7 13" xfId="31609" xr:uid="{804BDF45-A577-4BD4-9C8E-BEE97D9A8EC8}"/>
    <cellStyle name="Normal 8 42 2 2 7 14" xfId="31610" xr:uid="{55A87F19-4E73-4F68-BA46-7222DF51CD28}"/>
    <cellStyle name="Normal 8 42 2 2 7 14 2" xfId="31611" xr:uid="{30E2B52E-A40A-4897-BD37-2CD4F9FDCE28}"/>
    <cellStyle name="Normal 8 42 2 2 7 15" xfId="31612" xr:uid="{22831D03-E085-4B60-8A37-C9F0B3158512}"/>
    <cellStyle name="Normal 8 42 2 2 7 16" xfId="31613" xr:uid="{FD37C542-9347-4B8B-97E2-CFADF1689752}"/>
    <cellStyle name="Normal 8 42 2 2 7 17" xfId="31614" xr:uid="{DBD736F2-E6EC-45E4-994E-7651C7E2AAA8}"/>
    <cellStyle name="Normal 8 42 2 2 7 18" xfId="31615" xr:uid="{1E2FDA2F-85CC-486E-B718-49A975A92B32}"/>
    <cellStyle name="Normal 8 42 2 2 7 19" xfId="31616" xr:uid="{15C4D012-4C0B-43B7-B977-C968818F5C3F}"/>
    <cellStyle name="Normal 8 42 2 2 7 2" xfId="7142" xr:uid="{CFEA2FA9-C39B-4FC6-BFF6-C62E5B56FD00}"/>
    <cellStyle name="Normal 8 42 2 2 7 2 2" xfId="7143" xr:uid="{35820C0A-608B-4103-BA22-26C7A503BCF8}"/>
    <cellStyle name="Normal 8 42 2 2 7 2 2 2" xfId="31617" xr:uid="{12AA1AB9-1581-455A-A267-8C90DC7EC40D}"/>
    <cellStyle name="Normal 8 42 2 2 7 2 3" xfId="31618" xr:uid="{27796840-2701-4366-A556-6DC8FC228F8F}"/>
    <cellStyle name="Normal 8 42 2 2 7 20" xfId="31619" xr:uid="{0A056A34-2E28-4171-A4E2-C1F94465D8CE}"/>
    <cellStyle name="Normal 8 42 2 2 7 21" xfId="31620" xr:uid="{7D380569-F653-4D69-B176-179EF711FD32}"/>
    <cellStyle name="Normal 8 42 2 2 7 22" xfId="31621" xr:uid="{743AEED4-D794-4ACA-BECA-354F5D3D2892}"/>
    <cellStyle name="Normal 8 42 2 2 7 23" xfId="31622" xr:uid="{1C7B4797-C682-4830-A2F2-954F3D698CED}"/>
    <cellStyle name="Normal 8 42 2 2 7 24" xfId="31623" xr:uid="{B8493F9A-2512-4016-897D-D63E4FC0B431}"/>
    <cellStyle name="Normal 8 42 2 2 7 25" xfId="31624" xr:uid="{9EE8609C-4D62-4A86-AA83-9300E8ABE915}"/>
    <cellStyle name="Normal 8 42 2 2 7 26" xfId="31625" xr:uid="{47E6268E-6C7E-4A15-A5B3-D7403D36573F}"/>
    <cellStyle name="Normal 8 42 2 2 7 27" xfId="31626" xr:uid="{ABC7D6CF-5B35-40A2-9A27-F9AA41DB0EB8}"/>
    <cellStyle name="Normal 8 42 2 2 7 28" xfId="31627" xr:uid="{2FD02359-7B03-4506-AEBC-7C9A8711774F}"/>
    <cellStyle name="Normal 8 42 2 2 7 29" xfId="31628" xr:uid="{E42EEEDF-52E7-4EB4-B048-A8F8516B9C3B}"/>
    <cellStyle name="Normal 8 42 2 2 7 3" xfId="7144" xr:uid="{71C03BF2-831F-4CA4-83C1-06FA743BDB97}"/>
    <cellStyle name="Normal 8 42 2 2 7 3 2" xfId="7145" xr:uid="{504EC556-41E0-4FE1-B1FA-D879330F2226}"/>
    <cellStyle name="Normal 8 42 2 2 7 3 2 2" xfId="31629" xr:uid="{1244520F-AA98-47BB-9A3B-3169E0E794FE}"/>
    <cellStyle name="Normal 8 42 2 2 7 3 3" xfId="31630" xr:uid="{8F31C2A9-2E8F-4372-95A0-E99F401981DE}"/>
    <cellStyle name="Normal 8 42 2 2 7 30" xfId="31631" xr:uid="{FFC69BF2-E827-4D62-B4F1-BFAE34E7B6A1}"/>
    <cellStyle name="Normal 8 42 2 2 7 31" xfId="31632" xr:uid="{EAFAFD54-101E-4B0F-912D-8BD71A65B08C}"/>
    <cellStyle name="Normal 8 42 2 2 7 32" xfId="31633" xr:uid="{3F8950A6-ABBA-45B9-B6AD-5C28DA0568EF}"/>
    <cellStyle name="Normal 8 42 2 2 7 33" xfId="31634" xr:uid="{2C6158BE-53DA-4100-A6E0-C8DD555A86DC}"/>
    <cellStyle name="Normal 8 42 2 2 7 34" xfId="31635" xr:uid="{BFE51667-670C-445E-96D3-6FEE0D19754C}"/>
    <cellStyle name="Normal 8 42 2 2 7 35" xfId="31636" xr:uid="{0E15C1CA-E151-483B-8849-D3D24E054CB3}"/>
    <cellStyle name="Normal 8 42 2 2 7 36" xfId="31637" xr:uid="{2A7A3E0B-7CF8-4DFB-B422-B515E6DE67DE}"/>
    <cellStyle name="Normal 8 42 2 2 7 37" xfId="31638" xr:uid="{02B161C5-57FD-4E59-ABA0-C60F7EE15DFD}"/>
    <cellStyle name="Normal 8 42 2 2 7 38" xfId="31639" xr:uid="{64918F07-1577-4439-95BB-772265C044B0}"/>
    <cellStyle name="Normal 8 42 2 2 7 39" xfId="31640" xr:uid="{D0410AB4-6EEB-48DA-B91D-5F87D67EA9BD}"/>
    <cellStyle name="Normal 8 42 2 2 7 4" xfId="7146" xr:uid="{A1CA3294-CF16-4EF9-B83A-BF71067F7C67}"/>
    <cellStyle name="Normal 8 42 2 2 7 4 2" xfId="7147" xr:uid="{FECC2ECB-A295-4E0F-835E-0BCAA579DBC0}"/>
    <cellStyle name="Normal 8 42 2 2 7 4 2 2" xfId="31641" xr:uid="{DA62A353-B394-4E8E-91C3-052B2887D447}"/>
    <cellStyle name="Normal 8 42 2 2 7 4 3" xfId="31642" xr:uid="{A0588D8C-2008-4E0F-A947-DCA9395CB917}"/>
    <cellStyle name="Normal 8 42 2 2 7 40" xfId="31643" xr:uid="{5C584D52-9D8C-4ADD-BBFE-94ADC02AA14B}"/>
    <cellStyle name="Normal 8 42 2 2 7 5" xfId="7148" xr:uid="{9A28E17A-8F29-4937-91C3-7A52A4A6D223}"/>
    <cellStyle name="Normal 8 42 2 2 7 5 2" xfId="7149" xr:uid="{D8FFED87-8B7C-46F9-9D81-BE97449A152F}"/>
    <cellStyle name="Normal 8 42 2 2 7 5 2 2" xfId="31644" xr:uid="{A5F4CC49-5740-4457-BA45-BE87C0C571A6}"/>
    <cellStyle name="Normal 8 42 2 2 7 5 3" xfId="31645" xr:uid="{3481D4BB-85FB-4260-9D7E-BA4F3CD4B68D}"/>
    <cellStyle name="Normal 8 42 2 2 7 6" xfId="7150" xr:uid="{8D816BF0-E700-4422-B3AC-09937CBA4633}"/>
    <cellStyle name="Normal 8 42 2 2 7 6 2" xfId="7151" xr:uid="{C296B7FB-1AA1-46E6-A955-61D6D63E4AF8}"/>
    <cellStyle name="Normal 8 42 2 2 7 6 2 2" xfId="31646" xr:uid="{37C59B77-FDF7-46C1-8A99-9BC28FFC5CE1}"/>
    <cellStyle name="Normal 8 42 2 2 7 6 3" xfId="31647" xr:uid="{D7BA6612-31FD-4A17-95EA-35BA0924FC37}"/>
    <cellStyle name="Normal 8 42 2 2 7 7" xfId="7152" xr:uid="{FA5C67DE-33E0-44AB-94E8-1A07708E35BA}"/>
    <cellStyle name="Normal 8 42 2 2 7 7 2" xfId="7153" xr:uid="{FC2B1FB0-9C0B-40EE-8E01-CD27F602D075}"/>
    <cellStyle name="Normal 8 42 2 2 7 7 2 2" xfId="31648" xr:uid="{9A2C4EEA-F34D-449C-8A6A-38C1B116BB31}"/>
    <cellStyle name="Normal 8 42 2 2 7 7 3" xfId="31649" xr:uid="{71E5F0CB-9C6B-490E-9C39-55AC6E97C708}"/>
    <cellStyle name="Normal 8 42 2 2 7 8" xfId="7154" xr:uid="{6C4B62BA-1747-4A53-859F-085A8B58BAAD}"/>
    <cellStyle name="Normal 8 42 2 2 7 8 2" xfId="7155" xr:uid="{5CED8191-3723-483D-98DE-C119F93C3518}"/>
    <cellStyle name="Normal 8 42 2 2 7 8 2 2" xfId="31650" xr:uid="{FC2F9D6F-C266-41F5-86EF-F5DC8A6C659F}"/>
    <cellStyle name="Normal 8 42 2 2 7 8 3" xfId="31651" xr:uid="{3B48FAA0-F810-4774-B1CB-6EDBCC988C70}"/>
    <cellStyle name="Normal 8 42 2 2 7 9" xfId="7156" xr:uid="{81171E87-2F6B-459E-8916-01876FBE138A}"/>
    <cellStyle name="Normal 8 42 2 2 7 9 2" xfId="7157" xr:uid="{B74E9CCB-325D-4DB2-90D6-C0E2F638DF21}"/>
    <cellStyle name="Normal 8 42 2 2 7 9 2 2" xfId="31652" xr:uid="{FE9C27E9-E2A4-4F60-92D9-F9CEE5678228}"/>
    <cellStyle name="Normal 8 42 2 2 7 9 3" xfId="31653" xr:uid="{C0ED4AC5-E1EB-4207-A937-A768608541AE}"/>
    <cellStyle name="Normal 8 42 2 2 8" xfId="7158" xr:uid="{F5BD9234-8A19-48B9-AEE2-B3FCE2455168}"/>
    <cellStyle name="Normal 8 42 2 2 8 10" xfId="7159" xr:uid="{97CF156F-064E-4C05-BE1D-DB5BB1AE3D4B}"/>
    <cellStyle name="Normal 8 42 2 2 8 10 2" xfId="7160" xr:uid="{AD62DAFA-7A34-4F44-AAA0-D06464190EB3}"/>
    <cellStyle name="Normal 8 42 2 2 8 10 2 2" xfId="31654" xr:uid="{99DA27BB-DD2D-4AEC-B486-4F3C002103E8}"/>
    <cellStyle name="Normal 8 42 2 2 8 10 3" xfId="31655" xr:uid="{8CC482F9-DFBB-439A-9C40-03B4CD1E5950}"/>
    <cellStyle name="Normal 8 42 2 2 8 11" xfId="31656" xr:uid="{3258050D-C98B-4525-BAC1-7635DA618578}"/>
    <cellStyle name="Normal 8 42 2 2 8 11 2" xfId="31657" xr:uid="{C07B1562-8610-4389-B391-FDD74BA17442}"/>
    <cellStyle name="Normal 8 42 2 2 8 11 2 2" xfId="31658" xr:uid="{5AC85521-CF16-4A93-9B22-AA2629242BFC}"/>
    <cellStyle name="Normal 8 42 2 2 8 11 3" xfId="31659" xr:uid="{987BA59C-6B25-474C-8D79-7B8F31E8BF2F}"/>
    <cellStyle name="Normal 8 42 2 2 8 11 4" xfId="31660" xr:uid="{A0F70988-FA64-4547-826C-1AECC5AF3E68}"/>
    <cellStyle name="Normal 8 42 2 2 8 12" xfId="31661" xr:uid="{FD997144-6271-41F2-A52E-B5A0B43B8978}"/>
    <cellStyle name="Normal 8 42 2 2 8 12 2" xfId="31662" xr:uid="{4F6F37F5-AC28-466D-A3D5-AD6C24BCA703}"/>
    <cellStyle name="Normal 8 42 2 2 8 13" xfId="31663" xr:uid="{90E88F26-808E-43AD-9753-D0983EFDDC00}"/>
    <cellStyle name="Normal 8 42 2 2 8 14" xfId="31664" xr:uid="{AAE1444D-9285-4EC0-99FF-1FE58E93AA01}"/>
    <cellStyle name="Normal 8 42 2 2 8 14 2" xfId="31665" xr:uid="{5FBE810B-507E-44D7-81C2-9A9A34308D15}"/>
    <cellStyle name="Normal 8 42 2 2 8 15" xfId="31666" xr:uid="{13EDB21F-A64B-4670-B863-4B2F03179BC6}"/>
    <cellStyle name="Normal 8 42 2 2 8 16" xfId="31667" xr:uid="{177E87DA-19AE-4CBF-AC86-6842444E2E7E}"/>
    <cellStyle name="Normal 8 42 2 2 8 17" xfId="31668" xr:uid="{1089A983-AC8D-4F13-A48A-4FAEE4889F01}"/>
    <cellStyle name="Normal 8 42 2 2 8 18" xfId="31669" xr:uid="{CA9A243E-67F0-489B-9AF7-BDD0ECC81484}"/>
    <cellStyle name="Normal 8 42 2 2 8 19" xfId="31670" xr:uid="{C805CE7D-DF79-45C0-BB02-15E28723908F}"/>
    <cellStyle name="Normal 8 42 2 2 8 2" xfId="7161" xr:uid="{574B0966-6259-4030-9CDF-5693613B0C2E}"/>
    <cellStyle name="Normal 8 42 2 2 8 2 2" xfId="7162" xr:uid="{92459F4C-DE81-47FB-BAC4-EA243F092A01}"/>
    <cellStyle name="Normal 8 42 2 2 8 2 2 2" xfId="31671" xr:uid="{2AEBC3B3-FCE7-465E-9836-A5EC1CB52988}"/>
    <cellStyle name="Normal 8 42 2 2 8 2 3" xfId="31672" xr:uid="{0A539D71-7C4D-4DE1-A3EF-131696272D55}"/>
    <cellStyle name="Normal 8 42 2 2 8 20" xfId="31673" xr:uid="{70BB5852-19F6-40AD-8AC4-C6ADB103037E}"/>
    <cellStyle name="Normal 8 42 2 2 8 21" xfId="31674" xr:uid="{8C02796C-4ED5-4B62-9FE5-9FE90D09AE40}"/>
    <cellStyle name="Normal 8 42 2 2 8 22" xfId="31675" xr:uid="{BA317794-EA23-431D-BAB4-ECAEBC967626}"/>
    <cellStyle name="Normal 8 42 2 2 8 23" xfId="31676" xr:uid="{59B8D207-1755-4CA4-8409-0E405502764F}"/>
    <cellStyle name="Normal 8 42 2 2 8 24" xfId="31677" xr:uid="{30459DAE-2886-4560-95D2-AADD7B79628F}"/>
    <cellStyle name="Normal 8 42 2 2 8 25" xfId="31678" xr:uid="{B6830E93-6B7B-487F-8E9B-B1A1FCEEBC9D}"/>
    <cellStyle name="Normal 8 42 2 2 8 26" xfId="31679" xr:uid="{F152474D-DADD-42E1-9595-5339A0CBE073}"/>
    <cellStyle name="Normal 8 42 2 2 8 27" xfId="31680" xr:uid="{8A939B83-E3CE-4BE6-BDBE-125062A615AD}"/>
    <cellStyle name="Normal 8 42 2 2 8 28" xfId="31681" xr:uid="{B32FAA3E-37F5-47A7-9900-760828B7C72F}"/>
    <cellStyle name="Normal 8 42 2 2 8 29" xfId="31682" xr:uid="{BBE1DAFD-717F-4785-B440-875BBE7229FF}"/>
    <cellStyle name="Normal 8 42 2 2 8 3" xfId="7163" xr:uid="{226E56CD-FD10-42A9-9DE6-D433B4D2853F}"/>
    <cellStyle name="Normal 8 42 2 2 8 3 2" xfId="7164" xr:uid="{C5D1E38A-3E19-4C3E-B88A-3F88E1027C1F}"/>
    <cellStyle name="Normal 8 42 2 2 8 3 2 2" xfId="31683" xr:uid="{968269F3-1261-45F0-8A53-CB788BD53431}"/>
    <cellStyle name="Normal 8 42 2 2 8 3 3" xfId="31684" xr:uid="{1423D55B-FA04-4CE4-9C22-E8803C870961}"/>
    <cellStyle name="Normal 8 42 2 2 8 30" xfId="31685" xr:uid="{9B4D5CBB-6056-47A7-AD9B-F64A03C69668}"/>
    <cellStyle name="Normal 8 42 2 2 8 31" xfId="31686" xr:uid="{FE0DD8BE-AAB3-4AAD-8081-5F81CEECD3F6}"/>
    <cellStyle name="Normal 8 42 2 2 8 32" xfId="31687" xr:uid="{E97290E8-3A57-43AA-B379-C7D713FCA28D}"/>
    <cellStyle name="Normal 8 42 2 2 8 33" xfId="31688" xr:uid="{B5EFD778-954D-4F0D-92E0-85E41C79497D}"/>
    <cellStyle name="Normal 8 42 2 2 8 34" xfId="31689" xr:uid="{E0A6E800-328C-4FA5-9A3C-BF8EF56C6CF1}"/>
    <cellStyle name="Normal 8 42 2 2 8 35" xfId="31690" xr:uid="{48BF6B1E-B354-4F47-97D2-D04751124CCC}"/>
    <cellStyle name="Normal 8 42 2 2 8 36" xfId="31691" xr:uid="{25967CA3-5C60-4761-8E1B-F733E28E1785}"/>
    <cellStyle name="Normal 8 42 2 2 8 37" xfId="31692" xr:uid="{50BAC545-B96A-44FE-8E5C-5E8E96872D67}"/>
    <cellStyle name="Normal 8 42 2 2 8 38" xfId="31693" xr:uid="{BFF25DFD-3032-44F6-99FD-D6A3A7689694}"/>
    <cellStyle name="Normal 8 42 2 2 8 39" xfId="31694" xr:uid="{55417739-1ED7-4AC5-8298-9E4C6FBD6F94}"/>
    <cellStyle name="Normal 8 42 2 2 8 4" xfId="7165" xr:uid="{AA3CD472-52D8-422E-A2C1-F5DF9958B0DF}"/>
    <cellStyle name="Normal 8 42 2 2 8 4 2" xfId="7166" xr:uid="{BD88A238-DD4B-4469-A8FA-70C7DE14367F}"/>
    <cellStyle name="Normal 8 42 2 2 8 4 2 2" xfId="31695" xr:uid="{CF8B42BA-0847-4B7D-B3BE-78B38439C449}"/>
    <cellStyle name="Normal 8 42 2 2 8 4 3" xfId="31696" xr:uid="{767E770C-B346-472C-BAA7-0A794BF92029}"/>
    <cellStyle name="Normal 8 42 2 2 8 40" xfId="31697" xr:uid="{C888E55F-72CC-49B2-B415-92E13977CAE0}"/>
    <cellStyle name="Normal 8 42 2 2 8 5" xfId="7167" xr:uid="{6368A6B2-BE40-47FC-AF70-E204610D397A}"/>
    <cellStyle name="Normal 8 42 2 2 8 5 2" xfId="7168" xr:uid="{830585AE-820E-416A-A480-8E0782292626}"/>
    <cellStyle name="Normal 8 42 2 2 8 5 2 2" xfId="31698" xr:uid="{6DD91F1D-7FC4-4CE3-A718-161EC7DC80B7}"/>
    <cellStyle name="Normal 8 42 2 2 8 5 3" xfId="31699" xr:uid="{E97CB380-B9E5-4E9C-B5C5-04910D2819C9}"/>
    <cellStyle name="Normal 8 42 2 2 8 6" xfId="7169" xr:uid="{1A537ADD-CA57-49C6-98B7-180B474A3A46}"/>
    <cellStyle name="Normal 8 42 2 2 8 6 2" xfId="7170" xr:uid="{E3EAC19D-3E3A-46E4-93A9-B5B5B4C3D6DC}"/>
    <cellStyle name="Normal 8 42 2 2 8 6 2 2" xfId="31700" xr:uid="{9D401AD8-9B2E-44C2-BC52-61AE582A5C17}"/>
    <cellStyle name="Normal 8 42 2 2 8 6 3" xfId="31701" xr:uid="{7EDA5110-5354-4AAC-88E5-18D463103AA0}"/>
    <cellStyle name="Normal 8 42 2 2 8 7" xfId="7171" xr:uid="{BB0A5807-D4AE-443D-8D1D-941A9A0322F6}"/>
    <cellStyle name="Normal 8 42 2 2 8 7 2" xfId="7172" xr:uid="{AC6EC99F-6A7F-4BF0-901B-7E95B9E3E9B4}"/>
    <cellStyle name="Normal 8 42 2 2 8 7 2 2" xfId="31702" xr:uid="{67E8D97A-75EB-4AC5-96F6-8F4C434D56AE}"/>
    <cellStyle name="Normal 8 42 2 2 8 7 3" xfId="31703" xr:uid="{53B33EC5-0565-40DB-9CC3-6F27D919F10E}"/>
    <cellStyle name="Normal 8 42 2 2 8 8" xfId="7173" xr:uid="{9FEB68B0-3458-4466-99B1-23216A3E563E}"/>
    <cellStyle name="Normal 8 42 2 2 8 8 2" xfId="7174" xr:uid="{3F4784C3-1F1C-4841-8B4D-AEBD56E9C96E}"/>
    <cellStyle name="Normal 8 42 2 2 8 8 2 2" xfId="31704" xr:uid="{C1E7B3A2-44FC-4714-94CA-33FB6F2C6CDB}"/>
    <cellStyle name="Normal 8 42 2 2 8 8 3" xfId="31705" xr:uid="{58FA04C6-F4E8-47F8-871C-3F9D6BBEBFB5}"/>
    <cellStyle name="Normal 8 42 2 2 8 9" xfId="7175" xr:uid="{21137648-CB45-41F0-8C8C-2B2996E6B01F}"/>
    <cellStyle name="Normal 8 42 2 2 8 9 2" xfId="7176" xr:uid="{533C3285-4E52-4641-84AF-63DBE079085D}"/>
    <cellStyle name="Normal 8 42 2 2 8 9 2 2" xfId="31706" xr:uid="{943303B5-127A-4231-A765-697E19971189}"/>
    <cellStyle name="Normal 8 42 2 2 8 9 3" xfId="31707" xr:uid="{7FFCD0BF-DA7A-4500-B663-F0012CF9C5B6}"/>
    <cellStyle name="Normal 8 42 2 2 9" xfId="7177" xr:uid="{6F6605CC-B8A1-4093-8883-B30460F234B9}"/>
    <cellStyle name="Normal 8 42 2 2 9 10" xfId="7178" xr:uid="{2B7BBE46-9560-4F34-B660-19BF758EC910}"/>
    <cellStyle name="Normal 8 42 2 2 9 10 2" xfId="7179" xr:uid="{44B506F5-7CB6-4B8E-A74A-4BD9AA6D0EFB}"/>
    <cellStyle name="Normal 8 42 2 2 9 10 2 2" xfId="31708" xr:uid="{DE520464-2EF6-4FB6-BC15-022108D5287D}"/>
    <cellStyle name="Normal 8 42 2 2 9 10 3" xfId="31709" xr:uid="{ACCFE7B9-BB77-41B0-A6F1-ACF5A9F6BD2D}"/>
    <cellStyle name="Normal 8 42 2 2 9 11" xfId="31710" xr:uid="{56186E2F-F57B-474E-8A49-8046F036518F}"/>
    <cellStyle name="Normal 8 42 2 2 9 11 2" xfId="31711" xr:uid="{45F06FE8-50AB-4989-9853-6571B990FA19}"/>
    <cellStyle name="Normal 8 42 2 2 9 11 2 2" xfId="31712" xr:uid="{32A4BEDC-4BDC-486D-B097-88A49B12739E}"/>
    <cellStyle name="Normal 8 42 2 2 9 11 3" xfId="31713" xr:uid="{21821965-2670-45FA-A06A-1D5CE81B6F08}"/>
    <cellStyle name="Normal 8 42 2 2 9 11 4" xfId="31714" xr:uid="{79A9C842-ECCA-4D2A-99B0-6AC83B57A2D1}"/>
    <cellStyle name="Normal 8 42 2 2 9 12" xfId="31715" xr:uid="{9C761B8B-373B-4670-B846-86BD3130D626}"/>
    <cellStyle name="Normal 8 42 2 2 9 12 2" xfId="31716" xr:uid="{5953E653-5B57-417F-9D2C-22557B5442B2}"/>
    <cellStyle name="Normal 8 42 2 2 9 13" xfId="31717" xr:uid="{E8692CDA-8CC6-4F26-97DF-901151E1916C}"/>
    <cellStyle name="Normal 8 42 2 2 9 14" xfId="31718" xr:uid="{AF139965-9857-4E4A-BF7C-7722EAEDD8C5}"/>
    <cellStyle name="Normal 8 42 2 2 9 14 2" xfId="31719" xr:uid="{9034A393-71D2-48DD-A3EF-3EAD78EAD803}"/>
    <cellStyle name="Normal 8 42 2 2 9 15" xfId="31720" xr:uid="{3F327E78-B6B9-4E73-A015-05DDA0236DA5}"/>
    <cellStyle name="Normal 8 42 2 2 9 16" xfId="31721" xr:uid="{CEFD015E-26D4-489B-9C57-69522EFA0830}"/>
    <cellStyle name="Normal 8 42 2 2 9 17" xfId="31722" xr:uid="{7A785F29-1E5F-451F-B9B9-92B310C6F64F}"/>
    <cellStyle name="Normal 8 42 2 2 9 18" xfId="31723" xr:uid="{5D2FE2DD-08C8-4AAE-892E-71BE10719088}"/>
    <cellStyle name="Normal 8 42 2 2 9 19" xfId="31724" xr:uid="{45C327E3-3686-4649-A43A-1F00A8CA6B69}"/>
    <cellStyle name="Normal 8 42 2 2 9 2" xfId="7180" xr:uid="{AC603231-506A-4046-8646-5EF64C095908}"/>
    <cellStyle name="Normal 8 42 2 2 9 2 2" xfId="7181" xr:uid="{908A6988-6529-4378-A8A5-C3F7217728C1}"/>
    <cellStyle name="Normal 8 42 2 2 9 2 2 2" xfId="31725" xr:uid="{8C6B19DF-7103-424A-9185-69AEB8C5D614}"/>
    <cellStyle name="Normal 8 42 2 2 9 2 3" xfId="31726" xr:uid="{DEEEFBCC-226A-4462-AAA5-585D38BB46EC}"/>
    <cellStyle name="Normal 8 42 2 2 9 20" xfId="31727" xr:uid="{04C7B3B4-6641-43D6-8327-FB9B0CFD5FFB}"/>
    <cellStyle name="Normal 8 42 2 2 9 21" xfId="31728" xr:uid="{3A4B5D2B-BD4C-44AA-A960-815CE4F833FE}"/>
    <cellStyle name="Normal 8 42 2 2 9 22" xfId="31729" xr:uid="{614A3E14-EC06-47F3-90B0-C925D5FC08C7}"/>
    <cellStyle name="Normal 8 42 2 2 9 23" xfId="31730" xr:uid="{CADAABCB-4D04-478D-B58D-76999C502161}"/>
    <cellStyle name="Normal 8 42 2 2 9 24" xfId="31731" xr:uid="{A6398A94-2CAD-4652-BBB5-67111C1F057D}"/>
    <cellStyle name="Normal 8 42 2 2 9 25" xfId="31732" xr:uid="{08C74ADE-841D-49F5-9FBD-8EDDAE89DCB9}"/>
    <cellStyle name="Normal 8 42 2 2 9 26" xfId="31733" xr:uid="{EF9F1BF2-36BB-42AE-A66A-522081AE0912}"/>
    <cellStyle name="Normal 8 42 2 2 9 27" xfId="31734" xr:uid="{18E43F39-83F6-40D7-875C-9358C7E98D66}"/>
    <cellStyle name="Normal 8 42 2 2 9 28" xfId="31735" xr:uid="{8A4C2459-A9C8-4B55-9AEF-C97C16B6A131}"/>
    <cellStyle name="Normal 8 42 2 2 9 29" xfId="31736" xr:uid="{7E7A5886-D28D-418C-9C3C-E93A0380F785}"/>
    <cellStyle name="Normal 8 42 2 2 9 3" xfId="7182" xr:uid="{ABE50A9E-BD32-47BA-9769-6C920F251880}"/>
    <cellStyle name="Normal 8 42 2 2 9 3 2" xfId="7183" xr:uid="{6A1FEBD2-D2FA-4597-A07E-DAC2272DDD6C}"/>
    <cellStyle name="Normal 8 42 2 2 9 3 2 2" xfId="31737" xr:uid="{7F3073CE-585A-41F9-B92B-63FC77D1C5C5}"/>
    <cellStyle name="Normal 8 42 2 2 9 3 3" xfId="31738" xr:uid="{D5D8C05B-C547-48E2-9120-04B22FDBBE1D}"/>
    <cellStyle name="Normal 8 42 2 2 9 30" xfId="31739" xr:uid="{C0D219A4-CCCF-430B-85F0-004F0B5F1139}"/>
    <cellStyle name="Normal 8 42 2 2 9 31" xfId="31740" xr:uid="{5A4656B5-5058-4E4B-91CA-0EF79BCCA2EF}"/>
    <cellStyle name="Normal 8 42 2 2 9 32" xfId="31741" xr:uid="{F16F29BC-033D-4551-8471-CD18FE92F165}"/>
    <cellStyle name="Normal 8 42 2 2 9 33" xfId="31742" xr:uid="{BE3ECF45-49BD-4138-8F89-39BBB6ACB9CB}"/>
    <cellStyle name="Normal 8 42 2 2 9 34" xfId="31743" xr:uid="{26D2FBFE-82C0-4A62-944E-79D53A406FDE}"/>
    <cellStyle name="Normal 8 42 2 2 9 35" xfId="31744" xr:uid="{9A26D0A4-B431-42AD-82AA-11344F3C4283}"/>
    <cellStyle name="Normal 8 42 2 2 9 36" xfId="31745" xr:uid="{D3965C9D-0F88-4E72-9C2F-C6C8C2744392}"/>
    <cellStyle name="Normal 8 42 2 2 9 37" xfId="31746" xr:uid="{7A21710D-7D81-44C5-AA28-627190C31976}"/>
    <cellStyle name="Normal 8 42 2 2 9 38" xfId="31747" xr:uid="{9D391EE9-DC53-4B84-9232-8EAADF5B42F3}"/>
    <cellStyle name="Normal 8 42 2 2 9 39" xfId="31748" xr:uid="{5C4CFF82-BDEA-41BE-823C-266481DB719C}"/>
    <cellStyle name="Normal 8 42 2 2 9 4" xfId="7184" xr:uid="{F20758E4-AEBF-42D6-9AE3-DF602B0DA840}"/>
    <cellStyle name="Normal 8 42 2 2 9 4 2" xfId="7185" xr:uid="{B15FE830-EB67-4C43-8D06-E301AD203C88}"/>
    <cellStyle name="Normal 8 42 2 2 9 4 2 2" xfId="31749" xr:uid="{9C11D299-893E-4044-A138-9E6969216811}"/>
    <cellStyle name="Normal 8 42 2 2 9 4 3" xfId="31750" xr:uid="{88B5742D-CDA1-4424-A880-97113973AB3C}"/>
    <cellStyle name="Normal 8 42 2 2 9 40" xfId="31751" xr:uid="{3794F9B0-83ED-468F-9150-395DE235E11E}"/>
    <cellStyle name="Normal 8 42 2 2 9 5" xfId="7186" xr:uid="{8B655D06-2B16-4CF9-B648-BAA85849474F}"/>
    <cellStyle name="Normal 8 42 2 2 9 5 2" xfId="7187" xr:uid="{2E0A56EF-4A65-42F6-A712-7128BC7560C5}"/>
    <cellStyle name="Normal 8 42 2 2 9 5 2 2" xfId="31752" xr:uid="{37A0DEC4-F7DC-47D4-B874-56B0649A29B6}"/>
    <cellStyle name="Normal 8 42 2 2 9 5 3" xfId="31753" xr:uid="{F24D6C2F-E923-492F-A4E7-CB27A9CF4CA2}"/>
    <cellStyle name="Normal 8 42 2 2 9 6" xfId="7188" xr:uid="{A54D7529-E432-4D5F-A97C-2E06FF9FE1CB}"/>
    <cellStyle name="Normal 8 42 2 2 9 6 2" xfId="7189" xr:uid="{97D24B32-A4FF-4A5E-9FFC-6DA06785DA6E}"/>
    <cellStyle name="Normal 8 42 2 2 9 6 2 2" xfId="31754" xr:uid="{1A5D016A-51E8-40AF-94EC-103AD50C93E1}"/>
    <cellStyle name="Normal 8 42 2 2 9 6 3" xfId="31755" xr:uid="{3EF30167-4316-49D7-A703-44C92128A3F8}"/>
    <cellStyle name="Normal 8 42 2 2 9 7" xfId="7190" xr:uid="{D6D71A15-A313-4D90-B147-C9201F70896B}"/>
    <cellStyle name="Normal 8 42 2 2 9 7 2" xfId="7191" xr:uid="{44AEF103-1E29-45AB-8FE9-7181E9C58156}"/>
    <cellStyle name="Normal 8 42 2 2 9 7 2 2" xfId="31756" xr:uid="{1205D7A4-3AFC-4220-BC4A-C357EC8170F9}"/>
    <cellStyle name="Normal 8 42 2 2 9 7 3" xfId="31757" xr:uid="{26B7416A-B4C0-4D9D-AA92-E8CC133EFFDA}"/>
    <cellStyle name="Normal 8 42 2 2 9 8" xfId="7192" xr:uid="{A008EA19-39BB-4337-BA79-6E2DFA4C9072}"/>
    <cellStyle name="Normal 8 42 2 2 9 8 2" xfId="7193" xr:uid="{B2B110A5-1C0A-47E8-BE69-415898439B5C}"/>
    <cellStyle name="Normal 8 42 2 2 9 8 2 2" xfId="31758" xr:uid="{397E0435-EFA5-40B5-A38C-B5DE2CFD60AA}"/>
    <cellStyle name="Normal 8 42 2 2 9 8 3" xfId="31759" xr:uid="{CC414DA1-356A-4E6D-A813-E30202BE4BCC}"/>
    <cellStyle name="Normal 8 42 2 2 9 9" xfId="7194" xr:uid="{F52DFECD-3ECB-4890-9501-11E501955B33}"/>
    <cellStyle name="Normal 8 42 2 2 9 9 2" xfId="7195" xr:uid="{7A206B50-B991-4DCE-9818-FD984530EF0C}"/>
    <cellStyle name="Normal 8 42 2 2 9 9 2 2" xfId="31760" xr:uid="{E456C8FD-D051-4DA4-BD99-213BC29F3E01}"/>
    <cellStyle name="Normal 8 42 2 2 9 9 3" xfId="31761" xr:uid="{E3925C0C-D5BD-4D88-84A7-81CB6BDB2EA0}"/>
    <cellStyle name="Normal 8 42 2 20" xfId="31762" xr:uid="{1679F755-60A0-4CB8-87FB-2C6EB3C07E43}"/>
    <cellStyle name="Normal 8 42 2 20 2" xfId="31763" xr:uid="{705B2FA4-76C6-4BE6-B05E-862E60F3639F}"/>
    <cellStyle name="Normal 8 42 2 20 2 2" xfId="31764" xr:uid="{FD501E58-4DFA-4D9A-BA0A-D6DB22F204D2}"/>
    <cellStyle name="Normal 8 42 2 20 3" xfId="31765" xr:uid="{0233CAB4-07D2-4DA9-AD79-E9419F7062DA}"/>
    <cellStyle name="Normal 8 42 2 20 4" xfId="31766" xr:uid="{C8B66998-294F-4E4D-A530-B4AF55E6988B}"/>
    <cellStyle name="Normal 8 42 2 21" xfId="31767" xr:uid="{B9CC73B4-D8BE-495E-9164-3CD81E1DCDE2}"/>
    <cellStyle name="Normal 8 42 2 21 2" xfId="31768" xr:uid="{46AA45F3-DD22-46D0-9887-2FF0B92A3046}"/>
    <cellStyle name="Normal 8 42 2 22" xfId="31769" xr:uid="{5B09B4D4-52CA-4980-A296-D5B385B65856}"/>
    <cellStyle name="Normal 8 42 2 23" xfId="31770" xr:uid="{B172164E-8E47-46D8-9C83-A90CFFD295F4}"/>
    <cellStyle name="Normal 8 42 2 23 2" xfId="31771" xr:uid="{3B0943A9-784D-4A03-BCC3-0A97AC19D366}"/>
    <cellStyle name="Normal 8 42 2 24" xfId="31772" xr:uid="{75BF7211-08E9-4796-8386-0D15B9938A74}"/>
    <cellStyle name="Normal 8 42 2 25" xfId="31773" xr:uid="{5283E3A1-FA29-402E-9EE1-5E8AC1228B76}"/>
    <cellStyle name="Normal 8 42 2 26" xfId="31774" xr:uid="{A9DF132B-FA0D-4CFF-80D2-D0BCAF297989}"/>
    <cellStyle name="Normal 8 42 2 27" xfId="31775" xr:uid="{AADFD5D7-FF78-4E9B-9802-ECA668DEC77A}"/>
    <cellStyle name="Normal 8 42 2 28" xfId="31776" xr:uid="{8EE170A8-AB17-4040-82EE-560207E9F971}"/>
    <cellStyle name="Normal 8 42 2 29" xfId="31777" xr:uid="{2D912DCA-E0D8-4B99-ABAE-8CB1CEE0FF43}"/>
    <cellStyle name="Normal 8 42 2 3" xfId="7196" xr:uid="{72963440-62E0-49B1-9A06-608BE86BCC1D}"/>
    <cellStyle name="Normal 8 42 2 3 10" xfId="7197" xr:uid="{52FF2C08-3AAE-418D-A988-E9F9E98EA1FF}"/>
    <cellStyle name="Normal 8 42 2 3 10 2" xfId="7198" xr:uid="{EA1EEC89-B232-4960-B416-A6E91E2CF79D}"/>
    <cellStyle name="Normal 8 42 2 3 10 2 2" xfId="31778" xr:uid="{6D60C192-0128-4FDF-8F7D-88BCED92FB2B}"/>
    <cellStyle name="Normal 8 42 2 3 10 3" xfId="31779" xr:uid="{2BC92D37-13DA-4551-A668-10FC70C69530}"/>
    <cellStyle name="Normal 8 42 2 3 11" xfId="31780" xr:uid="{CA529172-3C42-4204-9BAA-166C88FBD898}"/>
    <cellStyle name="Normal 8 42 2 3 11 2" xfId="31781" xr:uid="{CFF5F928-3A31-4750-AEEB-D871DF394BB0}"/>
    <cellStyle name="Normal 8 42 2 3 11 2 2" xfId="31782" xr:uid="{1A2F77E7-A197-42F7-A6EA-30F2E8AD00C0}"/>
    <cellStyle name="Normal 8 42 2 3 11 3" xfId="31783" xr:uid="{4CDDA191-EA32-406B-B533-629A82951665}"/>
    <cellStyle name="Normal 8 42 2 3 11 4" xfId="31784" xr:uid="{870E6D1D-C067-43CE-9D04-867FEA684B7A}"/>
    <cellStyle name="Normal 8 42 2 3 12" xfId="31785" xr:uid="{610B05DD-BE7D-4B59-92FB-B4DED1984E39}"/>
    <cellStyle name="Normal 8 42 2 3 12 2" xfId="31786" xr:uid="{E3E05FD7-646F-4534-BBF7-BF18F4B1D413}"/>
    <cellStyle name="Normal 8 42 2 3 13" xfId="31787" xr:uid="{E47F2606-FE52-4AA7-B9B7-08C15388D594}"/>
    <cellStyle name="Normal 8 42 2 3 14" xfId="31788" xr:uid="{47BA9FDD-B695-4493-B684-86EB47E2950B}"/>
    <cellStyle name="Normal 8 42 2 3 14 2" xfId="31789" xr:uid="{C7B68430-A17D-49F6-B2BE-4C228E9D82B4}"/>
    <cellStyle name="Normal 8 42 2 3 15" xfId="31790" xr:uid="{97B6E6D5-4D57-4B19-B729-FDE1BE3FD79A}"/>
    <cellStyle name="Normal 8 42 2 3 16" xfId="31791" xr:uid="{4712B40B-D57E-4232-B9C5-5AA3E30674EB}"/>
    <cellStyle name="Normal 8 42 2 3 17" xfId="31792" xr:uid="{48B2AAF6-2E87-4FFA-852D-85335F486B70}"/>
    <cellStyle name="Normal 8 42 2 3 18" xfId="31793" xr:uid="{3FC294DA-6392-45F6-833C-57780AE86EE4}"/>
    <cellStyle name="Normal 8 42 2 3 19" xfId="31794" xr:uid="{8F59F869-C67E-4375-9568-69546E4D82FC}"/>
    <cellStyle name="Normal 8 42 2 3 2" xfId="7199" xr:uid="{65DD7754-6614-4379-A375-07A628F249C5}"/>
    <cellStyle name="Normal 8 42 2 3 2 2" xfId="7200" xr:uid="{04B7EAAB-AE19-455F-9448-D45C33235C4D}"/>
    <cellStyle name="Normal 8 42 2 3 2 2 2" xfId="31795" xr:uid="{49A82A95-D1CD-4AF8-B846-9D779C2948FE}"/>
    <cellStyle name="Normal 8 42 2 3 2 3" xfId="31796" xr:uid="{CA520083-2A98-4363-9576-BDD8C876BAC1}"/>
    <cellStyle name="Normal 8 42 2 3 20" xfId="31797" xr:uid="{006D6924-B52A-4935-87E3-6E979A122121}"/>
    <cellStyle name="Normal 8 42 2 3 21" xfId="31798" xr:uid="{62182397-8D0E-4D38-8267-CCE9CDB72DF5}"/>
    <cellStyle name="Normal 8 42 2 3 22" xfId="31799" xr:uid="{6FDF9FF9-D0E5-4E15-BD36-451B7A119F72}"/>
    <cellStyle name="Normal 8 42 2 3 23" xfId="31800" xr:uid="{7AC75C1A-0465-4B2B-990A-21CF6951ADC0}"/>
    <cellStyle name="Normal 8 42 2 3 24" xfId="31801" xr:uid="{A59C2EB3-CB32-4CBA-9180-B6239A3453EB}"/>
    <cellStyle name="Normal 8 42 2 3 25" xfId="31802" xr:uid="{B20D4AF6-D63C-4A9C-9E43-3949892B1F20}"/>
    <cellStyle name="Normal 8 42 2 3 26" xfId="31803" xr:uid="{A46CD347-FCE5-45D1-85BF-A83E2447E018}"/>
    <cellStyle name="Normal 8 42 2 3 27" xfId="31804" xr:uid="{27D4036D-B6C4-4FDD-83B6-D1D3C38FE8E7}"/>
    <cellStyle name="Normal 8 42 2 3 28" xfId="31805" xr:uid="{AA803ECC-395F-4F80-BDBB-3080B7D2F39B}"/>
    <cellStyle name="Normal 8 42 2 3 29" xfId="31806" xr:uid="{A0785CF9-46AE-436C-998D-A30FF927832F}"/>
    <cellStyle name="Normal 8 42 2 3 3" xfId="7201" xr:uid="{F1084B02-EEC0-4A95-90FD-A33F0C447611}"/>
    <cellStyle name="Normal 8 42 2 3 3 2" xfId="7202" xr:uid="{E96A6C03-7F5F-481F-B2A5-3AD52150E803}"/>
    <cellStyle name="Normal 8 42 2 3 3 2 2" xfId="31807" xr:uid="{65F52E1B-6250-44B5-8ADB-1917261F5429}"/>
    <cellStyle name="Normal 8 42 2 3 3 3" xfId="31808" xr:uid="{C2E04129-436C-45D7-9C19-3D009C794667}"/>
    <cellStyle name="Normal 8 42 2 3 30" xfId="31809" xr:uid="{B82342E4-730F-4338-85D2-13D2D45D6384}"/>
    <cellStyle name="Normal 8 42 2 3 31" xfId="31810" xr:uid="{54027DF8-6308-4D0A-80FD-25DB2E6D1D8C}"/>
    <cellStyle name="Normal 8 42 2 3 32" xfId="31811" xr:uid="{651098B8-0E0E-4DAF-9554-58978C6A9E0A}"/>
    <cellStyle name="Normal 8 42 2 3 33" xfId="31812" xr:uid="{F8ADB6B8-5CAA-456D-9A1C-F32FA07FFDD0}"/>
    <cellStyle name="Normal 8 42 2 3 34" xfId="31813" xr:uid="{2E47CC05-C9C8-4339-A337-41D3A1163546}"/>
    <cellStyle name="Normal 8 42 2 3 35" xfId="31814" xr:uid="{2C929F16-FEA5-48CC-8F4E-EFBBD60D3B89}"/>
    <cellStyle name="Normal 8 42 2 3 36" xfId="31815" xr:uid="{A9EA0B13-1C82-4CF1-A6B9-55E2B20A72A5}"/>
    <cellStyle name="Normal 8 42 2 3 37" xfId="31816" xr:uid="{F1441F0B-E4F2-4BD6-AFE7-048678C909EC}"/>
    <cellStyle name="Normal 8 42 2 3 38" xfId="31817" xr:uid="{4EA46DC8-1357-4827-BF44-5BA047ADDC1F}"/>
    <cellStyle name="Normal 8 42 2 3 39" xfId="31818" xr:uid="{73B41755-069B-4C52-80EB-549800B6A3B0}"/>
    <cellStyle name="Normal 8 42 2 3 4" xfId="7203" xr:uid="{0B84302C-0C05-49F9-8606-3AA4079F1BEC}"/>
    <cellStyle name="Normal 8 42 2 3 4 2" xfId="7204" xr:uid="{50B32ECC-B5A4-44AF-97B2-DD61EDD34E07}"/>
    <cellStyle name="Normal 8 42 2 3 4 2 2" xfId="31819" xr:uid="{DA77E89A-D869-4270-BCE9-FAFF173F7E5E}"/>
    <cellStyle name="Normal 8 42 2 3 4 3" xfId="31820" xr:uid="{E18AC747-93AC-4D0E-9578-C8CCE2AE1D2E}"/>
    <cellStyle name="Normal 8 42 2 3 40" xfId="31821" xr:uid="{F642B026-E919-40F0-A066-F19C3C94A649}"/>
    <cellStyle name="Normal 8 42 2 3 5" xfId="7205" xr:uid="{A724FBF9-190A-40A6-9922-4E6F49912C37}"/>
    <cellStyle name="Normal 8 42 2 3 5 2" xfId="7206" xr:uid="{55A46EFD-343E-407D-9A37-037C90C5611E}"/>
    <cellStyle name="Normal 8 42 2 3 5 2 2" xfId="31822" xr:uid="{B6E1E5B3-5901-481B-AAEC-99F6EF73E29D}"/>
    <cellStyle name="Normal 8 42 2 3 5 3" xfId="31823" xr:uid="{E5D270CB-2FF9-4ABD-96BE-918957FEA279}"/>
    <cellStyle name="Normal 8 42 2 3 6" xfId="7207" xr:uid="{0FE9DADA-509B-4B6C-AF5E-BEC3FDDDF492}"/>
    <cellStyle name="Normal 8 42 2 3 6 2" xfId="7208" xr:uid="{18663C28-AD90-406E-9A9D-50C87F71E2E9}"/>
    <cellStyle name="Normal 8 42 2 3 6 2 2" xfId="31824" xr:uid="{5C424291-DC06-4409-8771-504C097D6A89}"/>
    <cellStyle name="Normal 8 42 2 3 6 3" xfId="31825" xr:uid="{2BD4A88E-2EA9-450B-85F2-067A41B80363}"/>
    <cellStyle name="Normal 8 42 2 3 7" xfId="7209" xr:uid="{25F5FCF6-9012-42B9-B24C-37E20560DF70}"/>
    <cellStyle name="Normal 8 42 2 3 7 2" xfId="7210" xr:uid="{CD019FF5-F6E6-4516-AA40-19A96F55956A}"/>
    <cellStyle name="Normal 8 42 2 3 7 2 2" xfId="31826" xr:uid="{18F87E3A-1817-4828-8A66-364896BE5AF9}"/>
    <cellStyle name="Normal 8 42 2 3 7 3" xfId="31827" xr:uid="{EA2F63BB-D4BD-420A-B16A-B766FA83DB98}"/>
    <cellStyle name="Normal 8 42 2 3 8" xfId="7211" xr:uid="{63196E96-968E-40C4-9127-02054BAF9212}"/>
    <cellStyle name="Normal 8 42 2 3 8 2" xfId="7212" xr:uid="{BE71B7C7-24DD-4D56-BCB5-0061A25F21BD}"/>
    <cellStyle name="Normal 8 42 2 3 8 2 2" xfId="31828" xr:uid="{DE96D86B-0E3C-4FC9-BC3B-AB3008D79E51}"/>
    <cellStyle name="Normal 8 42 2 3 8 3" xfId="31829" xr:uid="{B79210CD-DA30-4D3F-B3B1-022268D3ABC0}"/>
    <cellStyle name="Normal 8 42 2 3 9" xfId="7213" xr:uid="{D77237AF-BFCA-4AC2-B081-E8E385E3ACB1}"/>
    <cellStyle name="Normal 8 42 2 3 9 2" xfId="7214" xr:uid="{81F94F80-D7D2-44B9-9902-E6EB5DB32FD2}"/>
    <cellStyle name="Normal 8 42 2 3 9 2 2" xfId="31830" xr:uid="{8B613500-72C9-4A7D-8619-725CEF4B3338}"/>
    <cellStyle name="Normal 8 42 2 3 9 3" xfId="31831" xr:uid="{3E8609DC-84D5-4C1F-976A-F87DC5101D05}"/>
    <cellStyle name="Normal 8 42 2 30" xfId="31832" xr:uid="{3C7B529E-D449-45F2-8E63-404A970DC773}"/>
    <cellStyle name="Normal 8 42 2 31" xfId="31833" xr:uid="{D3EDFFCF-3E4A-419C-A1B3-6A2015F0E5A9}"/>
    <cellStyle name="Normal 8 42 2 32" xfId="31834" xr:uid="{111D7A1D-D122-461A-8D03-FC3F949D321B}"/>
    <cellStyle name="Normal 8 42 2 33" xfId="31835" xr:uid="{EC18C49F-C177-45CF-B9C2-F954D069A955}"/>
    <cellStyle name="Normal 8 42 2 34" xfId="31836" xr:uid="{FFBC51B7-38CC-4AA8-950D-EDC35B0D2FFC}"/>
    <cellStyle name="Normal 8 42 2 35" xfId="31837" xr:uid="{47C58371-E306-464E-AF6E-2DC1B2BE400C}"/>
    <cellStyle name="Normal 8 42 2 36" xfId="31838" xr:uid="{BD26D520-E9D2-4034-B450-2BA7AA9A02CB}"/>
    <cellStyle name="Normal 8 42 2 37" xfId="31839" xr:uid="{78B4DD71-CF10-4D12-A40A-027F1F34F52F}"/>
    <cellStyle name="Normal 8 42 2 38" xfId="31840" xr:uid="{CC8797AD-1D24-4EBA-87E2-1F66830DA83F}"/>
    <cellStyle name="Normal 8 42 2 39" xfId="31841" xr:uid="{5D9FAFA5-5852-4B0C-BC5F-348BA97FA6C9}"/>
    <cellStyle name="Normal 8 42 2 4" xfId="7215" xr:uid="{607DA417-20AA-4917-97F6-B094052FA8CA}"/>
    <cellStyle name="Normal 8 42 2 4 10" xfId="7216" xr:uid="{8C1E0257-3F77-4128-8E65-7170BABE35EB}"/>
    <cellStyle name="Normal 8 42 2 4 10 2" xfId="7217" xr:uid="{088B1D61-FFD7-4C61-81DA-88E245826C8D}"/>
    <cellStyle name="Normal 8 42 2 4 10 2 2" xfId="31842" xr:uid="{4EA297FA-5B6E-4C56-A4D7-BDE4FC4B53D5}"/>
    <cellStyle name="Normal 8 42 2 4 10 3" xfId="31843" xr:uid="{5A2EA81C-BE08-4A63-84D6-9F9CD0896269}"/>
    <cellStyle name="Normal 8 42 2 4 11" xfId="31844" xr:uid="{71802713-4CC0-4A49-B26B-E47CBD043423}"/>
    <cellStyle name="Normal 8 42 2 4 11 2" xfId="31845" xr:uid="{9B81623A-707B-4DE2-B54E-D52D94280D3C}"/>
    <cellStyle name="Normal 8 42 2 4 11 2 2" xfId="31846" xr:uid="{06D4E8B9-714B-4C44-882A-819F71C2F2AE}"/>
    <cellStyle name="Normal 8 42 2 4 11 3" xfId="31847" xr:uid="{95A18A4B-7F30-43F0-98D3-C488E1F962C1}"/>
    <cellStyle name="Normal 8 42 2 4 11 4" xfId="31848" xr:uid="{4626BAE1-53B4-4088-8107-37EC4246FD82}"/>
    <cellStyle name="Normal 8 42 2 4 12" xfId="31849" xr:uid="{77E397F2-B8F1-4E05-8C68-AA5369596B3E}"/>
    <cellStyle name="Normal 8 42 2 4 12 2" xfId="31850" xr:uid="{867236A8-EEFB-4E21-8B6D-549B56065ED4}"/>
    <cellStyle name="Normal 8 42 2 4 13" xfId="31851" xr:uid="{D51EE4AC-957E-4FE5-8AD1-5D96B9990AAC}"/>
    <cellStyle name="Normal 8 42 2 4 14" xfId="31852" xr:uid="{8CEBCB76-4EE7-46BD-858A-3948E802E25C}"/>
    <cellStyle name="Normal 8 42 2 4 14 2" xfId="31853" xr:uid="{A6A8F8E4-4EED-44E9-A903-988F8FFA1571}"/>
    <cellStyle name="Normal 8 42 2 4 15" xfId="31854" xr:uid="{912384D7-97F2-4AE9-99FC-98B1CF5A680A}"/>
    <cellStyle name="Normal 8 42 2 4 16" xfId="31855" xr:uid="{8A8F4DB4-86B0-47E5-9922-3C9884959040}"/>
    <cellStyle name="Normal 8 42 2 4 17" xfId="31856" xr:uid="{0C283C4B-F4B2-4BD2-B999-EDF4B12458F2}"/>
    <cellStyle name="Normal 8 42 2 4 18" xfId="31857" xr:uid="{A4E4DFD0-71DF-4447-A5C4-B32A1BF510F5}"/>
    <cellStyle name="Normal 8 42 2 4 19" xfId="31858" xr:uid="{7A45FBF7-93BC-42A3-9A02-5E77D9BD3E19}"/>
    <cellStyle name="Normal 8 42 2 4 2" xfId="7218" xr:uid="{54FF1B08-B81D-4A90-AC7D-63D235C25821}"/>
    <cellStyle name="Normal 8 42 2 4 2 2" xfId="7219" xr:uid="{9AF1BD93-CEF3-4352-A1FC-1198C9FB9A67}"/>
    <cellStyle name="Normal 8 42 2 4 2 2 2" xfId="31859" xr:uid="{4984A8AF-D903-47C4-8FE8-039BD84E53AA}"/>
    <cellStyle name="Normal 8 42 2 4 2 3" xfId="31860" xr:uid="{502476DE-7B5B-441E-8FB8-D6F642339859}"/>
    <cellStyle name="Normal 8 42 2 4 20" xfId="31861" xr:uid="{8806E5AF-8E4F-4DA4-A90F-0535B466D887}"/>
    <cellStyle name="Normal 8 42 2 4 21" xfId="31862" xr:uid="{4022894D-7EFD-43DE-8E0B-671816E2EB36}"/>
    <cellStyle name="Normal 8 42 2 4 22" xfId="31863" xr:uid="{9519DFB9-5F2F-4B4C-9BD0-6A30A3F8A02B}"/>
    <cellStyle name="Normal 8 42 2 4 23" xfId="31864" xr:uid="{D34E7F9A-527C-4A52-BD37-49980468D6AD}"/>
    <cellStyle name="Normal 8 42 2 4 24" xfId="31865" xr:uid="{ADD0EE18-0F51-49AA-AF7E-B1055C4C5EFF}"/>
    <cellStyle name="Normal 8 42 2 4 25" xfId="31866" xr:uid="{B9A93BD1-1F00-47ED-96FC-2FB87EE0A69F}"/>
    <cellStyle name="Normal 8 42 2 4 26" xfId="31867" xr:uid="{96C5FD96-DBF8-43D6-B948-450FC9B9385D}"/>
    <cellStyle name="Normal 8 42 2 4 27" xfId="31868" xr:uid="{1243A0BE-6369-49FC-B4F9-7FD2780BF3F1}"/>
    <cellStyle name="Normal 8 42 2 4 28" xfId="31869" xr:uid="{2B1E2B6E-3D9B-46B7-8ECA-94841CC9B477}"/>
    <cellStyle name="Normal 8 42 2 4 29" xfId="31870" xr:uid="{3B5B41D5-5F78-42C2-BB03-6D2C4E567342}"/>
    <cellStyle name="Normal 8 42 2 4 3" xfId="7220" xr:uid="{34899435-0DB9-4980-B73D-0097E0C93201}"/>
    <cellStyle name="Normal 8 42 2 4 3 2" xfId="7221" xr:uid="{B86AC4F0-22B8-4CF4-9BA8-ECCA2A6DAAB8}"/>
    <cellStyle name="Normal 8 42 2 4 3 2 2" xfId="31871" xr:uid="{AE82BAC2-76B3-49FF-9A46-5CB7DFA85FE3}"/>
    <cellStyle name="Normal 8 42 2 4 3 3" xfId="31872" xr:uid="{AC24D484-B214-47C1-A970-D46D07821C08}"/>
    <cellStyle name="Normal 8 42 2 4 30" xfId="31873" xr:uid="{B1E0EFD7-8E91-4289-A798-FED56E35DF8B}"/>
    <cellStyle name="Normal 8 42 2 4 31" xfId="31874" xr:uid="{4A03D1B4-332A-4426-9DCB-BDB2908EB091}"/>
    <cellStyle name="Normal 8 42 2 4 32" xfId="31875" xr:uid="{EED827BB-F6B8-44C3-88F8-F7EA14F18541}"/>
    <cellStyle name="Normal 8 42 2 4 33" xfId="31876" xr:uid="{C640DA04-7759-4FD8-B3FF-B0AAC3240814}"/>
    <cellStyle name="Normal 8 42 2 4 34" xfId="31877" xr:uid="{D2372AA3-ADEC-434B-A694-3F9D9B6A6F6B}"/>
    <cellStyle name="Normal 8 42 2 4 35" xfId="31878" xr:uid="{FFB21A60-89FD-4138-9048-3C6A4AD510B4}"/>
    <cellStyle name="Normal 8 42 2 4 36" xfId="31879" xr:uid="{739F09C8-9C36-41BC-88A8-4B81A74CE90B}"/>
    <cellStyle name="Normal 8 42 2 4 37" xfId="31880" xr:uid="{7FDE6A44-C75D-4F81-A5F6-FF6FC797D9D5}"/>
    <cellStyle name="Normal 8 42 2 4 38" xfId="31881" xr:uid="{630E8EE6-2952-493B-87D5-269BF5E338F0}"/>
    <cellStyle name="Normal 8 42 2 4 39" xfId="31882" xr:uid="{0D8F5935-7B29-4F64-9E77-4CD3EFBF8DD5}"/>
    <cellStyle name="Normal 8 42 2 4 4" xfId="7222" xr:uid="{88B44869-B948-44A5-9207-4B8982886B45}"/>
    <cellStyle name="Normal 8 42 2 4 4 2" xfId="7223" xr:uid="{56DDCC60-94C6-4F08-BFE3-0DFA63D69589}"/>
    <cellStyle name="Normal 8 42 2 4 4 2 2" xfId="31883" xr:uid="{D9C8BC39-0AE3-4DE6-9D6F-B36C7A4BC5F2}"/>
    <cellStyle name="Normal 8 42 2 4 4 3" xfId="31884" xr:uid="{84623BDE-C48C-4573-B60C-40013093759C}"/>
    <cellStyle name="Normal 8 42 2 4 40" xfId="31885" xr:uid="{8A71BD26-EDE2-4E0B-A96F-25E28B8A3951}"/>
    <cellStyle name="Normal 8 42 2 4 5" xfId="7224" xr:uid="{F90B0CB2-1750-4F64-AE78-177095C27E28}"/>
    <cellStyle name="Normal 8 42 2 4 5 2" xfId="7225" xr:uid="{93188CD5-8C4F-4536-8537-8C6ECF1FA992}"/>
    <cellStyle name="Normal 8 42 2 4 5 2 2" xfId="31886" xr:uid="{F9CA5DC3-6F8E-473E-A42F-9B105440D97A}"/>
    <cellStyle name="Normal 8 42 2 4 5 3" xfId="31887" xr:uid="{795E9764-1E90-45F1-B058-76BE94CF582D}"/>
    <cellStyle name="Normal 8 42 2 4 6" xfId="7226" xr:uid="{35FF72A8-95BA-4708-A378-7218A6D3AA95}"/>
    <cellStyle name="Normal 8 42 2 4 6 2" xfId="7227" xr:uid="{1EC1AF54-2FC3-401A-B4E1-98936B86929F}"/>
    <cellStyle name="Normal 8 42 2 4 6 2 2" xfId="31888" xr:uid="{D5AAE217-2D5C-43AF-AF82-E3ED93FB2CF4}"/>
    <cellStyle name="Normal 8 42 2 4 6 3" xfId="31889" xr:uid="{7D259D2E-2C74-4E60-A022-2791324DC3D2}"/>
    <cellStyle name="Normal 8 42 2 4 7" xfId="7228" xr:uid="{D42072CE-07EC-46C0-BEEE-547D98233485}"/>
    <cellStyle name="Normal 8 42 2 4 7 2" xfId="7229" xr:uid="{F9FF01EE-76D4-49D6-A51D-AD1760E524D2}"/>
    <cellStyle name="Normal 8 42 2 4 7 2 2" xfId="31890" xr:uid="{800B3DB6-2A29-4B09-B31F-224F0714EC54}"/>
    <cellStyle name="Normal 8 42 2 4 7 3" xfId="31891" xr:uid="{4B2D9062-D581-4620-866B-2DA079CCF44A}"/>
    <cellStyle name="Normal 8 42 2 4 8" xfId="7230" xr:uid="{746B9FA2-8F3A-47A2-A54C-686C3A409BBF}"/>
    <cellStyle name="Normal 8 42 2 4 8 2" xfId="7231" xr:uid="{6A506A51-E6FF-4963-8B65-96FCAF830770}"/>
    <cellStyle name="Normal 8 42 2 4 8 2 2" xfId="31892" xr:uid="{D72E4B2F-C00C-4675-B616-3B1AEEC2DAEC}"/>
    <cellStyle name="Normal 8 42 2 4 8 3" xfId="31893" xr:uid="{33F3E330-0D28-4218-B466-B07892EEC5BF}"/>
    <cellStyle name="Normal 8 42 2 4 9" xfId="7232" xr:uid="{75CBD754-7673-4B94-9C9D-9891FD1D125F}"/>
    <cellStyle name="Normal 8 42 2 4 9 2" xfId="7233" xr:uid="{9368E7BC-11F3-48B4-AA2A-52AF236912BD}"/>
    <cellStyle name="Normal 8 42 2 4 9 2 2" xfId="31894" xr:uid="{2D5793EA-CE26-42D4-BB66-07D92C9CF4D7}"/>
    <cellStyle name="Normal 8 42 2 4 9 3" xfId="31895" xr:uid="{9C55E3A2-3984-4F9E-8543-463D05B08BDB}"/>
    <cellStyle name="Normal 8 42 2 40" xfId="31896" xr:uid="{25C52375-596A-4E5E-B76F-2C61EA1FF419}"/>
    <cellStyle name="Normal 8 42 2 41" xfId="31897" xr:uid="{CD5583E0-4613-4B9B-8A52-1FA9676874E9}"/>
    <cellStyle name="Normal 8 42 2 42" xfId="31898" xr:uid="{6ACAB357-758E-4433-9812-C59F5D71824C}"/>
    <cellStyle name="Normal 8 42 2 43" xfId="31899" xr:uid="{0CAE2078-CFBB-40D7-A31F-DCF318AC3E5D}"/>
    <cellStyle name="Normal 8 42 2 44" xfId="31900" xr:uid="{F3420893-B0E2-46F6-B58F-22E020426044}"/>
    <cellStyle name="Normal 8 42 2 45" xfId="31901" xr:uid="{BCBE677C-8AA8-4E52-8F60-A97FFDAE59CC}"/>
    <cellStyle name="Normal 8 42 2 46" xfId="31902" xr:uid="{4C5D02BC-7B5E-4B47-9814-8D9D564B9301}"/>
    <cellStyle name="Normal 8 42 2 47" xfId="31903" xr:uid="{122F1A7C-1C0C-4867-8D11-5B7E8CE2235B}"/>
    <cellStyle name="Normal 8 42 2 48" xfId="31904" xr:uid="{D68A409F-BF30-48CC-B6CB-86AAD6BD4C37}"/>
    <cellStyle name="Normal 8 42 2 49" xfId="31905" xr:uid="{9CD9593B-692C-4E5C-A5F7-B5E6FE2483C6}"/>
    <cellStyle name="Normal 8 42 2 5" xfId="7234" xr:uid="{C062060A-3C99-4C30-9584-386EDEB11E1A}"/>
    <cellStyle name="Normal 8 42 2 5 10" xfId="7235" xr:uid="{3F09FCD2-2806-41DD-9E3E-299E041B9E4A}"/>
    <cellStyle name="Normal 8 42 2 5 10 2" xfId="7236" xr:uid="{16080F27-73E9-4B9E-A7C5-8E04CFA2DDD5}"/>
    <cellStyle name="Normal 8 42 2 5 10 2 2" xfId="31906" xr:uid="{D407F94F-E6C6-484B-A836-EFB85B592E54}"/>
    <cellStyle name="Normal 8 42 2 5 10 3" xfId="31907" xr:uid="{45BC6D98-1307-4B74-8A7A-DD331A7EBDF1}"/>
    <cellStyle name="Normal 8 42 2 5 11" xfId="31908" xr:uid="{1CC86962-FD56-4085-AD9E-29D67E3EE920}"/>
    <cellStyle name="Normal 8 42 2 5 11 2" xfId="31909" xr:uid="{A529C4D5-3146-4C5E-A40C-B7AF6F88ADA4}"/>
    <cellStyle name="Normal 8 42 2 5 11 2 2" xfId="31910" xr:uid="{A6DB2E2A-CF00-42BF-B7C0-5A3F1A28D77D}"/>
    <cellStyle name="Normal 8 42 2 5 11 3" xfId="31911" xr:uid="{7E857829-C099-450C-AE07-C97AB08990B1}"/>
    <cellStyle name="Normal 8 42 2 5 11 4" xfId="31912" xr:uid="{DB911221-12AF-4457-86C3-847612FBAC91}"/>
    <cellStyle name="Normal 8 42 2 5 12" xfId="31913" xr:uid="{28697948-C273-4661-B3DB-885EEFBDE0B5}"/>
    <cellStyle name="Normal 8 42 2 5 12 2" xfId="31914" xr:uid="{7841F7EE-332F-4C53-B69D-1075200F0EA6}"/>
    <cellStyle name="Normal 8 42 2 5 13" xfId="31915" xr:uid="{750AD66A-50C4-4970-A077-EE66D775B326}"/>
    <cellStyle name="Normal 8 42 2 5 14" xfId="31916" xr:uid="{C2AB2E95-2D9C-4023-BCA5-A70426E00A2F}"/>
    <cellStyle name="Normal 8 42 2 5 14 2" xfId="31917" xr:uid="{13BE47D6-79DC-47A8-A148-8555DE678D7B}"/>
    <cellStyle name="Normal 8 42 2 5 15" xfId="31918" xr:uid="{59B4A36C-17ED-4E9B-9AB7-ECC327B53EC4}"/>
    <cellStyle name="Normal 8 42 2 5 16" xfId="31919" xr:uid="{74AC4456-3676-431D-BC06-1899E5F48302}"/>
    <cellStyle name="Normal 8 42 2 5 17" xfId="31920" xr:uid="{8D503A6B-B002-46F6-8EEB-1FDEA9F61B1F}"/>
    <cellStyle name="Normal 8 42 2 5 18" xfId="31921" xr:uid="{8A031BF7-9428-48DD-BCF0-396D1451E16B}"/>
    <cellStyle name="Normal 8 42 2 5 19" xfId="31922" xr:uid="{9629050B-16D5-49A5-94E0-8F82309E3FB5}"/>
    <cellStyle name="Normal 8 42 2 5 2" xfId="7237" xr:uid="{7B116B86-AFE0-41E3-A24F-869F8F10AEE7}"/>
    <cellStyle name="Normal 8 42 2 5 2 2" xfId="7238" xr:uid="{6F434A16-B0AF-4993-ABF2-9585AF0CAF2E}"/>
    <cellStyle name="Normal 8 42 2 5 2 2 2" xfId="31923" xr:uid="{5D050D46-B46C-4216-B594-0B7E5DA38CEB}"/>
    <cellStyle name="Normal 8 42 2 5 2 3" xfId="31924" xr:uid="{05C0C69D-98CC-4B0A-81AA-D26C736BE563}"/>
    <cellStyle name="Normal 8 42 2 5 20" xfId="31925" xr:uid="{6CE30F0F-46A9-41DD-A10F-7F619267DA96}"/>
    <cellStyle name="Normal 8 42 2 5 21" xfId="31926" xr:uid="{5CEAAFD8-84DD-4381-8BFC-F2D0828A565E}"/>
    <cellStyle name="Normal 8 42 2 5 22" xfId="31927" xr:uid="{AD3235E3-71E6-470D-A5F8-9CA32C26A5D9}"/>
    <cellStyle name="Normal 8 42 2 5 23" xfId="31928" xr:uid="{E5BB5676-7F90-4294-9357-27F2F413AC3F}"/>
    <cellStyle name="Normal 8 42 2 5 24" xfId="31929" xr:uid="{E8865ECE-A97C-4EB3-A9AA-E068F7D368FA}"/>
    <cellStyle name="Normal 8 42 2 5 25" xfId="31930" xr:uid="{D04F7B4C-7E7C-46B0-A4F7-157A18A2D582}"/>
    <cellStyle name="Normal 8 42 2 5 26" xfId="31931" xr:uid="{D7CCA3C7-EDC6-4ECA-BAD0-B51A1854FF51}"/>
    <cellStyle name="Normal 8 42 2 5 27" xfId="31932" xr:uid="{DCEA2571-3026-423E-B8C3-175178F66C63}"/>
    <cellStyle name="Normal 8 42 2 5 28" xfId="31933" xr:uid="{D940EF00-560E-4C0C-BC2F-482923735AC2}"/>
    <cellStyle name="Normal 8 42 2 5 29" xfId="31934" xr:uid="{46B85D04-E1D5-43EB-B971-BB1037DF7C45}"/>
    <cellStyle name="Normal 8 42 2 5 3" xfId="7239" xr:uid="{016D95E7-B3DE-41D5-9613-B97ABC4A8085}"/>
    <cellStyle name="Normal 8 42 2 5 3 2" xfId="7240" xr:uid="{19DCA9DE-6B75-4A9B-AF56-2F3FBB0BE9BC}"/>
    <cellStyle name="Normal 8 42 2 5 3 2 2" xfId="31935" xr:uid="{230FFEDE-83A2-45CA-A2E6-E27BE86CA523}"/>
    <cellStyle name="Normal 8 42 2 5 3 3" xfId="31936" xr:uid="{8BBED60D-6CC3-47FE-97C9-FF1296CF4A5B}"/>
    <cellStyle name="Normal 8 42 2 5 30" xfId="31937" xr:uid="{F4B427C0-AAE8-40F3-B775-B08D88CB359D}"/>
    <cellStyle name="Normal 8 42 2 5 31" xfId="31938" xr:uid="{3D869945-0023-4CAC-8F5A-CB12A11B45A6}"/>
    <cellStyle name="Normal 8 42 2 5 32" xfId="31939" xr:uid="{2BE47BA5-E968-47B0-8894-99642B5DC631}"/>
    <cellStyle name="Normal 8 42 2 5 33" xfId="31940" xr:uid="{26FB54C9-374D-459F-96F1-ADAE1A61BFA1}"/>
    <cellStyle name="Normal 8 42 2 5 34" xfId="31941" xr:uid="{9F3D345F-1381-4F80-B153-95C1304E153A}"/>
    <cellStyle name="Normal 8 42 2 5 35" xfId="31942" xr:uid="{D4A3D104-6706-473D-8DD0-2E9E6268FEF6}"/>
    <cellStyle name="Normal 8 42 2 5 36" xfId="31943" xr:uid="{1554B3F3-5967-4565-8B9E-ABA1481833DD}"/>
    <cellStyle name="Normal 8 42 2 5 37" xfId="31944" xr:uid="{7109AE8B-E26B-4969-A7A7-B795605EF775}"/>
    <cellStyle name="Normal 8 42 2 5 38" xfId="31945" xr:uid="{4F461CC3-39B6-4496-A998-443C9A5B4D9E}"/>
    <cellStyle name="Normal 8 42 2 5 39" xfId="31946" xr:uid="{E059986E-7812-4008-A36F-2303F3C9C32E}"/>
    <cellStyle name="Normal 8 42 2 5 4" xfId="7241" xr:uid="{5946E0DE-D6CD-4D7E-8613-7E454544D14B}"/>
    <cellStyle name="Normal 8 42 2 5 4 2" xfId="7242" xr:uid="{20591103-B458-4A42-B68E-6E132FE9A79A}"/>
    <cellStyle name="Normal 8 42 2 5 4 2 2" xfId="31947" xr:uid="{32FC6906-87B0-417B-BDEB-26B85E2127E5}"/>
    <cellStyle name="Normal 8 42 2 5 4 3" xfId="31948" xr:uid="{7E4ABAFF-5728-46F3-B13D-0B718771A29F}"/>
    <cellStyle name="Normal 8 42 2 5 40" xfId="31949" xr:uid="{74E3AB7E-BEEB-49E3-91ED-75789605DC81}"/>
    <cellStyle name="Normal 8 42 2 5 5" xfId="7243" xr:uid="{E9781778-A2F0-4BAA-831C-938CEBE3D662}"/>
    <cellStyle name="Normal 8 42 2 5 5 2" xfId="7244" xr:uid="{11988549-291A-4966-80AC-CCA1F9827188}"/>
    <cellStyle name="Normal 8 42 2 5 5 2 2" xfId="31950" xr:uid="{17637B8D-54C9-4C68-B514-2FADE4F3EBC9}"/>
    <cellStyle name="Normal 8 42 2 5 5 3" xfId="31951" xr:uid="{5D79554C-F48E-4FDC-B8B3-2788C7ED50AD}"/>
    <cellStyle name="Normal 8 42 2 5 6" xfId="7245" xr:uid="{9D51FF82-4A8C-493D-8548-E13A4702F176}"/>
    <cellStyle name="Normal 8 42 2 5 6 2" xfId="7246" xr:uid="{A3CED40C-51CF-45D5-8CF1-DFD6FD852F0A}"/>
    <cellStyle name="Normal 8 42 2 5 6 2 2" xfId="31952" xr:uid="{031F9CFC-1DF4-4330-9BB4-047C9E0ECABE}"/>
    <cellStyle name="Normal 8 42 2 5 6 3" xfId="31953" xr:uid="{22E1EF6B-1A92-478A-83CF-91FC113350E6}"/>
    <cellStyle name="Normal 8 42 2 5 7" xfId="7247" xr:uid="{961FEC4C-EB7C-4DA4-A1FF-E12FC30CFD2F}"/>
    <cellStyle name="Normal 8 42 2 5 7 2" xfId="7248" xr:uid="{CA4B953C-F9DB-4190-BFEC-B8CF82C509EA}"/>
    <cellStyle name="Normal 8 42 2 5 7 2 2" xfId="31954" xr:uid="{734C98B6-BA52-4A1E-8E72-2D6A39846B03}"/>
    <cellStyle name="Normal 8 42 2 5 7 3" xfId="31955" xr:uid="{8DEF4381-60C7-4D5F-B607-A73BAF1983E4}"/>
    <cellStyle name="Normal 8 42 2 5 8" xfId="7249" xr:uid="{C91CF7EB-9E51-45DB-AB1C-388F39095110}"/>
    <cellStyle name="Normal 8 42 2 5 8 2" xfId="7250" xr:uid="{D64EB112-EBBA-40E1-A821-71D4D3FFD468}"/>
    <cellStyle name="Normal 8 42 2 5 8 2 2" xfId="31956" xr:uid="{E491013D-6E37-4D0C-9D46-8AA3DE27F66B}"/>
    <cellStyle name="Normal 8 42 2 5 8 3" xfId="31957" xr:uid="{CFF1D4EA-D6D7-4A57-B4B0-E336939B445C}"/>
    <cellStyle name="Normal 8 42 2 5 9" xfId="7251" xr:uid="{BBB20994-A266-49B7-BFA4-4886DFEC8CE8}"/>
    <cellStyle name="Normal 8 42 2 5 9 2" xfId="7252" xr:uid="{450C9BB8-A95E-4CD4-B7CD-3CAC771C377E}"/>
    <cellStyle name="Normal 8 42 2 5 9 2 2" xfId="31958" xr:uid="{E27320A3-22D5-496C-80C7-B88BA17D0968}"/>
    <cellStyle name="Normal 8 42 2 5 9 3" xfId="31959" xr:uid="{6676AB52-0126-406E-A8A6-7D88DA54CBCA}"/>
    <cellStyle name="Normal 8 42 2 6" xfId="7253" xr:uid="{A14FF758-6776-47A5-A722-6C8F87D45859}"/>
    <cellStyle name="Normal 8 42 2 6 10" xfId="7254" xr:uid="{FD92E091-BCEF-4FFA-90B8-01EF54D71CDB}"/>
    <cellStyle name="Normal 8 42 2 6 10 2" xfId="7255" xr:uid="{D50A2B5B-F77C-4516-AF29-A9823EBE3F44}"/>
    <cellStyle name="Normal 8 42 2 6 10 2 2" xfId="31960" xr:uid="{A2F765AC-A5AF-4D70-A553-13B865F53F21}"/>
    <cellStyle name="Normal 8 42 2 6 10 3" xfId="31961" xr:uid="{E28A3FBB-F6F3-4AFF-8360-4A9812F754AA}"/>
    <cellStyle name="Normal 8 42 2 6 11" xfId="31962" xr:uid="{3E32F945-317E-4B1D-9AA6-E5303498B00E}"/>
    <cellStyle name="Normal 8 42 2 6 11 2" xfId="31963" xr:uid="{A41ED884-413A-4635-A1A3-D1420B92FCCD}"/>
    <cellStyle name="Normal 8 42 2 6 11 2 2" xfId="31964" xr:uid="{A2C7FB88-B2F5-4964-B402-6CCB6FCE28F5}"/>
    <cellStyle name="Normal 8 42 2 6 11 3" xfId="31965" xr:uid="{E37C4D96-E8BD-4C8D-8A76-89BA9B91EE99}"/>
    <cellStyle name="Normal 8 42 2 6 11 4" xfId="31966" xr:uid="{AB3697E4-4684-43BC-A9AF-F6742B0BD61D}"/>
    <cellStyle name="Normal 8 42 2 6 12" xfId="31967" xr:uid="{59B37A8E-1800-4541-B8B0-ED7DD1C6C19F}"/>
    <cellStyle name="Normal 8 42 2 6 12 2" xfId="31968" xr:uid="{BDC06048-B00B-45DF-9A8F-25240DC6EE7F}"/>
    <cellStyle name="Normal 8 42 2 6 13" xfId="31969" xr:uid="{703B6A2A-4419-4FEE-AE23-A38D1DCBCE65}"/>
    <cellStyle name="Normal 8 42 2 6 14" xfId="31970" xr:uid="{5B37B9C3-9079-47FB-B676-CAB7EB5ADBD5}"/>
    <cellStyle name="Normal 8 42 2 6 14 2" xfId="31971" xr:uid="{4A8A74C1-9982-4793-9743-1B141AA66B8C}"/>
    <cellStyle name="Normal 8 42 2 6 15" xfId="31972" xr:uid="{229CF594-0D71-4238-A597-1AE2D3DC85DC}"/>
    <cellStyle name="Normal 8 42 2 6 16" xfId="31973" xr:uid="{019AA94A-C858-40D3-AB21-445C65D08E93}"/>
    <cellStyle name="Normal 8 42 2 6 17" xfId="31974" xr:uid="{67B61D1E-224C-44F4-A177-7BE774F3BB9E}"/>
    <cellStyle name="Normal 8 42 2 6 18" xfId="31975" xr:uid="{84094DE0-F8A3-454D-AFBF-A70C46915E09}"/>
    <cellStyle name="Normal 8 42 2 6 19" xfId="31976" xr:uid="{69E86A5E-E0E8-4069-97F0-867747DC83BC}"/>
    <cellStyle name="Normal 8 42 2 6 2" xfId="7256" xr:uid="{7BC02B3E-3D3A-477C-815F-08285EE43012}"/>
    <cellStyle name="Normal 8 42 2 6 2 2" xfId="7257" xr:uid="{1B455D88-A539-4A75-99D9-D66942D4EC2B}"/>
    <cellStyle name="Normal 8 42 2 6 2 2 2" xfId="31977" xr:uid="{A688DC0D-87FA-4AB7-906B-9995B1BD160E}"/>
    <cellStyle name="Normal 8 42 2 6 2 3" xfId="31978" xr:uid="{3A980CEA-3F89-43B6-B1BF-7FD4ACD0F830}"/>
    <cellStyle name="Normal 8 42 2 6 20" xfId="31979" xr:uid="{7865D31E-7587-4C66-BC38-2D18EC70DB36}"/>
    <cellStyle name="Normal 8 42 2 6 21" xfId="31980" xr:uid="{BF8E149B-ABDC-495B-84D4-E1CA1E7E7DFD}"/>
    <cellStyle name="Normal 8 42 2 6 22" xfId="31981" xr:uid="{D3A92AC6-30FA-4496-804B-F386CE240591}"/>
    <cellStyle name="Normal 8 42 2 6 23" xfId="31982" xr:uid="{4A234C54-1A05-4E4E-91A1-D2CC794C0535}"/>
    <cellStyle name="Normal 8 42 2 6 24" xfId="31983" xr:uid="{20BA2393-11FC-43C4-AEBD-87BB5FEC8C21}"/>
    <cellStyle name="Normal 8 42 2 6 25" xfId="31984" xr:uid="{B5BB8572-BD14-46E9-83AD-0F8E108D7868}"/>
    <cellStyle name="Normal 8 42 2 6 26" xfId="31985" xr:uid="{35F91CFD-35C0-4064-B8EF-0B0ADFC3642D}"/>
    <cellStyle name="Normal 8 42 2 6 27" xfId="31986" xr:uid="{B6327391-CB86-4BE2-BA94-63ABEB06AC70}"/>
    <cellStyle name="Normal 8 42 2 6 28" xfId="31987" xr:uid="{1DA5BA79-CD70-4F1F-9D65-E6FB41AA7BA7}"/>
    <cellStyle name="Normal 8 42 2 6 29" xfId="31988" xr:uid="{FD0C6AB9-B707-4951-A5FD-23B9B49AEAEF}"/>
    <cellStyle name="Normal 8 42 2 6 3" xfId="7258" xr:uid="{08EA519F-E52E-46EA-929A-7C4708AADCE0}"/>
    <cellStyle name="Normal 8 42 2 6 3 2" xfId="7259" xr:uid="{968B5117-DCBF-4684-911C-8B9A36F597DD}"/>
    <cellStyle name="Normal 8 42 2 6 3 2 2" xfId="31989" xr:uid="{21F7AEC9-C874-4466-BBD8-0041A42CD69A}"/>
    <cellStyle name="Normal 8 42 2 6 3 3" xfId="31990" xr:uid="{E3BD1387-B492-4192-A78E-F43989CC9AAF}"/>
    <cellStyle name="Normal 8 42 2 6 30" xfId="31991" xr:uid="{A2F76ED3-1D3C-4CDC-A59A-B87E62BDD701}"/>
    <cellStyle name="Normal 8 42 2 6 31" xfId="31992" xr:uid="{8788C12C-2B92-48BE-B8B6-BC107DE2FD65}"/>
    <cellStyle name="Normal 8 42 2 6 32" xfId="31993" xr:uid="{8B8E937C-7D82-4598-8C9B-E93C1AB63205}"/>
    <cellStyle name="Normal 8 42 2 6 33" xfId="31994" xr:uid="{1E518E3C-E10B-4334-A3FF-584D9B7BCFB3}"/>
    <cellStyle name="Normal 8 42 2 6 34" xfId="31995" xr:uid="{6053ECC9-7D0C-409F-8BDF-6E054B56696B}"/>
    <cellStyle name="Normal 8 42 2 6 35" xfId="31996" xr:uid="{998A130F-A399-4D69-AD3D-DD5190B4126C}"/>
    <cellStyle name="Normal 8 42 2 6 36" xfId="31997" xr:uid="{06ECE13D-B9EB-4217-A40F-C303D9311CFB}"/>
    <cellStyle name="Normal 8 42 2 6 37" xfId="31998" xr:uid="{BE8714B9-EC33-4D6C-8E5B-CE0BEC5A1CA6}"/>
    <cellStyle name="Normal 8 42 2 6 38" xfId="31999" xr:uid="{0FAFE8ED-53ED-41BA-BA8D-54903F7BC7A9}"/>
    <cellStyle name="Normal 8 42 2 6 39" xfId="32000" xr:uid="{25C016DC-9E7A-4762-95FC-A3FEE2A2620F}"/>
    <cellStyle name="Normal 8 42 2 6 4" xfId="7260" xr:uid="{2EC43DE0-9612-49E4-A06B-AA1FDCD5E13A}"/>
    <cellStyle name="Normal 8 42 2 6 4 2" xfId="7261" xr:uid="{AB3ED1EB-5C36-4F32-8367-82C7D2AC949E}"/>
    <cellStyle name="Normal 8 42 2 6 4 2 2" xfId="32001" xr:uid="{9C5A7E9E-94EB-4BAF-A6E9-CBB1A54947C4}"/>
    <cellStyle name="Normal 8 42 2 6 4 3" xfId="32002" xr:uid="{9BA233AC-B865-4764-A0A4-AD35048E5D34}"/>
    <cellStyle name="Normal 8 42 2 6 40" xfId="32003" xr:uid="{B54AC3A9-E15B-4600-BA73-7F04A8F13C27}"/>
    <cellStyle name="Normal 8 42 2 6 5" xfId="7262" xr:uid="{2EB3AB6D-7EDF-4AFB-9FCD-4C3E6EC4370F}"/>
    <cellStyle name="Normal 8 42 2 6 5 2" xfId="7263" xr:uid="{046A8AA2-2EC6-432A-ABBD-98566A3A75B8}"/>
    <cellStyle name="Normal 8 42 2 6 5 2 2" xfId="32004" xr:uid="{BEC439C7-E01B-4E8E-8884-5118545E6614}"/>
    <cellStyle name="Normal 8 42 2 6 5 3" xfId="32005" xr:uid="{6716489C-2CBC-48FB-B075-9FE4FF238781}"/>
    <cellStyle name="Normal 8 42 2 6 6" xfId="7264" xr:uid="{7B964296-0C73-4DA4-9D06-0C6685241E81}"/>
    <cellStyle name="Normal 8 42 2 6 6 2" xfId="7265" xr:uid="{DAF9F4AA-970D-4CD9-8D38-F7530AFEC013}"/>
    <cellStyle name="Normal 8 42 2 6 6 2 2" xfId="32006" xr:uid="{4517E2C5-22A8-45C3-B74E-51C66D73FF9C}"/>
    <cellStyle name="Normal 8 42 2 6 6 3" xfId="32007" xr:uid="{E9C79A94-DBC3-426C-A2C2-943488478A05}"/>
    <cellStyle name="Normal 8 42 2 6 7" xfId="7266" xr:uid="{503FE908-444E-429F-92B9-E058AC38429B}"/>
    <cellStyle name="Normal 8 42 2 6 7 2" xfId="7267" xr:uid="{24CCF9DE-316B-407E-BEF4-A81796E080CF}"/>
    <cellStyle name="Normal 8 42 2 6 7 2 2" xfId="32008" xr:uid="{7951DF70-C18E-43E0-AA0C-3EFD6BE1D75D}"/>
    <cellStyle name="Normal 8 42 2 6 7 3" xfId="32009" xr:uid="{DD40646B-3E63-4123-BA45-5969BA18934F}"/>
    <cellStyle name="Normal 8 42 2 6 8" xfId="7268" xr:uid="{9D95C3F9-4294-4C5A-8C97-58C0FC4B92F7}"/>
    <cellStyle name="Normal 8 42 2 6 8 2" xfId="7269" xr:uid="{1139C6AD-16FE-4121-AA65-4C80F672C032}"/>
    <cellStyle name="Normal 8 42 2 6 8 2 2" xfId="32010" xr:uid="{DC87E27A-D254-4355-8339-08044C88E1E0}"/>
    <cellStyle name="Normal 8 42 2 6 8 3" xfId="32011" xr:uid="{C0A67D3A-0484-4618-A8C4-5E8770E2C16E}"/>
    <cellStyle name="Normal 8 42 2 6 9" xfId="7270" xr:uid="{362ACDF5-A4AC-44B0-895A-CE97B887DF27}"/>
    <cellStyle name="Normal 8 42 2 6 9 2" xfId="7271" xr:uid="{83D65B32-F5D7-4706-A91F-9F7F03EB9FAE}"/>
    <cellStyle name="Normal 8 42 2 6 9 2 2" xfId="32012" xr:uid="{F0F4A2DE-56C4-4BAE-9787-4973230E17FF}"/>
    <cellStyle name="Normal 8 42 2 6 9 3" xfId="32013" xr:uid="{D8197CB8-AA2A-40B4-B262-ECF7D0E333DE}"/>
    <cellStyle name="Normal 8 42 2 7" xfId="7272" xr:uid="{5FCE38D2-5DA2-41C8-AA45-EE2D58C7DABB}"/>
    <cellStyle name="Normal 8 42 2 7 10" xfId="7273" xr:uid="{D9EDCBF0-6355-42F2-9C1D-8F948AC3CDEA}"/>
    <cellStyle name="Normal 8 42 2 7 10 2" xfId="7274" xr:uid="{4C570142-D600-47F3-8437-B54920197825}"/>
    <cellStyle name="Normal 8 42 2 7 10 2 2" xfId="32014" xr:uid="{018F7641-9398-432F-A4FD-52B9CD4C2689}"/>
    <cellStyle name="Normal 8 42 2 7 10 3" xfId="32015" xr:uid="{16AAA37E-1C63-480A-824C-C5DFB3C3732A}"/>
    <cellStyle name="Normal 8 42 2 7 11" xfId="32016" xr:uid="{BAFFA3F3-C33B-4D04-9675-2FEA2FA29345}"/>
    <cellStyle name="Normal 8 42 2 7 11 2" xfId="32017" xr:uid="{630C8E4C-A30B-49DA-849F-B467103CEA3C}"/>
    <cellStyle name="Normal 8 42 2 7 11 2 2" xfId="32018" xr:uid="{03098D21-04C6-46C5-9957-95374EA54D9C}"/>
    <cellStyle name="Normal 8 42 2 7 11 3" xfId="32019" xr:uid="{17114C58-DC81-438E-9EE4-8F82FEE116D0}"/>
    <cellStyle name="Normal 8 42 2 7 11 4" xfId="32020" xr:uid="{14429594-FC2E-4F18-8404-E60E96B35396}"/>
    <cellStyle name="Normal 8 42 2 7 12" xfId="32021" xr:uid="{A673FADA-8A42-48C7-A32D-222C5A88557D}"/>
    <cellStyle name="Normal 8 42 2 7 12 2" xfId="32022" xr:uid="{05FD63A3-B7A0-41B9-B20E-38D2F012A959}"/>
    <cellStyle name="Normal 8 42 2 7 13" xfId="32023" xr:uid="{D5342503-D670-4AE4-B54E-925C5B1C8181}"/>
    <cellStyle name="Normal 8 42 2 7 14" xfId="32024" xr:uid="{14CBC490-0C0B-42C3-9BE8-4808A0D0DC79}"/>
    <cellStyle name="Normal 8 42 2 7 14 2" xfId="32025" xr:uid="{ED95DEE4-3DCD-4DDB-A8E4-C82AD7BAA160}"/>
    <cellStyle name="Normal 8 42 2 7 15" xfId="32026" xr:uid="{59CA3A4A-2A02-4A4A-96F6-E8EDBBB31262}"/>
    <cellStyle name="Normal 8 42 2 7 16" xfId="32027" xr:uid="{A3E930DB-C68E-4EFB-801C-CF517D66AAA6}"/>
    <cellStyle name="Normal 8 42 2 7 17" xfId="32028" xr:uid="{2639B074-0279-487C-ABAE-83F9FA7E9DEE}"/>
    <cellStyle name="Normal 8 42 2 7 18" xfId="32029" xr:uid="{A5BE75D5-9645-476A-B4FA-0063542A5416}"/>
    <cellStyle name="Normal 8 42 2 7 19" xfId="32030" xr:uid="{5FA3BEC8-12DA-4D4A-843F-5AA47D9FD350}"/>
    <cellStyle name="Normal 8 42 2 7 2" xfId="7275" xr:uid="{76E0F37C-0BC1-4AC3-9118-6C49B29C1B81}"/>
    <cellStyle name="Normal 8 42 2 7 2 2" xfId="7276" xr:uid="{F18AE082-526F-4105-A7B1-88AC2763E20F}"/>
    <cellStyle name="Normal 8 42 2 7 2 2 2" xfId="32031" xr:uid="{5ED0B8E5-513F-4954-893F-872401CAFD32}"/>
    <cellStyle name="Normal 8 42 2 7 2 3" xfId="32032" xr:uid="{A1693385-09FD-4130-923D-F9F4F0A586D9}"/>
    <cellStyle name="Normal 8 42 2 7 20" xfId="32033" xr:uid="{1A7E7FB6-9680-446F-9431-F5010F7BF1B0}"/>
    <cellStyle name="Normal 8 42 2 7 21" xfId="32034" xr:uid="{C88C79C8-442D-4742-AB42-78F8A1ABFB60}"/>
    <cellStyle name="Normal 8 42 2 7 22" xfId="32035" xr:uid="{DD3D6170-3D8C-4653-A683-04C7DC6F765F}"/>
    <cellStyle name="Normal 8 42 2 7 23" xfId="32036" xr:uid="{696DCD7E-142B-442A-B805-8FA4EEED97AF}"/>
    <cellStyle name="Normal 8 42 2 7 24" xfId="32037" xr:uid="{39EBE689-B07F-4365-909D-653DA02AC23A}"/>
    <cellStyle name="Normal 8 42 2 7 25" xfId="32038" xr:uid="{63207E2A-DE64-43B9-A504-3AAEF1082DDE}"/>
    <cellStyle name="Normal 8 42 2 7 26" xfId="32039" xr:uid="{1AB69964-B1F2-427F-A8A8-21BC45BFFB10}"/>
    <cellStyle name="Normal 8 42 2 7 27" xfId="32040" xr:uid="{959C2CBE-894C-4061-9152-D6867F69AC17}"/>
    <cellStyle name="Normal 8 42 2 7 28" xfId="32041" xr:uid="{7E5FA49E-2A8F-4759-A08B-FE1C49AEF527}"/>
    <cellStyle name="Normal 8 42 2 7 29" xfId="32042" xr:uid="{B0E3BB2F-6BC8-439C-A432-AAEEA7D50F42}"/>
    <cellStyle name="Normal 8 42 2 7 3" xfId="7277" xr:uid="{A5840C10-87C3-4647-9416-6EFA8B5EFB1A}"/>
    <cellStyle name="Normal 8 42 2 7 3 2" xfId="7278" xr:uid="{DC8543CC-BD86-4B6D-8739-35B66E113EF3}"/>
    <cellStyle name="Normal 8 42 2 7 3 2 2" xfId="32043" xr:uid="{D8BA1E25-B75A-4B48-8D80-7E91557B7AEF}"/>
    <cellStyle name="Normal 8 42 2 7 3 3" xfId="32044" xr:uid="{8018C599-03FA-44F7-BA1F-FD40D5693A78}"/>
    <cellStyle name="Normal 8 42 2 7 30" xfId="32045" xr:uid="{C4AA0D21-772C-4668-BD5E-6AFF175525E2}"/>
    <cellStyle name="Normal 8 42 2 7 31" xfId="32046" xr:uid="{C5318304-C5CC-4C2D-AE6C-C0436C4986F1}"/>
    <cellStyle name="Normal 8 42 2 7 32" xfId="32047" xr:uid="{33261700-222B-40C5-9ED9-94E621497923}"/>
    <cellStyle name="Normal 8 42 2 7 33" xfId="32048" xr:uid="{2899FDF5-34EE-43CF-AA38-456F15B33F99}"/>
    <cellStyle name="Normal 8 42 2 7 34" xfId="32049" xr:uid="{3DADB85B-30C0-40F8-98C1-D06624D58C90}"/>
    <cellStyle name="Normal 8 42 2 7 35" xfId="32050" xr:uid="{B8D1213B-680F-4854-86C8-010669E51359}"/>
    <cellStyle name="Normal 8 42 2 7 36" xfId="32051" xr:uid="{86D602D9-2D81-4ED6-893C-BB6E2279303F}"/>
    <cellStyle name="Normal 8 42 2 7 37" xfId="32052" xr:uid="{A1633796-CDBD-4E44-B852-B1C7378CCFED}"/>
    <cellStyle name="Normal 8 42 2 7 38" xfId="32053" xr:uid="{D7CFFB70-023A-4A37-B3AC-C5D43C71C5C3}"/>
    <cellStyle name="Normal 8 42 2 7 39" xfId="32054" xr:uid="{50D4A6CC-7D13-4B02-9732-0AE4456458E4}"/>
    <cellStyle name="Normal 8 42 2 7 4" xfId="7279" xr:uid="{24F98415-6C4A-47D4-BBF6-0457804D622D}"/>
    <cellStyle name="Normal 8 42 2 7 4 2" xfId="7280" xr:uid="{EFCCA6AC-C5B4-4BD3-BFF1-D72279B1146B}"/>
    <cellStyle name="Normal 8 42 2 7 4 2 2" xfId="32055" xr:uid="{19B790FF-4C57-45E8-987F-8AC4E5064995}"/>
    <cellStyle name="Normal 8 42 2 7 4 3" xfId="32056" xr:uid="{A6210779-6FFC-4B8C-8DAB-95558512E056}"/>
    <cellStyle name="Normal 8 42 2 7 40" xfId="32057" xr:uid="{67FFB686-5871-4200-A429-308F82561191}"/>
    <cellStyle name="Normal 8 42 2 7 5" xfId="7281" xr:uid="{BD7DAF6B-4EF5-48B8-BA47-E57A70F4E837}"/>
    <cellStyle name="Normal 8 42 2 7 5 2" xfId="7282" xr:uid="{E1C3598B-8CD8-4466-88A6-1662953B5831}"/>
    <cellStyle name="Normal 8 42 2 7 5 2 2" xfId="32058" xr:uid="{D75CF7BA-2085-4B95-92FC-9F10A78FC56C}"/>
    <cellStyle name="Normal 8 42 2 7 5 3" xfId="32059" xr:uid="{C97B53BF-932C-40E7-BDD3-B9D8F7B8539C}"/>
    <cellStyle name="Normal 8 42 2 7 6" xfId="7283" xr:uid="{E802B328-AB5D-4B44-90B8-7B3C46D2D6C4}"/>
    <cellStyle name="Normal 8 42 2 7 6 2" xfId="7284" xr:uid="{7152A41E-7FAD-4790-839A-91A916CECD8F}"/>
    <cellStyle name="Normal 8 42 2 7 6 2 2" xfId="32060" xr:uid="{05F4720C-F7BB-4936-A387-361CF10CB11D}"/>
    <cellStyle name="Normal 8 42 2 7 6 3" xfId="32061" xr:uid="{7C234FC0-BD04-4111-8E9E-48D88A9D0565}"/>
    <cellStyle name="Normal 8 42 2 7 7" xfId="7285" xr:uid="{01FB0474-36A3-435D-BA5C-1279A6A7EEDC}"/>
    <cellStyle name="Normal 8 42 2 7 7 2" xfId="7286" xr:uid="{4A4857FD-DFE9-4256-A2C2-E8F6B8C2E59C}"/>
    <cellStyle name="Normal 8 42 2 7 7 2 2" xfId="32062" xr:uid="{252988A9-7A0B-47CD-8E99-4728CAFF25E0}"/>
    <cellStyle name="Normal 8 42 2 7 7 3" xfId="32063" xr:uid="{445AD8D3-DF5F-4D26-A59A-148E471EFB88}"/>
    <cellStyle name="Normal 8 42 2 7 8" xfId="7287" xr:uid="{1F0C157D-3985-4E06-84EB-DE6BB2D3FED8}"/>
    <cellStyle name="Normal 8 42 2 7 8 2" xfId="7288" xr:uid="{FFA5FA7B-BB90-4BD0-B3BF-699E5D20221F}"/>
    <cellStyle name="Normal 8 42 2 7 8 2 2" xfId="32064" xr:uid="{0823F0BF-C327-401A-A2A7-3D1FCC46F912}"/>
    <cellStyle name="Normal 8 42 2 7 8 3" xfId="32065" xr:uid="{B0A7D497-50AD-4879-866F-3028EEDA2DB9}"/>
    <cellStyle name="Normal 8 42 2 7 9" xfId="7289" xr:uid="{2024140D-7C58-4A82-BF4E-CB6ED5C4BFE8}"/>
    <cellStyle name="Normal 8 42 2 7 9 2" xfId="7290" xr:uid="{7F04D0E5-1B4A-43ED-8DCD-EA5F86C3E7AB}"/>
    <cellStyle name="Normal 8 42 2 7 9 2 2" xfId="32066" xr:uid="{A9731A1D-2C5E-419C-BC96-D5DEC7C04478}"/>
    <cellStyle name="Normal 8 42 2 7 9 3" xfId="32067" xr:uid="{4CFE8015-C2B3-4C32-9396-A329E27AEAEE}"/>
    <cellStyle name="Normal 8 42 2 8" xfId="7291" xr:uid="{4F9D89B6-98DF-44CA-9E19-0A134103E5D7}"/>
    <cellStyle name="Normal 8 42 2 8 10" xfId="7292" xr:uid="{CD6DF321-C827-4E44-BE25-AE9E4189931E}"/>
    <cellStyle name="Normal 8 42 2 8 10 2" xfId="7293" xr:uid="{5DEE4D1F-2D15-49DD-9DBD-6D73E0DD29C4}"/>
    <cellStyle name="Normal 8 42 2 8 10 2 2" xfId="32068" xr:uid="{8D27F9BB-33F1-488E-BA45-2C357C44AB0D}"/>
    <cellStyle name="Normal 8 42 2 8 10 3" xfId="32069" xr:uid="{8AEEBF59-A64C-4F76-84D4-59DD50025E9E}"/>
    <cellStyle name="Normal 8 42 2 8 11" xfId="32070" xr:uid="{00A5EBD0-3A5C-49DB-B4F7-23B5E9B9547C}"/>
    <cellStyle name="Normal 8 42 2 8 11 2" xfId="32071" xr:uid="{FE29A34D-1D8B-4269-8CA3-14C2C1C867CA}"/>
    <cellStyle name="Normal 8 42 2 8 11 2 2" xfId="32072" xr:uid="{5FFAEFC2-4FC9-484F-8FAC-7C33C370C83D}"/>
    <cellStyle name="Normal 8 42 2 8 11 3" xfId="32073" xr:uid="{C6A14DCB-E89C-4C06-86C0-76D35F3AB234}"/>
    <cellStyle name="Normal 8 42 2 8 11 4" xfId="32074" xr:uid="{ABEE395E-DAC7-456A-AD1D-496560587323}"/>
    <cellStyle name="Normal 8 42 2 8 12" xfId="32075" xr:uid="{2285F78C-7649-49BD-BE71-241E99704996}"/>
    <cellStyle name="Normal 8 42 2 8 12 2" xfId="32076" xr:uid="{71CB1641-2A8F-4ADA-9950-294918F43CB9}"/>
    <cellStyle name="Normal 8 42 2 8 13" xfId="32077" xr:uid="{81E08FA9-4319-4921-91D4-D72AAEEEFAB3}"/>
    <cellStyle name="Normal 8 42 2 8 14" xfId="32078" xr:uid="{035E30C5-69A0-4253-90E3-3EFA11E42BA6}"/>
    <cellStyle name="Normal 8 42 2 8 14 2" xfId="32079" xr:uid="{AD502400-5655-4BF3-BB57-0C28E4A5506E}"/>
    <cellStyle name="Normal 8 42 2 8 15" xfId="32080" xr:uid="{DC20F9E0-992F-4E04-940A-E904790F11D2}"/>
    <cellStyle name="Normal 8 42 2 8 16" xfId="32081" xr:uid="{2FD6A51D-E033-49B6-A4CC-5F3657A8805D}"/>
    <cellStyle name="Normal 8 42 2 8 17" xfId="32082" xr:uid="{01DDF5A5-A17D-464F-815E-5AFA7764621F}"/>
    <cellStyle name="Normal 8 42 2 8 18" xfId="32083" xr:uid="{0CDB902A-7B9E-4990-AF9C-11DC7EA73AB0}"/>
    <cellStyle name="Normal 8 42 2 8 19" xfId="32084" xr:uid="{58A687CE-F857-498F-9F05-CA49CAE77255}"/>
    <cellStyle name="Normal 8 42 2 8 2" xfId="7294" xr:uid="{6D913C3F-A9FB-4D68-82E6-56EBD04ACCBF}"/>
    <cellStyle name="Normal 8 42 2 8 2 2" xfId="7295" xr:uid="{79677AC6-49D9-4195-A50F-E3431E89C761}"/>
    <cellStyle name="Normal 8 42 2 8 2 2 2" xfId="32085" xr:uid="{66A6D74A-88D7-41AB-9807-29348436F0A8}"/>
    <cellStyle name="Normal 8 42 2 8 2 3" xfId="32086" xr:uid="{B0A8B0F7-CEE8-425C-A216-7071ABCC87AD}"/>
    <cellStyle name="Normal 8 42 2 8 20" xfId="32087" xr:uid="{0AE83ECB-EA8A-4C01-A036-725810BD642A}"/>
    <cellStyle name="Normal 8 42 2 8 21" xfId="32088" xr:uid="{646A3442-8006-4814-A40E-258949A2DE63}"/>
    <cellStyle name="Normal 8 42 2 8 22" xfId="32089" xr:uid="{6946D0F4-298A-4AC7-BE21-13575DFF17EA}"/>
    <cellStyle name="Normal 8 42 2 8 23" xfId="32090" xr:uid="{81DEB87C-24C4-43F5-ACFF-22874E03280F}"/>
    <cellStyle name="Normal 8 42 2 8 24" xfId="32091" xr:uid="{3FE6944A-5E49-402D-AF1E-F09F5FD84337}"/>
    <cellStyle name="Normal 8 42 2 8 25" xfId="32092" xr:uid="{056B3B29-E2CB-4EB0-9104-18DAAD4C8614}"/>
    <cellStyle name="Normal 8 42 2 8 26" xfId="32093" xr:uid="{26B8C89A-1CCC-44CA-9999-EDB2BABB84C0}"/>
    <cellStyle name="Normal 8 42 2 8 27" xfId="32094" xr:uid="{D3357975-85B2-464B-891A-FAC82E26974B}"/>
    <cellStyle name="Normal 8 42 2 8 28" xfId="32095" xr:uid="{049D2FD5-717D-415A-8F8E-14304AE0A736}"/>
    <cellStyle name="Normal 8 42 2 8 29" xfId="32096" xr:uid="{8D687FF6-7A20-4A14-BAC5-05E78BC07BBF}"/>
    <cellStyle name="Normal 8 42 2 8 3" xfId="7296" xr:uid="{841686CC-AD1A-489F-A907-B63FF387844D}"/>
    <cellStyle name="Normal 8 42 2 8 3 2" xfId="7297" xr:uid="{5F83C3C4-EA25-4F22-AD75-E7EC28D2F584}"/>
    <cellStyle name="Normal 8 42 2 8 3 2 2" xfId="32097" xr:uid="{31337798-966C-4853-8773-C97F066C87E3}"/>
    <cellStyle name="Normal 8 42 2 8 3 3" xfId="32098" xr:uid="{5C77AD56-BB93-46FF-A988-0A2027C1ACE9}"/>
    <cellStyle name="Normal 8 42 2 8 30" xfId="32099" xr:uid="{E3F49E1E-FC03-4901-8B48-5641C2064C9C}"/>
    <cellStyle name="Normal 8 42 2 8 31" xfId="32100" xr:uid="{93211D2F-6F29-4095-95B3-59A9F1FE19CC}"/>
    <cellStyle name="Normal 8 42 2 8 32" xfId="32101" xr:uid="{13E05D23-EAE4-4959-B879-079755BAC91F}"/>
    <cellStyle name="Normal 8 42 2 8 33" xfId="32102" xr:uid="{1C6EBD00-37A1-400C-AA6C-1EE7E547F806}"/>
    <cellStyle name="Normal 8 42 2 8 34" xfId="32103" xr:uid="{FBED4C37-F3B5-47BE-A577-BDE65A989020}"/>
    <cellStyle name="Normal 8 42 2 8 35" xfId="32104" xr:uid="{FAB52BAE-7DD3-4042-884B-60D9BE970F47}"/>
    <cellStyle name="Normal 8 42 2 8 36" xfId="32105" xr:uid="{97F8BC08-4D49-4103-BF61-857CEC6EC26F}"/>
    <cellStyle name="Normal 8 42 2 8 37" xfId="32106" xr:uid="{2F59B625-C5EA-4F64-9092-E34B6D42A13D}"/>
    <cellStyle name="Normal 8 42 2 8 38" xfId="32107" xr:uid="{87754384-4BA7-4538-B30B-789E5FF3DEF5}"/>
    <cellStyle name="Normal 8 42 2 8 39" xfId="32108" xr:uid="{9450FB3F-B26B-435C-8F08-2E767DD5A324}"/>
    <cellStyle name="Normal 8 42 2 8 4" xfId="7298" xr:uid="{99E28EBC-C4EB-4530-809E-5719925A3A81}"/>
    <cellStyle name="Normal 8 42 2 8 4 2" xfId="7299" xr:uid="{3C27ACA7-E61B-4799-9B3A-598FA0FE1E0E}"/>
    <cellStyle name="Normal 8 42 2 8 4 2 2" xfId="32109" xr:uid="{42C7D78C-8FEC-420A-9845-D0B37342D7ED}"/>
    <cellStyle name="Normal 8 42 2 8 4 3" xfId="32110" xr:uid="{10972AE6-1DF5-410B-A480-B28A1FF9DC2B}"/>
    <cellStyle name="Normal 8 42 2 8 40" xfId="32111" xr:uid="{13339B9B-0E6B-4B64-8119-C59C2B417F19}"/>
    <cellStyle name="Normal 8 42 2 8 5" xfId="7300" xr:uid="{C32AE428-77DF-4555-A958-619D7C7BD827}"/>
    <cellStyle name="Normal 8 42 2 8 5 2" xfId="7301" xr:uid="{4CD04DBC-8522-4D94-AB19-DEABD945FC53}"/>
    <cellStyle name="Normal 8 42 2 8 5 2 2" xfId="32112" xr:uid="{7B3C8669-121E-4C5D-8CCD-5D9055F8B57D}"/>
    <cellStyle name="Normal 8 42 2 8 5 3" xfId="32113" xr:uid="{285B949E-7AA2-436C-96AB-38A6CC148BBF}"/>
    <cellStyle name="Normal 8 42 2 8 6" xfId="7302" xr:uid="{9BA7AE0C-DB02-49B2-AAC5-456001997472}"/>
    <cellStyle name="Normal 8 42 2 8 6 2" xfId="7303" xr:uid="{E77ADBD3-4615-4844-B399-7D0B2BD3FF22}"/>
    <cellStyle name="Normal 8 42 2 8 6 2 2" xfId="32114" xr:uid="{B66BAFE3-5A2D-4C72-98FF-83CA4FBCC8E3}"/>
    <cellStyle name="Normal 8 42 2 8 6 3" xfId="32115" xr:uid="{BDACA45E-203E-4870-A826-C0B0AFF9BDDF}"/>
    <cellStyle name="Normal 8 42 2 8 7" xfId="7304" xr:uid="{BBA21077-A3B9-4A62-9203-D4966AA5EA2B}"/>
    <cellStyle name="Normal 8 42 2 8 7 2" xfId="7305" xr:uid="{B852115F-F3FF-43D0-8234-D0D4462CBC75}"/>
    <cellStyle name="Normal 8 42 2 8 7 2 2" xfId="32116" xr:uid="{87461DD4-D4B8-4F9B-B0CC-ACF1BA8DACC8}"/>
    <cellStyle name="Normal 8 42 2 8 7 3" xfId="32117" xr:uid="{51D5AD32-35FC-419F-8ED6-E3E49C484011}"/>
    <cellStyle name="Normal 8 42 2 8 8" xfId="7306" xr:uid="{999E1AF3-96AC-4D19-B11D-D425533FE81E}"/>
    <cellStyle name="Normal 8 42 2 8 8 2" xfId="7307" xr:uid="{E31B6B82-EC97-4B36-BE53-6710AB916D0F}"/>
    <cellStyle name="Normal 8 42 2 8 8 2 2" xfId="32118" xr:uid="{506E539A-EC7B-42DA-9A84-69E9F406947B}"/>
    <cellStyle name="Normal 8 42 2 8 8 3" xfId="32119" xr:uid="{832716E3-E6C5-4D95-A106-6610A8B2A7D8}"/>
    <cellStyle name="Normal 8 42 2 8 9" xfId="7308" xr:uid="{C2D36011-7C2E-4D52-AAE9-604386C58536}"/>
    <cellStyle name="Normal 8 42 2 8 9 2" xfId="7309" xr:uid="{9AD88B07-21E0-49BA-BA56-DA8B10A06D5D}"/>
    <cellStyle name="Normal 8 42 2 8 9 2 2" xfId="32120" xr:uid="{DD957AFB-0361-41E5-A7F6-37F20C465003}"/>
    <cellStyle name="Normal 8 42 2 8 9 3" xfId="32121" xr:uid="{BB6D4DB5-A886-4C86-9F62-27AEB21D7CBD}"/>
    <cellStyle name="Normal 8 42 2 9" xfId="7310" xr:uid="{31A05D77-E0E5-473C-8841-478859115F86}"/>
    <cellStyle name="Normal 8 42 2 9 10" xfId="7311" xr:uid="{8F0417D5-B5D6-4671-8BD2-173596073ECC}"/>
    <cellStyle name="Normal 8 42 2 9 10 2" xfId="7312" xr:uid="{05F8F0A2-5808-4240-BC75-79A990D285C7}"/>
    <cellStyle name="Normal 8 42 2 9 10 2 2" xfId="32122" xr:uid="{06A2B863-9445-4D17-9FA3-38339556371F}"/>
    <cellStyle name="Normal 8 42 2 9 10 3" xfId="32123" xr:uid="{6D96167A-FD28-4A99-B194-A4B659070928}"/>
    <cellStyle name="Normal 8 42 2 9 11" xfId="32124" xr:uid="{A20351A1-84D2-42F5-8566-EAF182BE78C1}"/>
    <cellStyle name="Normal 8 42 2 9 11 2" xfId="32125" xr:uid="{51BF1191-08D1-494C-8D22-C24E79D1745B}"/>
    <cellStyle name="Normal 8 42 2 9 11 2 2" xfId="32126" xr:uid="{C44D118D-4BAE-48D1-B2E0-CA788C8F70BC}"/>
    <cellStyle name="Normal 8 42 2 9 11 3" xfId="32127" xr:uid="{DC9CD074-BD42-41DA-8F87-CB9336012F02}"/>
    <cellStyle name="Normal 8 42 2 9 11 4" xfId="32128" xr:uid="{40D9EE95-C3E3-46CA-B26E-87FCA86A6BAD}"/>
    <cellStyle name="Normal 8 42 2 9 12" xfId="32129" xr:uid="{F65E023A-13D6-4849-8D2A-2567D75319D0}"/>
    <cellStyle name="Normal 8 42 2 9 12 2" xfId="32130" xr:uid="{A45AA789-6B1C-4197-975A-7CBD0BA7FA1C}"/>
    <cellStyle name="Normal 8 42 2 9 13" xfId="32131" xr:uid="{F7ED6EE8-9541-4A84-9D2A-47808CB15F64}"/>
    <cellStyle name="Normal 8 42 2 9 14" xfId="32132" xr:uid="{198E492A-BECE-4A98-A480-DDD00C79D29D}"/>
    <cellStyle name="Normal 8 42 2 9 14 2" xfId="32133" xr:uid="{EC43F829-55D0-48D4-A1C1-B17C2879B558}"/>
    <cellStyle name="Normal 8 42 2 9 15" xfId="32134" xr:uid="{5AB92872-7A03-488D-8C74-F89ED4A65F6C}"/>
    <cellStyle name="Normal 8 42 2 9 16" xfId="32135" xr:uid="{B404A7A4-2471-4399-9CBE-EB3F4D59BA7A}"/>
    <cellStyle name="Normal 8 42 2 9 17" xfId="32136" xr:uid="{89E2A440-75CE-4B43-9B59-427800AA1A5F}"/>
    <cellStyle name="Normal 8 42 2 9 18" xfId="32137" xr:uid="{57F0FBAB-3A90-4724-B0D2-A3C2C6B5AFFD}"/>
    <cellStyle name="Normal 8 42 2 9 19" xfId="32138" xr:uid="{172F75F1-C97C-436F-B7D8-8B7C02E787D7}"/>
    <cellStyle name="Normal 8 42 2 9 2" xfId="7313" xr:uid="{20B7231D-8F58-49CA-B58D-4A4AAB67772F}"/>
    <cellStyle name="Normal 8 42 2 9 2 2" xfId="7314" xr:uid="{091068E6-CE88-4408-B940-15B1C8431A76}"/>
    <cellStyle name="Normal 8 42 2 9 2 2 2" xfId="32139" xr:uid="{1726D5B3-8829-42A7-B23A-FF191819D065}"/>
    <cellStyle name="Normal 8 42 2 9 2 3" xfId="32140" xr:uid="{E8DB69E4-75FF-4D7D-8704-DC9FBDFA0415}"/>
    <cellStyle name="Normal 8 42 2 9 20" xfId="32141" xr:uid="{F23EAFF9-D353-4C9B-89E4-35E0EE636776}"/>
    <cellStyle name="Normal 8 42 2 9 21" xfId="32142" xr:uid="{F8180827-56CE-44B3-9937-D912E2CD835B}"/>
    <cellStyle name="Normal 8 42 2 9 22" xfId="32143" xr:uid="{3A8269B6-6163-4078-BB0C-4D78C1500B7D}"/>
    <cellStyle name="Normal 8 42 2 9 23" xfId="32144" xr:uid="{6EE81255-B2B7-439C-8B56-352837DCE53B}"/>
    <cellStyle name="Normal 8 42 2 9 24" xfId="32145" xr:uid="{5BBA9CF0-570B-415A-98A3-5110DCF910B2}"/>
    <cellStyle name="Normal 8 42 2 9 25" xfId="32146" xr:uid="{48AE7649-D13B-4923-9FEA-69A1786C0D71}"/>
    <cellStyle name="Normal 8 42 2 9 26" xfId="32147" xr:uid="{E43DAC25-640D-4764-8077-8FD311534015}"/>
    <cellStyle name="Normal 8 42 2 9 27" xfId="32148" xr:uid="{20C2AB40-4C98-477F-A0D3-50A0A3A16677}"/>
    <cellStyle name="Normal 8 42 2 9 28" xfId="32149" xr:uid="{9207EC96-0F96-4BDB-8C3D-C57EF7425D3D}"/>
    <cellStyle name="Normal 8 42 2 9 29" xfId="32150" xr:uid="{99F16785-95C4-4F6B-8CA5-4F9A1B752175}"/>
    <cellStyle name="Normal 8 42 2 9 3" xfId="7315" xr:uid="{09A99300-53A0-4B7D-85F2-EAF69D0F1AC6}"/>
    <cellStyle name="Normal 8 42 2 9 3 2" xfId="7316" xr:uid="{EA4AF92A-351D-42DC-8193-9A0A2386DE0A}"/>
    <cellStyle name="Normal 8 42 2 9 3 2 2" xfId="32151" xr:uid="{98C9E161-EDFF-4EC8-8708-8C10F7A71DA1}"/>
    <cellStyle name="Normal 8 42 2 9 3 3" xfId="32152" xr:uid="{57B9A6A6-D3B2-482D-ADB0-D0A937C238D7}"/>
    <cellStyle name="Normal 8 42 2 9 30" xfId="32153" xr:uid="{E014C92F-6593-40E6-BEC3-D62DDF56D389}"/>
    <cellStyle name="Normal 8 42 2 9 31" xfId="32154" xr:uid="{A2462CC7-498C-402E-A5B7-71C272930E75}"/>
    <cellStyle name="Normal 8 42 2 9 32" xfId="32155" xr:uid="{2050BC8A-E67F-466C-A9B0-D17D8BF3C9FF}"/>
    <cellStyle name="Normal 8 42 2 9 33" xfId="32156" xr:uid="{4B31BC4D-2C47-43CE-B5E6-E07C5438499A}"/>
    <cellStyle name="Normal 8 42 2 9 34" xfId="32157" xr:uid="{23BA7C0D-D083-4271-9638-AFB5C6BE7232}"/>
    <cellStyle name="Normal 8 42 2 9 35" xfId="32158" xr:uid="{9977B720-C378-4A25-BBC6-22A1C2D2B5A7}"/>
    <cellStyle name="Normal 8 42 2 9 36" xfId="32159" xr:uid="{7242560E-E7E6-43B1-9D39-802B3A891F9D}"/>
    <cellStyle name="Normal 8 42 2 9 37" xfId="32160" xr:uid="{7AF05E2D-1BCF-4CFF-BAE5-389C01C3DC5C}"/>
    <cellStyle name="Normal 8 42 2 9 38" xfId="32161" xr:uid="{64DCC57E-7054-4FA4-B8D3-E3EB3A709368}"/>
    <cellStyle name="Normal 8 42 2 9 39" xfId="32162" xr:uid="{82920E1F-B2E9-4D9C-BB31-6DC350F112D6}"/>
    <cellStyle name="Normal 8 42 2 9 4" xfId="7317" xr:uid="{E75B4D0E-6B79-401C-8820-56C87BFE9847}"/>
    <cellStyle name="Normal 8 42 2 9 4 2" xfId="7318" xr:uid="{FD31D917-51D5-417A-B79B-F02F781C84D1}"/>
    <cellStyle name="Normal 8 42 2 9 4 2 2" xfId="32163" xr:uid="{6AEFA57A-130C-4BBB-80DF-7FCD51F44276}"/>
    <cellStyle name="Normal 8 42 2 9 4 3" xfId="32164" xr:uid="{2B0CD657-25C0-4FAA-B636-FED6049F21BD}"/>
    <cellStyle name="Normal 8 42 2 9 40" xfId="32165" xr:uid="{E61BD0B5-65CD-46D4-9754-D41A24BD16D0}"/>
    <cellStyle name="Normal 8 42 2 9 5" xfId="7319" xr:uid="{F23BC64F-5E11-495B-B141-E2BBAC4E11A7}"/>
    <cellStyle name="Normal 8 42 2 9 5 2" xfId="7320" xr:uid="{3DF867A2-9160-4D67-B724-71E81EFCC9EC}"/>
    <cellStyle name="Normal 8 42 2 9 5 2 2" xfId="32166" xr:uid="{45CDDB8E-D75F-4393-A472-76BF401C9398}"/>
    <cellStyle name="Normal 8 42 2 9 5 3" xfId="32167" xr:uid="{CF4F61AD-415D-46F1-BC02-58CB1492637D}"/>
    <cellStyle name="Normal 8 42 2 9 6" xfId="7321" xr:uid="{FE9E984E-8F46-4C0B-BD85-3C7790EF7F76}"/>
    <cellStyle name="Normal 8 42 2 9 6 2" xfId="7322" xr:uid="{B3061937-36B8-48C7-A682-FD1BB701A0C4}"/>
    <cellStyle name="Normal 8 42 2 9 6 2 2" xfId="32168" xr:uid="{9B9D9997-560D-4E3F-80E3-414EF7BFA0C1}"/>
    <cellStyle name="Normal 8 42 2 9 6 3" xfId="32169" xr:uid="{7ACE7D89-B92C-4BC7-983B-C1BE080DC116}"/>
    <cellStyle name="Normal 8 42 2 9 7" xfId="7323" xr:uid="{E4060AA2-A5DD-40E5-AE97-305F4F08BC38}"/>
    <cellStyle name="Normal 8 42 2 9 7 2" xfId="7324" xr:uid="{FCABECCB-D581-4AA2-9797-0906F05C11D3}"/>
    <cellStyle name="Normal 8 42 2 9 7 2 2" xfId="32170" xr:uid="{A26251D7-3680-4AFB-8E36-18B1B6C049AD}"/>
    <cellStyle name="Normal 8 42 2 9 7 3" xfId="32171" xr:uid="{2BC346A1-B7BE-458F-8C85-73D3F767B479}"/>
    <cellStyle name="Normal 8 42 2 9 8" xfId="7325" xr:uid="{A34D7E66-C974-41E2-837E-238CF1E71C68}"/>
    <cellStyle name="Normal 8 42 2 9 8 2" xfId="7326" xr:uid="{2C25EDE3-17D6-41AC-8B7E-1F8EBA32FF0E}"/>
    <cellStyle name="Normal 8 42 2 9 8 2 2" xfId="32172" xr:uid="{E2192908-7D3E-4A1E-806D-FF1BAD09239F}"/>
    <cellStyle name="Normal 8 42 2 9 8 3" xfId="32173" xr:uid="{A2BC51A0-C99F-413E-A9C7-67A393A7E23D}"/>
    <cellStyle name="Normal 8 42 2 9 9" xfId="7327" xr:uid="{D5078EB7-75E3-4504-BA43-3D7DB99940F7}"/>
    <cellStyle name="Normal 8 42 2 9 9 2" xfId="7328" xr:uid="{C6C2F886-1BDD-4931-8D4A-1052A8279DEC}"/>
    <cellStyle name="Normal 8 42 2 9 9 2 2" xfId="32174" xr:uid="{322D8727-73A7-4EAC-8DB6-FD9CE3070B1E}"/>
    <cellStyle name="Normal 8 42 2 9 9 3" xfId="32175" xr:uid="{657744EC-6463-4361-900B-DD9626F6BFB8}"/>
    <cellStyle name="Normal 8 42 20" xfId="32176" xr:uid="{4C4A6AE0-8FBE-49BC-B54D-3F5D5B47F651}"/>
    <cellStyle name="Normal 8 42 20 2" xfId="32177" xr:uid="{B5F21820-7E93-4829-B1AB-3D6A5CE8B044}"/>
    <cellStyle name="Normal 8 42 20 2 2" xfId="32178" xr:uid="{DDBAB04C-9880-4360-A601-AEFB69D22946}"/>
    <cellStyle name="Normal 8 42 20 3" xfId="32179" xr:uid="{8DFA328A-628F-451D-BDBB-673C71AC4423}"/>
    <cellStyle name="Normal 8 42 20 4" xfId="32180" xr:uid="{033CC606-0677-4E0C-B492-46230419DEDF}"/>
    <cellStyle name="Normal 8 42 21" xfId="32181" xr:uid="{922F35B2-3B2A-4F79-A483-1F8D0AE4744D}"/>
    <cellStyle name="Normal 8 42 21 2" xfId="32182" xr:uid="{277CC917-98B0-4FC6-9CF2-8CB6058073F5}"/>
    <cellStyle name="Normal 8 42 22" xfId="32183" xr:uid="{FCAF382C-7AF4-440F-8665-0A03C10656C3}"/>
    <cellStyle name="Normal 8 42 23" xfId="32184" xr:uid="{121B2B4A-04BC-4B02-ABED-CF8DE26BD1F6}"/>
    <cellStyle name="Normal 8 42 23 2" xfId="32185" xr:uid="{46C5BFF5-9760-4AF2-8E10-2249ACEB844F}"/>
    <cellStyle name="Normal 8 42 24" xfId="32186" xr:uid="{2A31CDC0-3C9F-4923-B71C-DA2BCCF97234}"/>
    <cellStyle name="Normal 8 42 25" xfId="32187" xr:uid="{6C065A8D-0B71-4FEE-81FA-A4A63295E804}"/>
    <cellStyle name="Normal 8 42 26" xfId="32188" xr:uid="{97C10EE7-B4FB-46C6-BB2D-103A389104B8}"/>
    <cellStyle name="Normal 8 42 27" xfId="32189" xr:uid="{526C231C-8B51-47CF-9ED9-A4BD00B93AE3}"/>
    <cellStyle name="Normal 8 42 28" xfId="32190" xr:uid="{ABD49515-B908-4AED-A771-2D6E3E41BBC9}"/>
    <cellStyle name="Normal 8 42 29" xfId="32191" xr:uid="{4660E4C9-B278-4A23-A01E-D1DD27E3F788}"/>
    <cellStyle name="Normal 8 42 3" xfId="7329" xr:uid="{54809480-E2DC-4855-85DE-35C0DFF35B76}"/>
    <cellStyle name="Normal 8 42 3 10" xfId="7330" xr:uid="{EBB694C4-5C4F-4BBA-B3C5-303B217DE47E}"/>
    <cellStyle name="Normal 8 42 3 10 2" xfId="7331" xr:uid="{1CF11099-CE95-4292-B03F-EADA80418302}"/>
    <cellStyle name="Normal 8 42 3 10 2 2" xfId="32192" xr:uid="{AEC7B023-1586-4749-82B0-8E6AD1716382}"/>
    <cellStyle name="Normal 8 42 3 10 3" xfId="32193" xr:uid="{45664519-C06D-4A5B-9F48-6C1CA8076E51}"/>
    <cellStyle name="Normal 8 42 3 11" xfId="7332" xr:uid="{21A50B38-DC8A-4BBC-A2E4-5AC3C4EFB251}"/>
    <cellStyle name="Normal 8 42 3 11 2" xfId="7333" xr:uid="{F47A53E9-85E7-4B58-A59A-6F4C7E67A19F}"/>
    <cellStyle name="Normal 8 42 3 11 2 2" xfId="32194" xr:uid="{D6C41AE8-788E-4A34-98A3-714C3BCB01F3}"/>
    <cellStyle name="Normal 8 42 3 11 3" xfId="32195" xr:uid="{0CCADDF5-89D1-487F-9BC8-FD4E2DBF1E14}"/>
    <cellStyle name="Normal 8 42 3 12" xfId="7334" xr:uid="{480458B8-D150-4958-A958-17CCF41AB77E}"/>
    <cellStyle name="Normal 8 42 3 12 2" xfId="7335" xr:uid="{55DBCACC-C4A4-4751-B2C0-C2FC1C26CDAB}"/>
    <cellStyle name="Normal 8 42 3 12 2 2" xfId="32196" xr:uid="{E7D01544-5307-49C1-B658-A6DB3DE96EBB}"/>
    <cellStyle name="Normal 8 42 3 12 3" xfId="32197" xr:uid="{CCB2DC5A-3720-40E9-877E-0128801FC5AF}"/>
    <cellStyle name="Normal 8 42 3 13" xfId="7336" xr:uid="{003FC3B3-264B-46D4-B769-307FF2DA6A32}"/>
    <cellStyle name="Normal 8 42 3 13 2" xfId="7337" xr:uid="{C9FA7237-266D-460F-8FE6-D0E361CE67DF}"/>
    <cellStyle name="Normal 8 42 3 13 2 2" xfId="32198" xr:uid="{CA02BDE9-2334-4E49-A2A4-955B4517D7B3}"/>
    <cellStyle name="Normal 8 42 3 13 3" xfId="32199" xr:uid="{0D4EBD48-047A-4E84-85BA-6BCA998A5CBD}"/>
    <cellStyle name="Normal 8 42 3 14" xfId="7338" xr:uid="{76F329F0-244D-4CF7-8602-0D6663FF5116}"/>
    <cellStyle name="Normal 8 42 3 14 2" xfId="7339" xr:uid="{A8F0DAE7-2668-4DA4-9801-8B2C1D155882}"/>
    <cellStyle name="Normal 8 42 3 14 2 2" xfId="32200" xr:uid="{2C7C0607-83C4-44B5-B2EF-712A800280E6}"/>
    <cellStyle name="Normal 8 42 3 14 3" xfId="32201" xr:uid="{525711FD-8A1A-4176-8510-B65D99F15713}"/>
    <cellStyle name="Normal 8 42 3 15" xfId="7340" xr:uid="{678D88B3-94D7-420C-8512-E291063AC180}"/>
    <cellStyle name="Normal 8 42 3 15 2" xfId="7341" xr:uid="{DBBE6424-27DE-40D2-815D-414ACC788D0B}"/>
    <cellStyle name="Normal 8 42 3 15 2 2" xfId="32202" xr:uid="{8B0F4820-173A-4B5D-911C-5AE7F74D4B9C}"/>
    <cellStyle name="Normal 8 42 3 15 3" xfId="32203" xr:uid="{21ACC447-367D-40F1-9F62-E7D8632D2F99}"/>
    <cellStyle name="Normal 8 42 3 16" xfId="7342" xr:uid="{F7720A52-E445-47F3-8BCA-7C99F7C901E4}"/>
    <cellStyle name="Normal 8 42 3 16 2" xfId="7343" xr:uid="{5F5AF8DA-D0B3-429F-A827-CC9640C9553D}"/>
    <cellStyle name="Normal 8 42 3 16 2 2" xfId="32204" xr:uid="{9D4BC57D-3A63-4D93-AD71-E1CD72FB650E}"/>
    <cellStyle name="Normal 8 42 3 16 3" xfId="32205" xr:uid="{75CC6BDF-B423-4FEE-A722-1297AEADF305}"/>
    <cellStyle name="Normal 8 42 3 17" xfId="7344" xr:uid="{9927A89C-6908-41C1-912C-D979F6B6C4C5}"/>
    <cellStyle name="Normal 8 42 3 17 2" xfId="7345" xr:uid="{B0CD2C4A-7541-4168-81BD-EC3D259CD1C1}"/>
    <cellStyle name="Normal 8 42 3 17 2 2" xfId="32206" xr:uid="{4BED0CA6-59F1-4678-BF5D-8BE0FDD2F945}"/>
    <cellStyle name="Normal 8 42 3 17 3" xfId="32207" xr:uid="{50ADF676-3F98-4741-B89C-96EAC5C73635}"/>
    <cellStyle name="Normal 8 42 3 18" xfId="7346" xr:uid="{FCC20334-BFC1-48BD-8595-6309310392A5}"/>
    <cellStyle name="Normal 8 42 3 18 2" xfId="7347" xr:uid="{178B5611-4B28-4AE2-B060-168C905852A1}"/>
    <cellStyle name="Normal 8 42 3 18 2 2" xfId="32208" xr:uid="{3C8EDA56-0FE3-45F4-A1A3-99CCFDD82228}"/>
    <cellStyle name="Normal 8 42 3 18 3" xfId="32209" xr:uid="{0FD1E0C9-0C85-484C-BAE8-F9906A020A9B}"/>
    <cellStyle name="Normal 8 42 3 19" xfId="32210" xr:uid="{ACBD3B33-47F0-4B6C-9D1E-5CBF46BD5CC4}"/>
    <cellStyle name="Normal 8 42 3 19 2" xfId="32211" xr:uid="{D3F01BCD-2BB0-46AE-ABC4-354D4287BFE3}"/>
    <cellStyle name="Normal 8 42 3 19 2 2" xfId="32212" xr:uid="{35FB2A2A-E83B-4E3C-B35C-40C0914751B1}"/>
    <cellStyle name="Normal 8 42 3 19 3" xfId="32213" xr:uid="{43ABFC8E-172E-4F1A-AD18-ACB5C7A1119E}"/>
    <cellStyle name="Normal 8 42 3 19 4" xfId="32214" xr:uid="{AE0AD9DF-7BDA-4697-AEBB-204688A86A3C}"/>
    <cellStyle name="Normal 8 42 3 2" xfId="7348" xr:uid="{1EAB4875-1DE6-4BF4-BE98-CB995F0828DF}"/>
    <cellStyle name="Normal 8 42 3 2 10" xfId="7349" xr:uid="{194E423E-95F5-4B92-8D08-26D5F065EF5A}"/>
    <cellStyle name="Normal 8 42 3 2 10 2" xfId="7350" xr:uid="{3FC461E4-E364-49B5-B32E-67E95D35D050}"/>
    <cellStyle name="Normal 8 42 3 2 10 2 2" xfId="32215" xr:uid="{E3EAD3BB-6E82-4CE5-9048-07E3C2D95F34}"/>
    <cellStyle name="Normal 8 42 3 2 10 3" xfId="32216" xr:uid="{AF2FADE8-D12D-4896-93F7-C300646531AE}"/>
    <cellStyle name="Normal 8 42 3 2 11" xfId="32217" xr:uid="{4C794C6A-5273-47A5-A7D5-A48AA60693DC}"/>
    <cellStyle name="Normal 8 42 3 2 11 2" xfId="32218" xr:uid="{4EFD5679-695C-4E17-82E2-4F4971BB665B}"/>
    <cellStyle name="Normal 8 42 3 2 11 2 2" xfId="32219" xr:uid="{AF72E303-136A-4866-B64C-E50AF33E132F}"/>
    <cellStyle name="Normal 8 42 3 2 11 3" xfId="32220" xr:uid="{01F4942A-93E6-4FD7-85D7-D3652ADE15DB}"/>
    <cellStyle name="Normal 8 42 3 2 11 4" xfId="32221" xr:uid="{862D683B-A82F-4C41-AADB-FCC606133B81}"/>
    <cellStyle name="Normal 8 42 3 2 12" xfId="32222" xr:uid="{C7EEA3F2-DD22-477E-8471-858EB4DBC331}"/>
    <cellStyle name="Normal 8 42 3 2 12 2" xfId="32223" xr:uid="{785622B9-FFA3-4934-9E7A-0D29DA957642}"/>
    <cellStyle name="Normal 8 42 3 2 13" xfId="32224" xr:uid="{91FB5C0A-45CA-42A9-87DB-256BBF60B38A}"/>
    <cellStyle name="Normal 8 42 3 2 14" xfId="32225" xr:uid="{ECA27A82-6ACE-4D3D-A92E-AFB47A855E78}"/>
    <cellStyle name="Normal 8 42 3 2 14 2" xfId="32226" xr:uid="{AC355139-0E41-47B6-A1C3-0C40D3CED818}"/>
    <cellStyle name="Normal 8 42 3 2 15" xfId="32227" xr:uid="{95F7B084-391E-4390-8885-875F3448DB2D}"/>
    <cellStyle name="Normal 8 42 3 2 16" xfId="32228" xr:uid="{3EE927A6-D515-494F-8428-7FF02AF39D49}"/>
    <cellStyle name="Normal 8 42 3 2 17" xfId="32229" xr:uid="{5F5EADA9-E3A9-44CC-A631-8F4D820FD8B7}"/>
    <cellStyle name="Normal 8 42 3 2 18" xfId="32230" xr:uid="{C2C6E202-3E60-4563-AE88-FE8A5C363A25}"/>
    <cellStyle name="Normal 8 42 3 2 19" xfId="32231" xr:uid="{1244FDDA-E716-4299-BEC2-0881F68F30C6}"/>
    <cellStyle name="Normal 8 42 3 2 2" xfId="7351" xr:uid="{4649C30B-4C4B-47D6-B20C-FF4412229374}"/>
    <cellStyle name="Normal 8 42 3 2 2 2" xfId="7352" xr:uid="{72FEE6D1-200E-4FB7-9E64-0A60702AB946}"/>
    <cellStyle name="Normal 8 42 3 2 2 2 2" xfId="32232" xr:uid="{D5ECE5C5-5DC5-44EA-8AB1-EC877A519810}"/>
    <cellStyle name="Normal 8 42 3 2 2 3" xfId="32233" xr:uid="{6CDC608B-902F-4DC8-B3E1-5D22C30CEAD0}"/>
    <cellStyle name="Normal 8 42 3 2 20" xfId="32234" xr:uid="{1837E932-EBF5-4FCE-8D4D-528C2349EB9B}"/>
    <cellStyle name="Normal 8 42 3 2 21" xfId="32235" xr:uid="{B3926279-3C87-47F9-B783-019BDAFF5457}"/>
    <cellStyle name="Normal 8 42 3 2 22" xfId="32236" xr:uid="{B465D192-ECB9-4479-BEC9-116B23467C8F}"/>
    <cellStyle name="Normal 8 42 3 2 23" xfId="32237" xr:uid="{4AFECC90-4A35-487A-BD3C-0ED25AC99FF0}"/>
    <cellStyle name="Normal 8 42 3 2 24" xfId="32238" xr:uid="{FACA769A-CC06-4842-B92E-6B004997860E}"/>
    <cellStyle name="Normal 8 42 3 2 25" xfId="32239" xr:uid="{AB3DC818-CB85-4721-B07B-D85A74945124}"/>
    <cellStyle name="Normal 8 42 3 2 26" xfId="32240" xr:uid="{8C896525-527E-4C94-B22F-FCBE4175F4C8}"/>
    <cellStyle name="Normal 8 42 3 2 27" xfId="32241" xr:uid="{4F8A4C51-D854-4760-A4A8-28A892E8C9AA}"/>
    <cellStyle name="Normal 8 42 3 2 28" xfId="32242" xr:uid="{4C4C164C-FDBF-4397-9C6D-5F2F5553C17C}"/>
    <cellStyle name="Normal 8 42 3 2 29" xfId="32243" xr:uid="{6C8C10AA-2D9C-4B32-B89F-34E09CB52B30}"/>
    <cellStyle name="Normal 8 42 3 2 3" xfId="7353" xr:uid="{3C3D5CB1-C23D-4C1C-B903-964964377755}"/>
    <cellStyle name="Normal 8 42 3 2 3 2" xfId="7354" xr:uid="{E0602EA3-A657-42DB-89B1-24994CE447B3}"/>
    <cellStyle name="Normal 8 42 3 2 3 2 2" xfId="32244" xr:uid="{D34C848F-DEEB-4BB8-ABA4-697A22F40DC6}"/>
    <cellStyle name="Normal 8 42 3 2 3 3" xfId="32245" xr:uid="{54CC4383-F170-47DF-B96E-CC4F58D2D45E}"/>
    <cellStyle name="Normal 8 42 3 2 30" xfId="32246" xr:uid="{BBE03934-B2E5-4369-8D2F-9643CBAA39A8}"/>
    <cellStyle name="Normal 8 42 3 2 31" xfId="32247" xr:uid="{B151E3F4-9389-4AE4-9576-DC11760EB554}"/>
    <cellStyle name="Normal 8 42 3 2 32" xfId="32248" xr:uid="{5427BB25-C436-4335-B272-6E4764C6C0B5}"/>
    <cellStyle name="Normal 8 42 3 2 33" xfId="32249" xr:uid="{7F047424-0D77-4F7C-A579-A31EAAB65ED5}"/>
    <cellStyle name="Normal 8 42 3 2 34" xfId="32250" xr:uid="{F5AE48DA-3003-4384-AB7D-615E1EEAC580}"/>
    <cellStyle name="Normal 8 42 3 2 35" xfId="32251" xr:uid="{F2174402-5DBC-4C43-BD97-839EED035F6E}"/>
    <cellStyle name="Normal 8 42 3 2 36" xfId="32252" xr:uid="{112F88FC-457B-4FB6-9D31-8060DFC9F150}"/>
    <cellStyle name="Normal 8 42 3 2 37" xfId="32253" xr:uid="{1325FDF4-96A7-480C-BF35-D0975C1E1013}"/>
    <cellStyle name="Normal 8 42 3 2 38" xfId="32254" xr:uid="{3E85EE65-4B7C-46C8-9DD2-CFACA3D11708}"/>
    <cellStyle name="Normal 8 42 3 2 39" xfId="32255" xr:uid="{D000E43E-EB22-4682-B386-DF11F88B0763}"/>
    <cellStyle name="Normal 8 42 3 2 4" xfId="7355" xr:uid="{0DBF7F24-EE53-4999-979D-74574139B271}"/>
    <cellStyle name="Normal 8 42 3 2 4 2" xfId="7356" xr:uid="{A2FFB159-E138-487D-802B-F17A0E2FA8B8}"/>
    <cellStyle name="Normal 8 42 3 2 4 2 2" xfId="32256" xr:uid="{E6A98488-9D5B-4EBE-B13B-41AAED93B76F}"/>
    <cellStyle name="Normal 8 42 3 2 4 3" xfId="32257" xr:uid="{8AA8880C-80D9-4CF2-94C8-0AECE4A5D128}"/>
    <cellStyle name="Normal 8 42 3 2 40" xfId="32258" xr:uid="{DC32D6BA-39B5-4F0B-A2A4-C1B456BCCDAC}"/>
    <cellStyle name="Normal 8 42 3 2 5" xfId="7357" xr:uid="{E5ACA5BB-D41C-450B-991F-11807B523D89}"/>
    <cellStyle name="Normal 8 42 3 2 5 2" xfId="7358" xr:uid="{3FF119B5-8BAD-4FD0-8A7F-BD31D1C4A639}"/>
    <cellStyle name="Normal 8 42 3 2 5 2 2" xfId="32259" xr:uid="{B7092BB6-3B5E-48CC-B9C9-A9B1246DCA8D}"/>
    <cellStyle name="Normal 8 42 3 2 5 3" xfId="32260" xr:uid="{1D4CFFAB-1D0C-41A8-A718-1ABFA0657CBA}"/>
    <cellStyle name="Normal 8 42 3 2 6" xfId="7359" xr:uid="{8C66A089-21A1-4F0A-A50F-C647D3F547EB}"/>
    <cellStyle name="Normal 8 42 3 2 6 2" xfId="7360" xr:uid="{C3A42E43-01DE-49BB-B109-5597BECC89AC}"/>
    <cellStyle name="Normal 8 42 3 2 6 2 2" xfId="32261" xr:uid="{E59331AE-4752-4094-BCF3-0B0D5A409B51}"/>
    <cellStyle name="Normal 8 42 3 2 6 3" xfId="32262" xr:uid="{03D31806-E7EA-40F5-9B87-ADD56B2230E8}"/>
    <cellStyle name="Normal 8 42 3 2 7" xfId="7361" xr:uid="{83739F3F-04DF-4CA4-B429-DD773682EF0E}"/>
    <cellStyle name="Normal 8 42 3 2 7 2" xfId="7362" xr:uid="{CBD4A6D7-E83A-4824-B5A6-4453199BDAD9}"/>
    <cellStyle name="Normal 8 42 3 2 7 2 2" xfId="32263" xr:uid="{56862B20-4D84-47D7-B36F-0B102948AADA}"/>
    <cellStyle name="Normal 8 42 3 2 7 3" xfId="32264" xr:uid="{183F63BB-4959-4B71-81D5-0D52E2A3ED09}"/>
    <cellStyle name="Normal 8 42 3 2 8" xfId="7363" xr:uid="{39140695-D701-4353-B539-511936448E54}"/>
    <cellStyle name="Normal 8 42 3 2 8 2" xfId="7364" xr:uid="{4E7DCF7C-FAFB-4F2C-888A-E1738AAD788E}"/>
    <cellStyle name="Normal 8 42 3 2 8 2 2" xfId="32265" xr:uid="{27414383-3004-4A04-A415-2809CB99DC50}"/>
    <cellStyle name="Normal 8 42 3 2 8 3" xfId="32266" xr:uid="{0419B130-3E1E-4F41-A0C8-5C785238B580}"/>
    <cellStyle name="Normal 8 42 3 2 9" xfId="7365" xr:uid="{CF83BE20-D64D-4878-8572-4BD29CA91D0A}"/>
    <cellStyle name="Normal 8 42 3 2 9 2" xfId="7366" xr:uid="{13DBD48C-ABBE-42BE-9DD2-EC9094A22AB4}"/>
    <cellStyle name="Normal 8 42 3 2 9 2 2" xfId="32267" xr:uid="{538C1C33-EAD5-4BE1-AD82-D06F70AB3A53}"/>
    <cellStyle name="Normal 8 42 3 2 9 3" xfId="32268" xr:uid="{0D7FF1FC-152A-41FA-B5F2-7444FDFA35A4}"/>
    <cellStyle name="Normal 8 42 3 20" xfId="32269" xr:uid="{22F8D12A-4AA8-477B-963D-949CBCB480B6}"/>
    <cellStyle name="Normal 8 42 3 20 2" xfId="32270" xr:uid="{55C78419-36F8-4EC2-AE49-BC0B4E4CBE72}"/>
    <cellStyle name="Normal 8 42 3 21" xfId="32271" xr:uid="{5FF1E9BE-81CF-42C0-B091-E808F328E5E3}"/>
    <cellStyle name="Normal 8 42 3 22" xfId="32272" xr:uid="{2D2B367C-96B5-4C15-89F2-1463AC427F33}"/>
    <cellStyle name="Normal 8 42 3 22 2" xfId="32273" xr:uid="{608FACD9-456A-4AE1-AF83-E98A84A26035}"/>
    <cellStyle name="Normal 8 42 3 23" xfId="32274" xr:uid="{5E9C76BA-BF8F-4FF9-8D1E-3A4F8C74C71F}"/>
    <cellStyle name="Normal 8 42 3 24" xfId="32275" xr:uid="{0495292C-C3CB-49FE-A3EF-7421577C8C22}"/>
    <cellStyle name="Normal 8 42 3 25" xfId="32276" xr:uid="{CB168B79-036A-4362-943C-C1263DA99B76}"/>
    <cellStyle name="Normal 8 42 3 26" xfId="32277" xr:uid="{38869AEB-584F-429E-8442-E3E30E2C71B7}"/>
    <cellStyle name="Normal 8 42 3 27" xfId="32278" xr:uid="{12542F83-3559-44EF-98AC-6FDB73D1B813}"/>
    <cellStyle name="Normal 8 42 3 28" xfId="32279" xr:uid="{0F2F87FF-64D6-47AB-BC82-3073C2F31BBB}"/>
    <cellStyle name="Normal 8 42 3 29" xfId="32280" xr:uid="{8514B700-0447-4FC9-B287-90BA5B676118}"/>
    <cellStyle name="Normal 8 42 3 3" xfId="7367" xr:uid="{E896B0ED-2E30-496C-8D7A-43ABD5FC1011}"/>
    <cellStyle name="Normal 8 42 3 3 10" xfId="7368" xr:uid="{90AE4824-BDD5-470D-84AC-3A135D644D90}"/>
    <cellStyle name="Normal 8 42 3 3 10 2" xfId="7369" xr:uid="{BEBF5F57-6FE5-4CCB-9325-E3FE6E168382}"/>
    <cellStyle name="Normal 8 42 3 3 10 2 2" xfId="32281" xr:uid="{F6B89264-1650-473B-84DD-36F2E6FDCE2B}"/>
    <cellStyle name="Normal 8 42 3 3 10 3" xfId="32282" xr:uid="{427FD620-5934-46FF-B01E-F51A35440FB2}"/>
    <cellStyle name="Normal 8 42 3 3 11" xfId="32283" xr:uid="{540EB424-EB6B-4BED-A32E-2323D29F9774}"/>
    <cellStyle name="Normal 8 42 3 3 11 2" xfId="32284" xr:uid="{A8076B7F-037F-4D42-B6FB-D18CD9D41A26}"/>
    <cellStyle name="Normal 8 42 3 3 11 2 2" xfId="32285" xr:uid="{16DA62BD-BA5E-4B58-AE55-D3A401F43FB8}"/>
    <cellStyle name="Normal 8 42 3 3 11 3" xfId="32286" xr:uid="{8A545288-0AA4-4C61-938B-2B154EF8C2BE}"/>
    <cellStyle name="Normal 8 42 3 3 11 4" xfId="32287" xr:uid="{6ED3AC80-8C14-436A-933D-A4E202E795A2}"/>
    <cellStyle name="Normal 8 42 3 3 12" xfId="32288" xr:uid="{23EBB793-A49E-40F1-95AB-FE2F2CA00558}"/>
    <cellStyle name="Normal 8 42 3 3 12 2" xfId="32289" xr:uid="{A9A9FD10-2302-4365-9B9D-EB72E75F3096}"/>
    <cellStyle name="Normal 8 42 3 3 13" xfId="32290" xr:uid="{2BE215A8-157E-4D5C-8DFB-F82ECB14CDE9}"/>
    <cellStyle name="Normal 8 42 3 3 14" xfId="32291" xr:uid="{806DD13C-8C05-4913-B530-95935FBE79AC}"/>
    <cellStyle name="Normal 8 42 3 3 14 2" xfId="32292" xr:uid="{B854ADCD-75A9-470A-8B91-6709E5CBDBA3}"/>
    <cellStyle name="Normal 8 42 3 3 15" xfId="32293" xr:uid="{DDF7E2FE-B5DB-4E5F-AC1C-731398B8CCCA}"/>
    <cellStyle name="Normal 8 42 3 3 16" xfId="32294" xr:uid="{7877DFEA-0AFD-4312-A0ED-9900CADD171B}"/>
    <cellStyle name="Normal 8 42 3 3 17" xfId="32295" xr:uid="{AE7088D5-715A-44FD-B4FA-0FC5258BAD65}"/>
    <cellStyle name="Normal 8 42 3 3 18" xfId="32296" xr:uid="{0465E944-A841-4AF3-BDFC-C4BD780C51EB}"/>
    <cellStyle name="Normal 8 42 3 3 19" xfId="32297" xr:uid="{881B1671-2219-40B5-8AD0-7A81753F923F}"/>
    <cellStyle name="Normal 8 42 3 3 2" xfId="7370" xr:uid="{32E8242B-A7D1-4A9C-A48E-6683750B0D84}"/>
    <cellStyle name="Normal 8 42 3 3 2 2" xfId="7371" xr:uid="{3F8B91B9-D3EA-4C60-8BD7-9B2C883901C8}"/>
    <cellStyle name="Normal 8 42 3 3 2 2 2" xfId="32298" xr:uid="{E82F1FFD-0C9E-4919-B9DA-BAFCFAD36B0E}"/>
    <cellStyle name="Normal 8 42 3 3 2 3" xfId="32299" xr:uid="{18C6787D-50C8-4B09-B150-CA7644265A96}"/>
    <cellStyle name="Normal 8 42 3 3 20" xfId="32300" xr:uid="{7BC059BE-5530-4997-AD0E-3C20464FA73F}"/>
    <cellStyle name="Normal 8 42 3 3 21" xfId="32301" xr:uid="{B86A9223-9D33-4C5A-BFC4-4368769916F7}"/>
    <cellStyle name="Normal 8 42 3 3 22" xfId="32302" xr:uid="{CA583278-B8E3-41ED-88A1-479D105C5361}"/>
    <cellStyle name="Normal 8 42 3 3 23" xfId="32303" xr:uid="{AD52D612-61C6-4B39-AA6E-0FC870C5B1B6}"/>
    <cellStyle name="Normal 8 42 3 3 24" xfId="32304" xr:uid="{23AEDE14-CD9B-43D5-A940-D72E163CB244}"/>
    <cellStyle name="Normal 8 42 3 3 25" xfId="32305" xr:uid="{B49AB107-8F3E-4473-98D6-058CAB706AC9}"/>
    <cellStyle name="Normal 8 42 3 3 26" xfId="32306" xr:uid="{B26F6C60-A140-423A-B48C-E8B546398BCF}"/>
    <cellStyle name="Normal 8 42 3 3 27" xfId="32307" xr:uid="{EE70987E-7774-4254-801C-238E03475313}"/>
    <cellStyle name="Normal 8 42 3 3 28" xfId="32308" xr:uid="{0B16922E-E621-46EF-90C7-FBBE070FD3B3}"/>
    <cellStyle name="Normal 8 42 3 3 29" xfId="32309" xr:uid="{8ED9FFA9-ACD4-49CB-8A46-BE1155034832}"/>
    <cellStyle name="Normal 8 42 3 3 3" xfId="7372" xr:uid="{7D243894-B6AB-4EFB-B6C7-5B10C30E4505}"/>
    <cellStyle name="Normal 8 42 3 3 3 2" xfId="7373" xr:uid="{EE8001D8-536C-47C7-A66F-4C4B7945D35B}"/>
    <cellStyle name="Normal 8 42 3 3 3 2 2" xfId="32310" xr:uid="{419A5256-81E1-4C5A-9296-E1F9AE03A7EA}"/>
    <cellStyle name="Normal 8 42 3 3 3 3" xfId="32311" xr:uid="{F8824B20-9B5C-4EF7-87E1-E2499E8B4A37}"/>
    <cellStyle name="Normal 8 42 3 3 30" xfId="32312" xr:uid="{FA8A8492-537C-4FE5-BB7B-713CF57CA960}"/>
    <cellStyle name="Normal 8 42 3 3 31" xfId="32313" xr:uid="{7E563667-5C22-4235-900E-595C68D1DCED}"/>
    <cellStyle name="Normal 8 42 3 3 32" xfId="32314" xr:uid="{9894BEC3-3CD2-4D2F-BCCA-58E9532851C4}"/>
    <cellStyle name="Normal 8 42 3 3 33" xfId="32315" xr:uid="{40B93341-1ED0-48EB-8561-828C0F9AB502}"/>
    <cellStyle name="Normal 8 42 3 3 34" xfId="32316" xr:uid="{2729FBD8-A020-458A-9726-2474CC21F1D4}"/>
    <cellStyle name="Normal 8 42 3 3 35" xfId="32317" xr:uid="{7B5B4CCA-E34F-4D16-AD61-4A2292085FEC}"/>
    <cellStyle name="Normal 8 42 3 3 36" xfId="32318" xr:uid="{32E662FF-CB7A-4517-9921-9CEDBB95F115}"/>
    <cellStyle name="Normal 8 42 3 3 37" xfId="32319" xr:uid="{1EAB73A4-2DCA-4ED2-8BCD-9276081EEBB8}"/>
    <cellStyle name="Normal 8 42 3 3 38" xfId="32320" xr:uid="{E62FC7F6-779C-4711-97D0-098E469ABB05}"/>
    <cellStyle name="Normal 8 42 3 3 39" xfId="32321" xr:uid="{06DFE5C1-E5F9-4A92-ADA1-899EAE078E14}"/>
    <cellStyle name="Normal 8 42 3 3 4" xfId="7374" xr:uid="{42677089-521E-46FF-BB28-017B68EB6D81}"/>
    <cellStyle name="Normal 8 42 3 3 4 2" xfId="7375" xr:uid="{8A554C55-920D-4115-B10E-7C76BB9655E2}"/>
    <cellStyle name="Normal 8 42 3 3 4 2 2" xfId="32322" xr:uid="{02C3D8CA-0AB6-4269-BA87-F0BE366305D5}"/>
    <cellStyle name="Normal 8 42 3 3 4 3" xfId="32323" xr:uid="{1D0A6B42-2798-4841-8C83-9D61F0857B86}"/>
    <cellStyle name="Normal 8 42 3 3 40" xfId="32324" xr:uid="{8065CA6B-AC00-4EAB-9797-1DD4DBF12221}"/>
    <cellStyle name="Normal 8 42 3 3 5" xfId="7376" xr:uid="{67F3228F-5C33-4F57-938B-E225AF70C441}"/>
    <cellStyle name="Normal 8 42 3 3 5 2" xfId="7377" xr:uid="{FEC3C667-A162-413A-A7FF-D10903BBCB75}"/>
    <cellStyle name="Normal 8 42 3 3 5 2 2" xfId="32325" xr:uid="{85C4C706-26D9-4838-9DA5-19825B8B7FED}"/>
    <cellStyle name="Normal 8 42 3 3 5 3" xfId="32326" xr:uid="{7B08D4BD-8EBA-48E1-B6B5-462C68B97FF5}"/>
    <cellStyle name="Normal 8 42 3 3 6" xfId="7378" xr:uid="{9E4580A8-FA2C-4EDC-9EFE-0EA84A2E6A49}"/>
    <cellStyle name="Normal 8 42 3 3 6 2" xfId="7379" xr:uid="{6C3AA87A-FAB7-4A97-B156-E3A86AD7484E}"/>
    <cellStyle name="Normal 8 42 3 3 6 2 2" xfId="32327" xr:uid="{407239C3-5573-4DFA-BB24-106BAB4505F9}"/>
    <cellStyle name="Normal 8 42 3 3 6 3" xfId="32328" xr:uid="{6938E741-57C1-47D4-B605-EFA23DB516F8}"/>
    <cellStyle name="Normal 8 42 3 3 7" xfId="7380" xr:uid="{76153D46-C386-446F-A7C4-67D99CDA301E}"/>
    <cellStyle name="Normal 8 42 3 3 7 2" xfId="7381" xr:uid="{CFAB45BD-CAC4-4CAF-B45B-D1CE3DCC3A68}"/>
    <cellStyle name="Normal 8 42 3 3 7 2 2" xfId="32329" xr:uid="{825D680D-0A23-48F5-A32A-2E4DDCEEAFC4}"/>
    <cellStyle name="Normal 8 42 3 3 7 3" xfId="32330" xr:uid="{F8FB3B66-EC29-4441-8C56-86671348DA1A}"/>
    <cellStyle name="Normal 8 42 3 3 8" xfId="7382" xr:uid="{2F8EFB91-4471-40D8-9753-992557A34C34}"/>
    <cellStyle name="Normal 8 42 3 3 8 2" xfId="7383" xr:uid="{A24B8A07-5A1B-414B-8869-6D5FF4316746}"/>
    <cellStyle name="Normal 8 42 3 3 8 2 2" xfId="32331" xr:uid="{97DD6480-C480-459F-84C9-C1E58CAB4BDE}"/>
    <cellStyle name="Normal 8 42 3 3 8 3" xfId="32332" xr:uid="{05822F02-E414-4F89-AB5C-E869900C3367}"/>
    <cellStyle name="Normal 8 42 3 3 9" xfId="7384" xr:uid="{C5CBE41D-CCF7-41F0-8DE2-62C536D61F42}"/>
    <cellStyle name="Normal 8 42 3 3 9 2" xfId="7385" xr:uid="{5B0577C1-5D63-4BB6-9E01-D8F8C1CB02CC}"/>
    <cellStyle name="Normal 8 42 3 3 9 2 2" xfId="32333" xr:uid="{FD4DEE8B-5BC8-4F99-8E49-DAF3ECCAFB5C}"/>
    <cellStyle name="Normal 8 42 3 3 9 3" xfId="32334" xr:uid="{0D9AC764-A4EE-4F63-8323-F545C4871972}"/>
    <cellStyle name="Normal 8 42 3 30" xfId="32335" xr:uid="{78B36E5F-432D-4F3C-A971-B57615A7700F}"/>
    <cellStyle name="Normal 8 42 3 31" xfId="32336" xr:uid="{EF70B1B7-7858-4161-B45C-D6DFD3687684}"/>
    <cellStyle name="Normal 8 42 3 32" xfId="32337" xr:uid="{5596F1CA-F666-4816-B349-C4EEA978BF87}"/>
    <cellStyle name="Normal 8 42 3 33" xfId="32338" xr:uid="{58F012BA-ED85-495C-8C1E-1E41E1A19C7C}"/>
    <cellStyle name="Normal 8 42 3 34" xfId="32339" xr:uid="{A4C10F94-F27E-4766-9ED1-394114842C0D}"/>
    <cellStyle name="Normal 8 42 3 35" xfId="32340" xr:uid="{B5E87931-D0BF-471B-A91D-6215FA32505F}"/>
    <cellStyle name="Normal 8 42 3 36" xfId="32341" xr:uid="{2CCF21CB-1754-488D-A1D2-773861D9474D}"/>
    <cellStyle name="Normal 8 42 3 37" xfId="32342" xr:uid="{4EE1F160-80F9-4F23-B442-3389BBC3A475}"/>
    <cellStyle name="Normal 8 42 3 38" xfId="32343" xr:uid="{201D0215-0332-48C1-A014-441281D71F04}"/>
    <cellStyle name="Normal 8 42 3 39" xfId="32344" xr:uid="{C56899B6-C6FB-4C7E-9557-2EA1104E61BF}"/>
    <cellStyle name="Normal 8 42 3 4" xfId="7386" xr:uid="{04E84FB0-A364-4A06-9EE3-BFC8E9BB34DA}"/>
    <cellStyle name="Normal 8 42 3 4 10" xfId="7387" xr:uid="{093FE3C6-FBE8-44D0-8E9E-B3EC34FC2699}"/>
    <cellStyle name="Normal 8 42 3 4 10 2" xfId="7388" xr:uid="{11324D6C-ADE9-40C3-AF2D-9D9E3A2BE5C9}"/>
    <cellStyle name="Normal 8 42 3 4 10 2 2" xfId="32345" xr:uid="{94A449B7-13E0-4825-830E-6C5C8D01086A}"/>
    <cellStyle name="Normal 8 42 3 4 10 3" xfId="32346" xr:uid="{44120315-310B-4399-9BE2-0EB5031EEBCB}"/>
    <cellStyle name="Normal 8 42 3 4 11" xfId="32347" xr:uid="{DD3AF205-77BB-4CE1-A430-A75275C6EEC8}"/>
    <cellStyle name="Normal 8 42 3 4 11 2" xfId="32348" xr:uid="{84B884A3-A47C-4232-A1A7-CAE3E3E1C0A1}"/>
    <cellStyle name="Normal 8 42 3 4 11 2 2" xfId="32349" xr:uid="{2757B994-018A-4FCA-BD56-F99A74F8984A}"/>
    <cellStyle name="Normal 8 42 3 4 11 3" xfId="32350" xr:uid="{5236256A-A122-4BF6-B7A4-5EBC654FD7FD}"/>
    <cellStyle name="Normal 8 42 3 4 11 4" xfId="32351" xr:uid="{9B35C772-F79F-4F6B-B353-86FDBB77DCEF}"/>
    <cellStyle name="Normal 8 42 3 4 12" xfId="32352" xr:uid="{629C26E6-C016-4840-9429-08E920A773B8}"/>
    <cellStyle name="Normal 8 42 3 4 12 2" xfId="32353" xr:uid="{2E7BCFD0-F802-4A9A-92E6-315867E742C1}"/>
    <cellStyle name="Normal 8 42 3 4 13" xfId="32354" xr:uid="{4A855125-1EED-4D8C-AA51-4CE9C7F839C8}"/>
    <cellStyle name="Normal 8 42 3 4 14" xfId="32355" xr:uid="{07DAA845-3FA6-4AAF-AB02-D5BAFBF18F77}"/>
    <cellStyle name="Normal 8 42 3 4 14 2" xfId="32356" xr:uid="{715AE359-7DCE-4C76-AB61-43D9EEF5A3BF}"/>
    <cellStyle name="Normal 8 42 3 4 15" xfId="32357" xr:uid="{9E06D127-3533-429E-82E0-A975AE0A5DE3}"/>
    <cellStyle name="Normal 8 42 3 4 16" xfId="32358" xr:uid="{10EC04EB-FD19-41AD-A746-685C9BB7F261}"/>
    <cellStyle name="Normal 8 42 3 4 17" xfId="32359" xr:uid="{3D80D3A4-6EAF-4563-808F-5A9F1BF41030}"/>
    <cellStyle name="Normal 8 42 3 4 18" xfId="32360" xr:uid="{BD24CA12-12DE-4FE4-A91C-10342A589FA2}"/>
    <cellStyle name="Normal 8 42 3 4 19" xfId="32361" xr:uid="{803B4A72-C0A5-4670-BC4D-39067FB8905B}"/>
    <cellStyle name="Normal 8 42 3 4 2" xfId="7389" xr:uid="{0FF2FF21-7B76-43F2-94C3-294C9FBB470F}"/>
    <cellStyle name="Normal 8 42 3 4 2 2" xfId="7390" xr:uid="{B0ABE7C2-4589-4300-AEF3-013393FDF759}"/>
    <cellStyle name="Normal 8 42 3 4 2 2 2" xfId="32362" xr:uid="{E2DC81F4-26DB-4FFE-BC99-126824CD4142}"/>
    <cellStyle name="Normal 8 42 3 4 2 3" xfId="32363" xr:uid="{CC63E120-87D2-4857-8BF8-ED3D36E8C540}"/>
    <cellStyle name="Normal 8 42 3 4 20" xfId="32364" xr:uid="{BA96F820-D8F1-476B-A38D-EDA1F0C1C374}"/>
    <cellStyle name="Normal 8 42 3 4 21" xfId="32365" xr:uid="{764F6494-C26D-4682-BB34-5E41AF3ABE6D}"/>
    <cellStyle name="Normal 8 42 3 4 22" xfId="32366" xr:uid="{E5542BDB-C9E3-42CA-A7E2-2A10827B2A62}"/>
    <cellStyle name="Normal 8 42 3 4 23" xfId="32367" xr:uid="{F2684DF9-39F7-42AC-BEE7-05CD1843BEC4}"/>
    <cellStyle name="Normal 8 42 3 4 24" xfId="32368" xr:uid="{7EE573D7-8950-4E50-9E0F-6758C41417D9}"/>
    <cellStyle name="Normal 8 42 3 4 25" xfId="32369" xr:uid="{B168080B-767A-4A80-BF0D-5834F391E963}"/>
    <cellStyle name="Normal 8 42 3 4 26" xfId="32370" xr:uid="{5B7C3B7A-3B61-44B9-9D9C-9945025B2561}"/>
    <cellStyle name="Normal 8 42 3 4 27" xfId="32371" xr:uid="{B35B0B3F-BB9A-4C2C-A998-C0648CB748DC}"/>
    <cellStyle name="Normal 8 42 3 4 28" xfId="32372" xr:uid="{25AA5E97-6CC6-453F-B01C-33B4E5371FE4}"/>
    <cellStyle name="Normal 8 42 3 4 29" xfId="32373" xr:uid="{E5BF99BD-30D4-4315-B9ED-CF109AE0A14F}"/>
    <cellStyle name="Normal 8 42 3 4 3" xfId="7391" xr:uid="{EFE56F8D-D622-4835-B2B4-2CC1E3A05570}"/>
    <cellStyle name="Normal 8 42 3 4 3 2" xfId="7392" xr:uid="{B28F9421-D49B-4661-9558-070123A5B4D8}"/>
    <cellStyle name="Normal 8 42 3 4 3 2 2" xfId="32374" xr:uid="{21DAEEFF-8668-40BD-8EC6-D57B809CAD87}"/>
    <cellStyle name="Normal 8 42 3 4 3 3" xfId="32375" xr:uid="{47F7390A-E2A1-4437-9A27-01C8B78D7286}"/>
    <cellStyle name="Normal 8 42 3 4 30" xfId="32376" xr:uid="{5D9B3C0A-996B-4666-A559-278664CA2E5F}"/>
    <cellStyle name="Normal 8 42 3 4 31" xfId="32377" xr:uid="{5FEC80AC-1CCA-4A38-BCAA-63499F79216F}"/>
    <cellStyle name="Normal 8 42 3 4 32" xfId="32378" xr:uid="{B7259B3C-B746-408C-B373-26D3F37265D9}"/>
    <cellStyle name="Normal 8 42 3 4 33" xfId="32379" xr:uid="{50510F38-A8BE-4FD6-85C1-9EDCD9A36978}"/>
    <cellStyle name="Normal 8 42 3 4 34" xfId="32380" xr:uid="{A11206B0-1DC3-45AC-8F26-A4ECF003909F}"/>
    <cellStyle name="Normal 8 42 3 4 35" xfId="32381" xr:uid="{1DA47D75-50B5-466A-9FEB-387D1BDA7F11}"/>
    <cellStyle name="Normal 8 42 3 4 36" xfId="32382" xr:uid="{875AF33A-2597-4857-BA32-E8E07783EF65}"/>
    <cellStyle name="Normal 8 42 3 4 37" xfId="32383" xr:uid="{F425EBEE-D0D6-4BC7-841C-CDA2C702659A}"/>
    <cellStyle name="Normal 8 42 3 4 38" xfId="32384" xr:uid="{DAD2174C-BE7B-46A2-90B6-C3053043719D}"/>
    <cellStyle name="Normal 8 42 3 4 39" xfId="32385" xr:uid="{41785EB3-2882-4AA7-A635-21748E584AB1}"/>
    <cellStyle name="Normal 8 42 3 4 4" xfId="7393" xr:uid="{F7285D6C-0E49-485A-9E48-B757EA396699}"/>
    <cellStyle name="Normal 8 42 3 4 4 2" xfId="7394" xr:uid="{1D8E898F-3692-42B6-A713-F6262F6A9E5C}"/>
    <cellStyle name="Normal 8 42 3 4 4 2 2" xfId="32386" xr:uid="{C40B64A3-41F3-4C59-BEDE-54F8780F0715}"/>
    <cellStyle name="Normal 8 42 3 4 4 3" xfId="32387" xr:uid="{E57FB87C-FFD7-492C-9CDD-BA434B9D1563}"/>
    <cellStyle name="Normal 8 42 3 4 40" xfId="32388" xr:uid="{C44D6BBC-FC84-41B0-B191-D46F6CB95F13}"/>
    <cellStyle name="Normal 8 42 3 4 5" xfId="7395" xr:uid="{D57289BC-106B-48B4-9D6B-15912EDADA79}"/>
    <cellStyle name="Normal 8 42 3 4 5 2" xfId="7396" xr:uid="{3056AA07-B7E0-418F-B5D4-3B0EE1802DED}"/>
    <cellStyle name="Normal 8 42 3 4 5 2 2" xfId="32389" xr:uid="{1583E74B-83A6-4C12-92DE-281A6FD5EAD8}"/>
    <cellStyle name="Normal 8 42 3 4 5 3" xfId="32390" xr:uid="{AAD72841-50CE-420C-AA38-081507AFF09A}"/>
    <cellStyle name="Normal 8 42 3 4 6" xfId="7397" xr:uid="{8AFB03A4-D82E-4F58-9BB3-6FFD78CB60D6}"/>
    <cellStyle name="Normal 8 42 3 4 6 2" xfId="7398" xr:uid="{251F761B-23AA-4555-B4B6-051D1553240A}"/>
    <cellStyle name="Normal 8 42 3 4 6 2 2" xfId="32391" xr:uid="{BCE419F8-0917-4051-B2EF-DBD1F9FEFAE7}"/>
    <cellStyle name="Normal 8 42 3 4 6 3" xfId="32392" xr:uid="{6028612A-378F-4097-AB5C-DBA0B46173D6}"/>
    <cellStyle name="Normal 8 42 3 4 7" xfId="7399" xr:uid="{F843302B-CDB3-4AF4-BC99-9D4DCBB855AB}"/>
    <cellStyle name="Normal 8 42 3 4 7 2" xfId="7400" xr:uid="{E58E5055-A33D-4B3A-AB87-6FD40CA48DD8}"/>
    <cellStyle name="Normal 8 42 3 4 7 2 2" xfId="32393" xr:uid="{F9CCF3C7-B65D-4896-95B9-C61FE2A2B60B}"/>
    <cellStyle name="Normal 8 42 3 4 7 3" xfId="32394" xr:uid="{146FCA5E-0FD3-4EA3-B9BE-6CB0261ECE06}"/>
    <cellStyle name="Normal 8 42 3 4 8" xfId="7401" xr:uid="{3F61F2A0-5F9D-4D62-ABEC-2A30E079A3D5}"/>
    <cellStyle name="Normal 8 42 3 4 8 2" xfId="7402" xr:uid="{8A3B8ECC-9D33-4E24-A811-5EF333C926BC}"/>
    <cellStyle name="Normal 8 42 3 4 8 2 2" xfId="32395" xr:uid="{627AA71F-250A-4574-AE82-B858AEBA97B7}"/>
    <cellStyle name="Normal 8 42 3 4 8 3" xfId="32396" xr:uid="{CEAC682C-FA1E-4E1A-B851-B59D681C8EB2}"/>
    <cellStyle name="Normal 8 42 3 4 9" xfId="7403" xr:uid="{7350F411-225F-4D2F-A389-1D55F843DF78}"/>
    <cellStyle name="Normal 8 42 3 4 9 2" xfId="7404" xr:uid="{C01306DB-8DAB-4410-AE84-B5D6F1FB8F1A}"/>
    <cellStyle name="Normal 8 42 3 4 9 2 2" xfId="32397" xr:uid="{040ADD95-C582-483E-95B4-583C62BB9CA1}"/>
    <cellStyle name="Normal 8 42 3 4 9 3" xfId="32398" xr:uid="{16FCCDD6-0527-4FE0-9910-17368E99487E}"/>
    <cellStyle name="Normal 8 42 3 40" xfId="32399" xr:uid="{E4EA5B57-C58B-4FBF-8771-5D9ED031D5D1}"/>
    <cellStyle name="Normal 8 42 3 41" xfId="32400" xr:uid="{938EC7ED-3450-485E-B4C4-449BE3A8CED1}"/>
    <cellStyle name="Normal 8 42 3 42" xfId="32401" xr:uid="{AF7BDE9A-443B-4F7B-9833-9CF48EFC1A30}"/>
    <cellStyle name="Normal 8 42 3 43" xfId="32402" xr:uid="{BADFBF44-74EF-4964-A88D-1226A7FA6BE9}"/>
    <cellStyle name="Normal 8 42 3 44" xfId="32403" xr:uid="{E0AE4926-2E60-4F4C-B7C4-4EC82B3A71E4}"/>
    <cellStyle name="Normal 8 42 3 45" xfId="32404" xr:uid="{0A7D019A-BB58-475F-BEA2-29459733A8F5}"/>
    <cellStyle name="Normal 8 42 3 46" xfId="32405" xr:uid="{DA719E5F-08DA-4345-8240-28932636247F}"/>
    <cellStyle name="Normal 8 42 3 47" xfId="32406" xr:uid="{84DEFFC5-2922-4163-BFFC-CF99016C282A}"/>
    <cellStyle name="Normal 8 42 3 48" xfId="32407" xr:uid="{C0100369-9DAD-46F4-B2FF-82ED60014728}"/>
    <cellStyle name="Normal 8 42 3 5" xfId="7405" xr:uid="{A1E39918-EF26-48FC-AAFE-613DB0550E17}"/>
    <cellStyle name="Normal 8 42 3 5 10" xfId="7406" xr:uid="{582474C6-5518-4749-98CC-44D1FAB68152}"/>
    <cellStyle name="Normal 8 42 3 5 10 2" xfId="7407" xr:uid="{7030A1D3-FFA6-489C-A49B-87B6AC1AB453}"/>
    <cellStyle name="Normal 8 42 3 5 10 2 2" xfId="32408" xr:uid="{63EF4346-4E0D-45A9-84E7-F22D0C44E2FF}"/>
    <cellStyle name="Normal 8 42 3 5 10 3" xfId="32409" xr:uid="{B821313D-DFA5-47E6-BD3B-2326E51A6D88}"/>
    <cellStyle name="Normal 8 42 3 5 11" xfId="32410" xr:uid="{49E108B0-1772-40CD-9087-BB4D0F03DB1B}"/>
    <cellStyle name="Normal 8 42 3 5 11 2" xfId="32411" xr:uid="{364AF679-78C3-4870-A07E-3684968A1A76}"/>
    <cellStyle name="Normal 8 42 3 5 11 2 2" xfId="32412" xr:uid="{93BEAB84-8629-47F9-825F-EA7C1EA48F92}"/>
    <cellStyle name="Normal 8 42 3 5 11 3" xfId="32413" xr:uid="{5E972528-38E6-4BA7-8341-8FCA90889324}"/>
    <cellStyle name="Normal 8 42 3 5 11 4" xfId="32414" xr:uid="{5CEF0CC6-6A1D-451A-A5FA-21DB4AEBAB25}"/>
    <cellStyle name="Normal 8 42 3 5 12" xfId="32415" xr:uid="{2231877E-49CC-4080-A840-61771055F2B7}"/>
    <cellStyle name="Normal 8 42 3 5 12 2" xfId="32416" xr:uid="{F03B9568-B34F-4CD9-A4D7-A42855C7C5DB}"/>
    <cellStyle name="Normal 8 42 3 5 13" xfId="32417" xr:uid="{BFAE9CB4-5624-4F13-B179-17FA3C87CF13}"/>
    <cellStyle name="Normal 8 42 3 5 14" xfId="32418" xr:uid="{2F9CC27A-44CE-4F5B-8F93-3713363E7932}"/>
    <cellStyle name="Normal 8 42 3 5 14 2" xfId="32419" xr:uid="{5B41BF24-EEB3-45F2-A64A-97EEF4929B57}"/>
    <cellStyle name="Normal 8 42 3 5 15" xfId="32420" xr:uid="{E708FE05-5563-402B-9251-7B0F33DC55F8}"/>
    <cellStyle name="Normal 8 42 3 5 16" xfId="32421" xr:uid="{C7528B5B-89AE-4759-A345-69DF41FA8CFA}"/>
    <cellStyle name="Normal 8 42 3 5 17" xfId="32422" xr:uid="{601A3C7C-230E-4C3B-9280-2BF334EF7743}"/>
    <cellStyle name="Normal 8 42 3 5 18" xfId="32423" xr:uid="{5D9DCBA0-622E-496F-A7D1-B4D2C7199F2D}"/>
    <cellStyle name="Normal 8 42 3 5 19" xfId="32424" xr:uid="{181A2412-1F65-457C-924F-3A2FBD7F9E40}"/>
    <cellStyle name="Normal 8 42 3 5 2" xfId="7408" xr:uid="{F192D7D3-6434-4C41-AE54-6E076182EF3B}"/>
    <cellStyle name="Normal 8 42 3 5 2 2" xfId="7409" xr:uid="{0F2B5E47-726C-4C4C-BA20-3396506F0343}"/>
    <cellStyle name="Normal 8 42 3 5 2 2 2" xfId="32425" xr:uid="{5B85D160-5A8E-47AC-BB51-5DF51C2C375D}"/>
    <cellStyle name="Normal 8 42 3 5 2 3" xfId="32426" xr:uid="{10B0F4F3-B8E1-45F8-A4D2-34389B8A6788}"/>
    <cellStyle name="Normal 8 42 3 5 20" xfId="32427" xr:uid="{31B39E25-E728-46C9-ABA8-66A953B828E8}"/>
    <cellStyle name="Normal 8 42 3 5 21" xfId="32428" xr:uid="{6AD42BC3-0EC2-487B-8EE9-C5F5AAB8522A}"/>
    <cellStyle name="Normal 8 42 3 5 22" xfId="32429" xr:uid="{599F534F-145F-4FEA-BAC4-9BD25C5FE4AC}"/>
    <cellStyle name="Normal 8 42 3 5 23" xfId="32430" xr:uid="{CAF95032-A853-45C4-BBBC-9E0F9CD620A3}"/>
    <cellStyle name="Normal 8 42 3 5 24" xfId="32431" xr:uid="{412F998D-0A7C-4EC0-B012-498A2937C14B}"/>
    <cellStyle name="Normal 8 42 3 5 25" xfId="32432" xr:uid="{CC7C723D-7439-48DC-823D-FAE59F552FD6}"/>
    <cellStyle name="Normal 8 42 3 5 26" xfId="32433" xr:uid="{BE73AD73-E8A4-4996-AF53-068CD5A9BAD6}"/>
    <cellStyle name="Normal 8 42 3 5 27" xfId="32434" xr:uid="{D3EDA622-4D30-42C8-BA14-F565761C5D62}"/>
    <cellStyle name="Normal 8 42 3 5 28" xfId="32435" xr:uid="{8EE833F7-38B5-41FA-B211-3F064670B000}"/>
    <cellStyle name="Normal 8 42 3 5 29" xfId="32436" xr:uid="{081179D3-4F8A-45B6-8D5E-9398F170765D}"/>
    <cellStyle name="Normal 8 42 3 5 3" xfId="7410" xr:uid="{493BB477-6AEA-4E76-8677-B13798409BD8}"/>
    <cellStyle name="Normal 8 42 3 5 3 2" xfId="7411" xr:uid="{9CB1433D-C674-49D5-AA0C-71E8A525EADA}"/>
    <cellStyle name="Normal 8 42 3 5 3 2 2" xfId="32437" xr:uid="{F51435ED-2DCD-4EC3-A0A8-F5B8F71AE8F1}"/>
    <cellStyle name="Normal 8 42 3 5 3 3" xfId="32438" xr:uid="{0859DDD8-7DA6-445C-B74D-1CE9F01FC744}"/>
    <cellStyle name="Normal 8 42 3 5 30" xfId="32439" xr:uid="{81D39AD6-0BAA-47BE-BC34-AFE7DAB25BE0}"/>
    <cellStyle name="Normal 8 42 3 5 31" xfId="32440" xr:uid="{1F76EBF1-943F-45C3-8A89-DC971B337283}"/>
    <cellStyle name="Normal 8 42 3 5 32" xfId="32441" xr:uid="{A9B5AB0E-0BBD-4046-8B10-B3A714B08E35}"/>
    <cellStyle name="Normal 8 42 3 5 33" xfId="32442" xr:uid="{6D089196-2D2C-4CDB-B3A8-E553821F0606}"/>
    <cellStyle name="Normal 8 42 3 5 34" xfId="32443" xr:uid="{F98ED56C-248F-4AF3-8825-65947B8A31D4}"/>
    <cellStyle name="Normal 8 42 3 5 35" xfId="32444" xr:uid="{859D7B92-9284-458C-8319-7A6B2FB480DD}"/>
    <cellStyle name="Normal 8 42 3 5 36" xfId="32445" xr:uid="{A52FB1CD-9E56-4CCF-9BFE-A692E831FED3}"/>
    <cellStyle name="Normal 8 42 3 5 37" xfId="32446" xr:uid="{2C82AE63-0AFD-40AA-81F1-0D1FA006843D}"/>
    <cellStyle name="Normal 8 42 3 5 38" xfId="32447" xr:uid="{5D79CDEA-603A-4855-B2B0-E69F1BC7983F}"/>
    <cellStyle name="Normal 8 42 3 5 39" xfId="32448" xr:uid="{57805269-669D-4073-B15B-470762932CF5}"/>
    <cellStyle name="Normal 8 42 3 5 4" xfId="7412" xr:uid="{7EF9C055-61C9-49B6-9ACB-670EA3ADC085}"/>
    <cellStyle name="Normal 8 42 3 5 4 2" xfId="7413" xr:uid="{80C95135-D665-4A01-B434-E1B59A274164}"/>
    <cellStyle name="Normal 8 42 3 5 4 2 2" xfId="32449" xr:uid="{21A94D7B-9583-42DF-BB0F-EE6D8FFD9A6F}"/>
    <cellStyle name="Normal 8 42 3 5 4 3" xfId="32450" xr:uid="{26696AC6-0000-4D0A-90BA-CDABC7D68722}"/>
    <cellStyle name="Normal 8 42 3 5 40" xfId="32451" xr:uid="{6815E437-4AB6-4376-B834-5E3661961DBE}"/>
    <cellStyle name="Normal 8 42 3 5 5" xfId="7414" xr:uid="{70456DB4-0758-49AF-8E74-B2241E81957C}"/>
    <cellStyle name="Normal 8 42 3 5 5 2" xfId="7415" xr:uid="{C8541877-B44F-483E-9235-E1AA8B43D0B9}"/>
    <cellStyle name="Normal 8 42 3 5 5 2 2" xfId="32452" xr:uid="{61112619-3307-4897-BB29-A742413FE14D}"/>
    <cellStyle name="Normal 8 42 3 5 5 3" xfId="32453" xr:uid="{37C679F3-463A-47F1-9CA4-EFEF0E85073E}"/>
    <cellStyle name="Normal 8 42 3 5 6" xfId="7416" xr:uid="{58EF6377-C7EB-4036-9362-44344BE369A5}"/>
    <cellStyle name="Normal 8 42 3 5 6 2" xfId="7417" xr:uid="{F7E59C16-13AD-455C-81B1-2476DA14C5EF}"/>
    <cellStyle name="Normal 8 42 3 5 6 2 2" xfId="32454" xr:uid="{21B580DC-AF1E-47C3-BA3D-D3E42F1278D1}"/>
    <cellStyle name="Normal 8 42 3 5 6 3" xfId="32455" xr:uid="{C8C0C716-C6AE-46C9-8A57-66EE1ADC0833}"/>
    <cellStyle name="Normal 8 42 3 5 7" xfId="7418" xr:uid="{8962ABB4-E2EC-4012-B48D-27F0CB6E3F46}"/>
    <cellStyle name="Normal 8 42 3 5 7 2" xfId="7419" xr:uid="{2F5076AF-952B-4A39-8A6B-BDA533D8FB59}"/>
    <cellStyle name="Normal 8 42 3 5 7 2 2" xfId="32456" xr:uid="{0504F113-26EB-472F-B0BA-137DDC647751}"/>
    <cellStyle name="Normal 8 42 3 5 7 3" xfId="32457" xr:uid="{4599657E-9E6B-4A0B-A8B6-6509041786A8}"/>
    <cellStyle name="Normal 8 42 3 5 8" xfId="7420" xr:uid="{CE0454CE-164B-4C9A-AC20-5B091393B520}"/>
    <cellStyle name="Normal 8 42 3 5 8 2" xfId="7421" xr:uid="{2450EBE1-5E8F-4394-9DC3-D1FADE0EFC7C}"/>
    <cellStyle name="Normal 8 42 3 5 8 2 2" xfId="32458" xr:uid="{507D8256-B909-489D-A30D-2DF01CE0E3BD}"/>
    <cellStyle name="Normal 8 42 3 5 8 3" xfId="32459" xr:uid="{7F442931-BE0D-4C84-984F-7E65671D6248}"/>
    <cellStyle name="Normal 8 42 3 5 9" xfId="7422" xr:uid="{4F0C22E4-55BF-4B34-A7F9-0B7BB3B0633E}"/>
    <cellStyle name="Normal 8 42 3 5 9 2" xfId="7423" xr:uid="{E2462331-D837-4CFF-8E9F-64521EEF2CC3}"/>
    <cellStyle name="Normal 8 42 3 5 9 2 2" xfId="32460" xr:uid="{A5B27400-3908-41EC-8B5C-5185195DA85E}"/>
    <cellStyle name="Normal 8 42 3 5 9 3" xfId="32461" xr:uid="{FDAF2268-13B7-4AEC-BDEF-541E8BE77502}"/>
    <cellStyle name="Normal 8 42 3 6" xfId="7424" xr:uid="{9B1D11C1-439C-4CA3-8DEF-1D4BB0EEA5DB}"/>
    <cellStyle name="Normal 8 42 3 6 10" xfId="7425" xr:uid="{343CBF4F-85D8-4F0E-8F3E-ECCA760DB35F}"/>
    <cellStyle name="Normal 8 42 3 6 10 2" xfId="7426" xr:uid="{5364F5AD-77DB-4C59-9CFB-09A5C1FC7385}"/>
    <cellStyle name="Normal 8 42 3 6 10 2 2" xfId="32462" xr:uid="{E9983F75-BFB6-4FDC-BD7D-CFB2A1BB5A6E}"/>
    <cellStyle name="Normal 8 42 3 6 10 3" xfId="32463" xr:uid="{BA3D5BA4-A7D3-46C1-9004-1EDC5DD26DDB}"/>
    <cellStyle name="Normal 8 42 3 6 11" xfId="32464" xr:uid="{D35708F7-C97B-4F98-AD07-BE79D7A148B0}"/>
    <cellStyle name="Normal 8 42 3 6 11 2" xfId="32465" xr:uid="{266D0DFD-6930-4BEE-AC5E-E62888380877}"/>
    <cellStyle name="Normal 8 42 3 6 11 2 2" xfId="32466" xr:uid="{AC0D947B-47A8-479E-ABE4-AA296233482E}"/>
    <cellStyle name="Normal 8 42 3 6 11 3" xfId="32467" xr:uid="{3E0F37B2-ABB1-4A15-B353-1A7D73AE6568}"/>
    <cellStyle name="Normal 8 42 3 6 11 4" xfId="32468" xr:uid="{42EC3E9B-7E05-4A40-AE58-94306D16D406}"/>
    <cellStyle name="Normal 8 42 3 6 12" xfId="32469" xr:uid="{FB4B713E-DAF9-4156-9174-542C18C0AB2F}"/>
    <cellStyle name="Normal 8 42 3 6 12 2" xfId="32470" xr:uid="{C146F7F8-A161-454F-87BD-FF9DE419D121}"/>
    <cellStyle name="Normal 8 42 3 6 13" xfId="32471" xr:uid="{A3F78CF1-BF6B-4FF7-A80E-101016A57A28}"/>
    <cellStyle name="Normal 8 42 3 6 14" xfId="32472" xr:uid="{3A1A9103-1578-4C9E-8794-B836A1CA7AC2}"/>
    <cellStyle name="Normal 8 42 3 6 14 2" xfId="32473" xr:uid="{380E1A18-D2B6-41C6-86AF-ED35B27A949C}"/>
    <cellStyle name="Normal 8 42 3 6 15" xfId="32474" xr:uid="{D5931556-286F-4861-906D-E1C65C1906CA}"/>
    <cellStyle name="Normal 8 42 3 6 16" xfId="32475" xr:uid="{7E64339E-B55A-448E-B65E-2339C7FB6F41}"/>
    <cellStyle name="Normal 8 42 3 6 17" xfId="32476" xr:uid="{8659C046-B8D4-461A-8C20-13E5CE72B784}"/>
    <cellStyle name="Normal 8 42 3 6 18" xfId="32477" xr:uid="{B1977352-6F67-426F-9408-F5FF403D59B5}"/>
    <cellStyle name="Normal 8 42 3 6 19" xfId="32478" xr:uid="{C893EAD5-C75F-458E-9CB2-8E3671995B12}"/>
    <cellStyle name="Normal 8 42 3 6 2" xfId="7427" xr:uid="{D599D3CA-616A-41D6-9FC2-226E7EB629FD}"/>
    <cellStyle name="Normal 8 42 3 6 2 2" xfId="7428" xr:uid="{CD71CBEC-45CE-4FD1-B911-7432D3878EB9}"/>
    <cellStyle name="Normal 8 42 3 6 2 2 2" xfId="32479" xr:uid="{EF3BCADF-FA1B-40FA-8182-F6FDB99C8428}"/>
    <cellStyle name="Normal 8 42 3 6 2 3" xfId="32480" xr:uid="{8B409A3F-F5C7-432A-9BEF-45F40573D154}"/>
    <cellStyle name="Normal 8 42 3 6 20" xfId="32481" xr:uid="{F7BD9C6D-9E6E-4DA1-A923-5A93EE142DAA}"/>
    <cellStyle name="Normal 8 42 3 6 21" xfId="32482" xr:uid="{C4E58BDA-5754-4DAC-A799-FC08EE3143C4}"/>
    <cellStyle name="Normal 8 42 3 6 22" xfId="32483" xr:uid="{30C25E31-07BA-459F-B784-3CEC59398EB5}"/>
    <cellStyle name="Normal 8 42 3 6 23" xfId="32484" xr:uid="{448BFEA7-70CF-4A43-A5A0-B47799CE5391}"/>
    <cellStyle name="Normal 8 42 3 6 24" xfId="32485" xr:uid="{2FD98E48-9B34-4E0D-B905-966BDB5C2652}"/>
    <cellStyle name="Normal 8 42 3 6 25" xfId="32486" xr:uid="{B9A9B0BC-C373-4563-997A-D8DD7FFFD396}"/>
    <cellStyle name="Normal 8 42 3 6 26" xfId="32487" xr:uid="{F02F4B34-2F02-4E2B-B2EA-EF2C29C6F423}"/>
    <cellStyle name="Normal 8 42 3 6 27" xfId="32488" xr:uid="{BA5E39AB-35EA-4DB6-B25E-477BA1A14B15}"/>
    <cellStyle name="Normal 8 42 3 6 28" xfId="32489" xr:uid="{3362FEB3-664C-4DEE-BC29-16DC526A29AA}"/>
    <cellStyle name="Normal 8 42 3 6 29" xfId="32490" xr:uid="{5DBF6BE1-B7DF-42F4-8F0F-E52F085CFA11}"/>
    <cellStyle name="Normal 8 42 3 6 3" xfId="7429" xr:uid="{FEF9A182-ADDF-491B-B005-2BFBC045D7D5}"/>
    <cellStyle name="Normal 8 42 3 6 3 2" xfId="7430" xr:uid="{EBFE6A5C-E40B-4F96-A3D7-7639E9D8BD5C}"/>
    <cellStyle name="Normal 8 42 3 6 3 2 2" xfId="32491" xr:uid="{95F05CDD-EA3C-4896-A81B-96243DF8BB99}"/>
    <cellStyle name="Normal 8 42 3 6 3 3" xfId="32492" xr:uid="{64A3A973-236F-4E19-9163-0520237A4DB8}"/>
    <cellStyle name="Normal 8 42 3 6 30" xfId="32493" xr:uid="{0C9D72E7-48A0-4541-8657-9A0A06C5D402}"/>
    <cellStyle name="Normal 8 42 3 6 31" xfId="32494" xr:uid="{18EDEF1F-3CA8-4281-8B16-5CB745CC804E}"/>
    <cellStyle name="Normal 8 42 3 6 32" xfId="32495" xr:uid="{903D347A-2731-4E6E-8536-E24C4ED12073}"/>
    <cellStyle name="Normal 8 42 3 6 33" xfId="32496" xr:uid="{8A5B0C11-AB54-48BE-9899-2DBB4A20B079}"/>
    <cellStyle name="Normal 8 42 3 6 34" xfId="32497" xr:uid="{3B1EC15C-EC1F-48C0-B7FC-4D209BE5EB77}"/>
    <cellStyle name="Normal 8 42 3 6 35" xfId="32498" xr:uid="{28648A6F-6702-4E0B-8C14-96F6AC0E6435}"/>
    <cellStyle name="Normal 8 42 3 6 36" xfId="32499" xr:uid="{98801FD3-E587-47E7-A57B-2F0219EC3341}"/>
    <cellStyle name="Normal 8 42 3 6 37" xfId="32500" xr:uid="{47E40B14-A69B-4DB2-80DD-0328CEF9DDB0}"/>
    <cellStyle name="Normal 8 42 3 6 38" xfId="32501" xr:uid="{44FA2021-283A-4ED2-8187-7479E744E6E2}"/>
    <cellStyle name="Normal 8 42 3 6 39" xfId="32502" xr:uid="{76D5BD56-F542-4669-AED5-4C622E5ABE7A}"/>
    <cellStyle name="Normal 8 42 3 6 4" xfId="7431" xr:uid="{FCF17415-1253-4510-A042-D6DD72809904}"/>
    <cellStyle name="Normal 8 42 3 6 4 2" xfId="7432" xr:uid="{6F88F7FB-6970-47D5-BD6C-8C0BE0EB99EA}"/>
    <cellStyle name="Normal 8 42 3 6 4 2 2" xfId="32503" xr:uid="{7AEAEDBD-7B66-48D5-8AD8-708CD352C708}"/>
    <cellStyle name="Normal 8 42 3 6 4 3" xfId="32504" xr:uid="{2C46E5D7-C9FB-4BC6-84E8-D68E39188779}"/>
    <cellStyle name="Normal 8 42 3 6 40" xfId="32505" xr:uid="{42D4F8EB-407D-436C-94AF-586870FE3DD2}"/>
    <cellStyle name="Normal 8 42 3 6 5" xfId="7433" xr:uid="{478C2698-5C44-40FA-B5DF-D8D746926FC1}"/>
    <cellStyle name="Normal 8 42 3 6 5 2" xfId="7434" xr:uid="{22E7CF61-441B-4520-9112-2C84402A15CA}"/>
    <cellStyle name="Normal 8 42 3 6 5 2 2" xfId="32506" xr:uid="{EC2E6E75-04F0-4339-8DA8-911EBB3F37CB}"/>
    <cellStyle name="Normal 8 42 3 6 5 3" xfId="32507" xr:uid="{BB4A7C60-36CB-498D-AB8C-A455EAC4D422}"/>
    <cellStyle name="Normal 8 42 3 6 6" xfId="7435" xr:uid="{2F9EC396-65A8-4C4B-AE33-10382E224027}"/>
    <cellStyle name="Normal 8 42 3 6 6 2" xfId="7436" xr:uid="{C59305D2-D726-42B4-8159-051FF01B9FAB}"/>
    <cellStyle name="Normal 8 42 3 6 6 2 2" xfId="32508" xr:uid="{54C46BCB-64C3-49B7-A9B0-A4B89704C26D}"/>
    <cellStyle name="Normal 8 42 3 6 6 3" xfId="32509" xr:uid="{AD5A397E-0FD6-481C-8163-8CAD5524CA66}"/>
    <cellStyle name="Normal 8 42 3 6 7" xfId="7437" xr:uid="{6E13E28C-6D6F-42EE-BAD3-50D4B97768AD}"/>
    <cellStyle name="Normal 8 42 3 6 7 2" xfId="7438" xr:uid="{CD694E0C-3E3C-42F6-9A4B-DD11059BF95C}"/>
    <cellStyle name="Normal 8 42 3 6 7 2 2" xfId="32510" xr:uid="{93039807-F82E-47CA-9042-7A7E5DC5BBC6}"/>
    <cellStyle name="Normal 8 42 3 6 7 3" xfId="32511" xr:uid="{DC254FB9-D4E5-4860-8AAB-498AA33417B7}"/>
    <cellStyle name="Normal 8 42 3 6 8" xfId="7439" xr:uid="{DC03430E-A45C-4F9C-8E23-2A509AA40145}"/>
    <cellStyle name="Normal 8 42 3 6 8 2" xfId="7440" xr:uid="{0CE4FA21-F69B-4C60-BFD5-6CA79E620617}"/>
    <cellStyle name="Normal 8 42 3 6 8 2 2" xfId="32512" xr:uid="{4FA4D787-84BE-43EA-86AC-23B113E925AE}"/>
    <cellStyle name="Normal 8 42 3 6 8 3" xfId="32513" xr:uid="{5943E43E-D3CF-423A-AB5A-FF64A249A518}"/>
    <cellStyle name="Normal 8 42 3 6 9" xfId="7441" xr:uid="{13699988-8C6A-4361-BA2D-166CDB7DA880}"/>
    <cellStyle name="Normal 8 42 3 6 9 2" xfId="7442" xr:uid="{7AB96D86-C14A-42FA-B944-54320C9AA989}"/>
    <cellStyle name="Normal 8 42 3 6 9 2 2" xfId="32514" xr:uid="{5763DA2A-7BC0-4D6C-B2ED-E88EFC784AC1}"/>
    <cellStyle name="Normal 8 42 3 6 9 3" xfId="32515" xr:uid="{FCB199A8-01C4-4F6B-8360-ECD8BC608145}"/>
    <cellStyle name="Normal 8 42 3 7" xfId="7443" xr:uid="{561EA4BD-C344-4E54-892A-AE6CBAFA1629}"/>
    <cellStyle name="Normal 8 42 3 7 10" xfId="7444" xr:uid="{C2BA99E0-E31D-444D-B31A-9F01E0B871BB}"/>
    <cellStyle name="Normal 8 42 3 7 10 2" xfId="7445" xr:uid="{1E8302E4-A73E-4319-BB14-B29779D8BFA5}"/>
    <cellStyle name="Normal 8 42 3 7 10 2 2" xfId="32516" xr:uid="{4CC8B872-A0AD-411D-BB50-692C6F974010}"/>
    <cellStyle name="Normal 8 42 3 7 10 3" xfId="32517" xr:uid="{E5B85032-34C7-44D3-810A-A84885EC3254}"/>
    <cellStyle name="Normal 8 42 3 7 11" xfId="32518" xr:uid="{F1404AC2-3203-4916-8A4F-25B4B3A47B6A}"/>
    <cellStyle name="Normal 8 42 3 7 11 2" xfId="32519" xr:uid="{1723C840-5CD3-41BA-AA30-94F4F2BED704}"/>
    <cellStyle name="Normal 8 42 3 7 11 2 2" xfId="32520" xr:uid="{ECF5957D-F4B0-4488-9B7F-BF89EEC81930}"/>
    <cellStyle name="Normal 8 42 3 7 11 3" xfId="32521" xr:uid="{203F378A-06CA-42D0-911F-0B2001746A1E}"/>
    <cellStyle name="Normal 8 42 3 7 11 4" xfId="32522" xr:uid="{4FCF846D-C739-4452-A4B8-711289378A10}"/>
    <cellStyle name="Normal 8 42 3 7 12" xfId="32523" xr:uid="{545BCDD3-0044-4AD3-9AAF-984EF35AD838}"/>
    <cellStyle name="Normal 8 42 3 7 12 2" xfId="32524" xr:uid="{E98E801F-124E-43F1-9141-6083BC664875}"/>
    <cellStyle name="Normal 8 42 3 7 13" xfId="32525" xr:uid="{68B50CFF-BB34-4525-846D-A1385E13D89D}"/>
    <cellStyle name="Normal 8 42 3 7 14" xfId="32526" xr:uid="{CF438B70-9A20-429C-9AE9-1C7279CB43DE}"/>
    <cellStyle name="Normal 8 42 3 7 14 2" xfId="32527" xr:uid="{5A204A18-CFDD-4F4A-99F8-8AAA03BA1B0B}"/>
    <cellStyle name="Normal 8 42 3 7 15" xfId="32528" xr:uid="{0DFE4A63-DA74-40BE-8821-0973C6FC5152}"/>
    <cellStyle name="Normal 8 42 3 7 16" xfId="32529" xr:uid="{99DC42EC-680C-4F4B-A3DC-155AC15ACF13}"/>
    <cellStyle name="Normal 8 42 3 7 17" xfId="32530" xr:uid="{10C0CC4B-8E6A-4237-931F-4FDC768468E3}"/>
    <cellStyle name="Normal 8 42 3 7 18" xfId="32531" xr:uid="{EF03D81A-C2A9-4046-BBE8-A32B7B53F062}"/>
    <cellStyle name="Normal 8 42 3 7 19" xfId="32532" xr:uid="{4BD74C5D-6193-4BB7-9BCD-E6E81A925E52}"/>
    <cellStyle name="Normal 8 42 3 7 2" xfId="7446" xr:uid="{831F7B31-65EA-4984-B577-7A85926916E7}"/>
    <cellStyle name="Normal 8 42 3 7 2 2" xfId="7447" xr:uid="{479BA171-7B58-4FE1-AB63-BF1773DC2515}"/>
    <cellStyle name="Normal 8 42 3 7 2 2 2" xfId="32533" xr:uid="{9E974B8C-0A00-4CDF-8385-38188189504A}"/>
    <cellStyle name="Normal 8 42 3 7 2 3" xfId="32534" xr:uid="{4BD17DB2-3AF2-4ACF-A699-8408A1191906}"/>
    <cellStyle name="Normal 8 42 3 7 20" xfId="32535" xr:uid="{19EEAAD1-A36C-40C8-BFEF-4D39CA5A74C4}"/>
    <cellStyle name="Normal 8 42 3 7 21" xfId="32536" xr:uid="{912F7492-9F24-4AB8-A855-B809460F744E}"/>
    <cellStyle name="Normal 8 42 3 7 22" xfId="32537" xr:uid="{B45C4EA0-C6C2-4B26-BE86-30F23B6AFC7D}"/>
    <cellStyle name="Normal 8 42 3 7 23" xfId="32538" xr:uid="{8263AE51-4448-4096-8045-D30D0C837EFE}"/>
    <cellStyle name="Normal 8 42 3 7 24" xfId="32539" xr:uid="{E1452568-9316-4D5D-854C-3A5C08651515}"/>
    <cellStyle name="Normal 8 42 3 7 25" xfId="32540" xr:uid="{9A2F16E4-1837-4801-B1EF-93B8E67D0F05}"/>
    <cellStyle name="Normal 8 42 3 7 26" xfId="32541" xr:uid="{407F0527-F9E7-43E6-A7A9-184E6BE7F553}"/>
    <cellStyle name="Normal 8 42 3 7 27" xfId="32542" xr:uid="{9AF16F01-9A6B-4BD0-A7DD-6001E49ECCCA}"/>
    <cellStyle name="Normal 8 42 3 7 28" xfId="32543" xr:uid="{678A9E15-D842-4091-B11C-041910382ABD}"/>
    <cellStyle name="Normal 8 42 3 7 29" xfId="32544" xr:uid="{5F32B519-A886-41A3-AD5D-CF60BEBFB146}"/>
    <cellStyle name="Normal 8 42 3 7 3" xfId="7448" xr:uid="{81928314-8279-45D9-BEE7-DB5E49CF416B}"/>
    <cellStyle name="Normal 8 42 3 7 3 2" xfId="7449" xr:uid="{EED396F6-31DD-42D8-8467-CB4EC75DCBA6}"/>
    <cellStyle name="Normal 8 42 3 7 3 2 2" xfId="32545" xr:uid="{24DD96FB-105A-4750-8729-E47A0334D998}"/>
    <cellStyle name="Normal 8 42 3 7 3 3" xfId="32546" xr:uid="{9FFC035D-3ADB-412B-9C7D-AA7F5D6778C7}"/>
    <cellStyle name="Normal 8 42 3 7 30" xfId="32547" xr:uid="{2A16D445-B4F8-4F79-A447-7F759E435D79}"/>
    <cellStyle name="Normal 8 42 3 7 31" xfId="32548" xr:uid="{63FD58CB-269A-46A4-BBE3-EC0A9043E9AE}"/>
    <cellStyle name="Normal 8 42 3 7 32" xfId="32549" xr:uid="{2B311A31-B797-4FA2-AAD3-05F8B1429CEE}"/>
    <cellStyle name="Normal 8 42 3 7 33" xfId="32550" xr:uid="{116CA0A7-B484-4B9C-9CFB-75EB5750FA93}"/>
    <cellStyle name="Normal 8 42 3 7 34" xfId="32551" xr:uid="{F1E1AB73-D313-4EFB-B578-1E3B60C78EE8}"/>
    <cellStyle name="Normal 8 42 3 7 35" xfId="32552" xr:uid="{D2889335-B64D-46D7-8401-05BBC2D9898A}"/>
    <cellStyle name="Normal 8 42 3 7 36" xfId="32553" xr:uid="{5965F92A-6D22-4104-B256-DA65CCBF0089}"/>
    <cellStyle name="Normal 8 42 3 7 37" xfId="32554" xr:uid="{A503F7E2-366F-4055-9371-C1425A64D39B}"/>
    <cellStyle name="Normal 8 42 3 7 38" xfId="32555" xr:uid="{AE4CCDFF-F746-4E32-839B-FEDA21096764}"/>
    <cellStyle name="Normal 8 42 3 7 39" xfId="32556" xr:uid="{27437A29-735B-4826-8081-A79228401EC7}"/>
    <cellStyle name="Normal 8 42 3 7 4" xfId="7450" xr:uid="{6F9FBC94-9803-4BBA-A46B-AB8DFDF0BAE0}"/>
    <cellStyle name="Normal 8 42 3 7 4 2" xfId="7451" xr:uid="{3C68E9C2-7284-4464-9B54-335B92F18D61}"/>
    <cellStyle name="Normal 8 42 3 7 4 2 2" xfId="32557" xr:uid="{F1C5B613-3C10-4EB2-9794-29FEDFE7D3A3}"/>
    <cellStyle name="Normal 8 42 3 7 4 3" xfId="32558" xr:uid="{889BF424-1B4F-4F67-B1B4-62D0E563D2AB}"/>
    <cellStyle name="Normal 8 42 3 7 40" xfId="32559" xr:uid="{09FF6999-8206-4EEF-BABC-4615FB8E8B76}"/>
    <cellStyle name="Normal 8 42 3 7 5" xfId="7452" xr:uid="{86B563B8-6FE0-485E-B844-223C915150CD}"/>
    <cellStyle name="Normal 8 42 3 7 5 2" xfId="7453" xr:uid="{EAAD4E59-5338-4683-A037-7FE2DD5CFF28}"/>
    <cellStyle name="Normal 8 42 3 7 5 2 2" xfId="32560" xr:uid="{EFE0F802-A545-4AB6-B42B-B7677640A5E0}"/>
    <cellStyle name="Normal 8 42 3 7 5 3" xfId="32561" xr:uid="{3C186960-AA10-451A-823A-A2C4A79C1983}"/>
    <cellStyle name="Normal 8 42 3 7 6" xfId="7454" xr:uid="{D711E0C0-3C50-44DC-B338-1D815AB4BEBC}"/>
    <cellStyle name="Normal 8 42 3 7 6 2" xfId="7455" xr:uid="{30B54FA4-554C-4244-937E-A3E4866A571B}"/>
    <cellStyle name="Normal 8 42 3 7 6 2 2" xfId="32562" xr:uid="{62E3281B-B20A-496B-8144-0C0A7FE230E7}"/>
    <cellStyle name="Normal 8 42 3 7 6 3" xfId="32563" xr:uid="{FF5E5CB8-D7D3-4A9C-9A62-F19D06099DDC}"/>
    <cellStyle name="Normal 8 42 3 7 7" xfId="7456" xr:uid="{453E0FDB-04CF-4240-9A08-24D8C567C462}"/>
    <cellStyle name="Normal 8 42 3 7 7 2" xfId="7457" xr:uid="{C9ABAB22-22DA-4DA0-9498-4FFFA78CB0F4}"/>
    <cellStyle name="Normal 8 42 3 7 7 2 2" xfId="32564" xr:uid="{6AD604BA-8EE6-4D76-9D34-6091B45A5190}"/>
    <cellStyle name="Normal 8 42 3 7 7 3" xfId="32565" xr:uid="{B6B2F646-97D3-40BC-B747-3038C7D5A55C}"/>
    <cellStyle name="Normal 8 42 3 7 8" xfId="7458" xr:uid="{13BFB7AC-879E-494F-9440-DF70A32AC872}"/>
    <cellStyle name="Normal 8 42 3 7 8 2" xfId="7459" xr:uid="{B02B0C14-55B2-499D-8CA6-42318C41113D}"/>
    <cellStyle name="Normal 8 42 3 7 8 2 2" xfId="32566" xr:uid="{D6807630-6C02-42FF-84EA-954AD00B8219}"/>
    <cellStyle name="Normal 8 42 3 7 8 3" xfId="32567" xr:uid="{29F4FD76-8652-473C-AF84-65179120A0F9}"/>
    <cellStyle name="Normal 8 42 3 7 9" xfId="7460" xr:uid="{038D3D0A-AD58-4543-836C-2707E98726EC}"/>
    <cellStyle name="Normal 8 42 3 7 9 2" xfId="7461" xr:uid="{7D7A123A-282D-4040-9CAB-E3D8695FCD1B}"/>
    <cellStyle name="Normal 8 42 3 7 9 2 2" xfId="32568" xr:uid="{9DFB690C-5ED0-4278-B09B-D7835B49A235}"/>
    <cellStyle name="Normal 8 42 3 7 9 3" xfId="32569" xr:uid="{6048AC4D-3145-4517-9CE1-A0D270B9F9BB}"/>
    <cellStyle name="Normal 8 42 3 8" xfId="7462" xr:uid="{455B6885-4A88-4C22-982B-C2285607144A}"/>
    <cellStyle name="Normal 8 42 3 8 10" xfId="7463" xr:uid="{E2D110F4-4CBC-49EC-884E-BC5F9C5CF2F9}"/>
    <cellStyle name="Normal 8 42 3 8 10 2" xfId="7464" xr:uid="{CF06CE49-7E4F-4EC2-9A5D-0FAB6BF4C0FA}"/>
    <cellStyle name="Normal 8 42 3 8 10 2 2" xfId="32570" xr:uid="{6ADBCD76-7DAD-4438-BB2D-0A49D3EC1DDE}"/>
    <cellStyle name="Normal 8 42 3 8 10 3" xfId="32571" xr:uid="{7E7CD366-A095-4FBA-BFAC-E60E0FA953AD}"/>
    <cellStyle name="Normal 8 42 3 8 11" xfId="32572" xr:uid="{A54159BC-2B38-4985-B5CF-1EE0B0BFBED7}"/>
    <cellStyle name="Normal 8 42 3 8 11 2" xfId="32573" xr:uid="{660718A1-9277-4A72-BB91-B1F22E6E2E0B}"/>
    <cellStyle name="Normal 8 42 3 8 11 2 2" xfId="32574" xr:uid="{79546D1A-69B6-4978-95C8-B03AEA34AFE3}"/>
    <cellStyle name="Normal 8 42 3 8 11 3" xfId="32575" xr:uid="{8BBB7745-D9F1-4A05-8DE8-D1BAB70EA01B}"/>
    <cellStyle name="Normal 8 42 3 8 11 4" xfId="32576" xr:uid="{07958C1C-F08C-4E3E-874A-5E021D0ACF4A}"/>
    <cellStyle name="Normal 8 42 3 8 12" xfId="32577" xr:uid="{FF203E09-335A-439C-B813-EA5F9C7A7B54}"/>
    <cellStyle name="Normal 8 42 3 8 12 2" xfId="32578" xr:uid="{D4CE0AA4-9954-4DCF-B4D5-153D1B5F89EC}"/>
    <cellStyle name="Normal 8 42 3 8 13" xfId="32579" xr:uid="{2452B867-FFEE-446D-B62F-6906CAD58B96}"/>
    <cellStyle name="Normal 8 42 3 8 14" xfId="32580" xr:uid="{E0F3C7C1-5D5C-4A25-BD7A-03DDBB627A8C}"/>
    <cellStyle name="Normal 8 42 3 8 14 2" xfId="32581" xr:uid="{D2E5485E-EE05-48E4-ACDF-894E38B2741F}"/>
    <cellStyle name="Normal 8 42 3 8 15" xfId="32582" xr:uid="{D0C25750-7D09-4613-B91E-7B08AB7D84B6}"/>
    <cellStyle name="Normal 8 42 3 8 16" xfId="32583" xr:uid="{0FAE6B25-6324-4641-A38F-49C7F85140AE}"/>
    <cellStyle name="Normal 8 42 3 8 17" xfId="32584" xr:uid="{68C5CF98-56D2-487F-A99D-113E42FBB196}"/>
    <cellStyle name="Normal 8 42 3 8 18" xfId="32585" xr:uid="{6F924016-6E50-4C6E-A075-0E054A2B95D0}"/>
    <cellStyle name="Normal 8 42 3 8 19" xfId="32586" xr:uid="{E9ED4B05-51FC-4904-B9A4-92574DAA648D}"/>
    <cellStyle name="Normal 8 42 3 8 2" xfId="7465" xr:uid="{3546FFD6-DADF-41CA-BF92-50F7B6BF16B2}"/>
    <cellStyle name="Normal 8 42 3 8 2 2" xfId="7466" xr:uid="{E8C6BFBF-698D-483A-BB59-80BBDCB577E1}"/>
    <cellStyle name="Normal 8 42 3 8 2 2 2" xfId="32587" xr:uid="{C2A8F8E6-D1FF-4CBC-81C2-7A6187EB8551}"/>
    <cellStyle name="Normal 8 42 3 8 2 3" xfId="32588" xr:uid="{494B6770-31B8-4E73-9E7D-9F272CEDD98D}"/>
    <cellStyle name="Normal 8 42 3 8 20" xfId="32589" xr:uid="{82577B3C-F1E1-4589-80C4-94B96EFC6E62}"/>
    <cellStyle name="Normal 8 42 3 8 21" xfId="32590" xr:uid="{1A6B1834-DE12-4650-989C-A021D622FC8D}"/>
    <cellStyle name="Normal 8 42 3 8 22" xfId="32591" xr:uid="{75441C1A-0B68-470D-883C-4952802DA1A8}"/>
    <cellStyle name="Normal 8 42 3 8 23" xfId="32592" xr:uid="{D71B0C7F-E5EA-41C3-8617-308F79C843FA}"/>
    <cellStyle name="Normal 8 42 3 8 24" xfId="32593" xr:uid="{AFF0C4A5-33F7-416F-A7E9-165551E4047C}"/>
    <cellStyle name="Normal 8 42 3 8 25" xfId="32594" xr:uid="{5E66345C-656F-4B3B-B52D-5ADC64FFE732}"/>
    <cellStyle name="Normal 8 42 3 8 26" xfId="32595" xr:uid="{1934A918-FEAE-4793-B1A8-8CE21BA73A2E}"/>
    <cellStyle name="Normal 8 42 3 8 27" xfId="32596" xr:uid="{C04E3280-AB3B-49D2-AC40-A60986AAAF5E}"/>
    <cellStyle name="Normal 8 42 3 8 28" xfId="32597" xr:uid="{9024494B-F5C0-4B28-A0F7-EE9858068BD1}"/>
    <cellStyle name="Normal 8 42 3 8 29" xfId="32598" xr:uid="{4F04A6BD-A594-426D-9EB0-6EA67A1F8FBB}"/>
    <cellStyle name="Normal 8 42 3 8 3" xfId="7467" xr:uid="{6083BC28-AFFF-4600-9F0E-CD5E71E12F0E}"/>
    <cellStyle name="Normal 8 42 3 8 3 2" xfId="7468" xr:uid="{FF78B4ED-4D1F-44EE-B55F-C06A655C5DD9}"/>
    <cellStyle name="Normal 8 42 3 8 3 2 2" xfId="32599" xr:uid="{DA7E3FC7-76EB-4906-B80C-107726E6DAA5}"/>
    <cellStyle name="Normal 8 42 3 8 3 3" xfId="32600" xr:uid="{379C5839-205A-4AD1-9118-7DC8E0A1857B}"/>
    <cellStyle name="Normal 8 42 3 8 30" xfId="32601" xr:uid="{8DEE74D4-E90B-43EA-AD40-902B94D77297}"/>
    <cellStyle name="Normal 8 42 3 8 31" xfId="32602" xr:uid="{D2F73EEA-55BD-4A28-A94D-F47C1BB52EEF}"/>
    <cellStyle name="Normal 8 42 3 8 32" xfId="32603" xr:uid="{8226AA45-93F2-4DE0-9968-833C84B682CA}"/>
    <cellStyle name="Normal 8 42 3 8 33" xfId="32604" xr:uid="{E91B82A9-96EB-4D97-84DF-440C7DE6EF26}"/>
    <cellStyle name="Normal 8 42 3 8 34" xfId="32605" xr:uid="{EBD1A2E4-AAC1-45DD-977D-E0E9DBBC1703}"/>
    <cellStyle name="Normal 8 42 3 8 35" xfId="32606" xr:uid="{59F5AE93-D4FE-4361-96AE-B8382BB4CF78}"/>
    <cellStyle name="Normal 8 42 3 8 36" xfId="32607" xr:uid="{D17E3D21-27C3-4A86-8E54-E962A09A8CA8}"/>
    <cellStyle name="Normal 8 42 3 8 37" xfId="32608" xr:uid="{64069E40-33E0-490C-A927-4E93F06994A7}"/>
    <cellStyle name="Normal 8 42 3 8 38" xfId="32609" xr:uid="{F9C73EEF-F884-4EE1-84EA-53EE888E505C}"/>
    <cellStyle name="Normal 8 42 3 8 39" xfId="32610" xr:uid="{4A899844-CC0F-4792-AAFB-712783B575D4}"/>
    <cellStyle name="Normal 8 42 3 8 4" xfId="7469" xr:uid="{9CEC9880-2305-4A2E-944B-7EFC7DDB7255}"/>
    <cellStyle name="Normal 8 42 3 8 4 2" xfId="7470" xr:uid="{26E13B04-6281-4D34-AA2C-936224178B9C}"/>
    <cellStyle name="Normal 8 42 3 8 4 2 2" xfId="32611" xr:uid="{7FD15B3C-18A4-4FB6-85E4-8E9329192F6B}"/>
    <cellStyle name="Normal 8 42 3 8 4 3" xfId="32612" xr:uid="{CE35B5C4-0E27-40C8-BDF3-00CE3A2AEAF4}"/>
    <cellStyle name="Normal 8 42 3 8 40" xfId="32613" xr:uid="{5B7C453E-158D-4D6D-A515-19D53D0199D9}"/>
    <cellStyle name="Normal 8 42 3 8 5" xfId="7471" xr:uid="{BB368C6B-268C-4EE9-83AB-D2A0DEE8F640}"/>
    <cellStyle name="Normal 8 42 3 8 5 2" xfId="7472" xr:uid="{79FA7906-991A-4076-A8F9-6DB140ACAEF1}"/>
    <cellStyle name="Normal 8 42 3 8 5 2 2" xfId="32614" xr:uid="{639A832A-0488-4EB7-8056-455FDA65A6C0}"/>
    <cellStyle name="Normal 8 42 3 8 5 3" xfId="32615" xr:uid="{00F9C456-43DC-425C-A75D-70B38F269E0A}"/>
    <cellStyle name="Normal 8 42 3 8 6" xfId="7473" xr:uid="{8F839F41-2F92-4032-9C04-FDC4E250191C}"/>
    <cellStyle name="Normal 8 42 3 8 6 2" xfId="7474" xr:uid="{C0028996-BEE8-4624-9C77-E02388857644}"/>
    <cellStyle name="Normal 8 42 3 8 6 2 2" xfId="32616" xr:uid="{906EE469-F047-4647-AFD9-A6D30AD28055}"/>
    <cellStyle name="Normal 8 42 3 8 6 3" xfId="32617" xr:uid="{33E7A482-8D90-4F71-A229-B4A8C5B5AF31}"/>
    <cellStyle name="Normal 8 42 3 8 7" xfId="7475" xr:uid="{A52906CD-7D4F-41AF-B358-336ABDCB7B9D}"/>
    <cellStyle name="Normal 8 42 3 8 7 2" xfId="7476" xr:uid="{D627CA8C-EDD7-473A-BB13-9AD1580F486D}"/>
    <cellStyle name="Normal 8 42 3 8 7 2 2" xfId="32618" xr:uid="{DEEA8439-0F86-4543-8D11-29ED40640B8C}"/>
    <cellStyle name="Normal 8 42 3 8 7 3" xfId="32619" xr:uid="{42B037DF-5789-464C-B06A-B2ABC68885EE}"/>
    <cellStyle name="Normal 8 42 3 8 8" xfId="7477" xr:uid="{69E35C0C-3E25-4E99-B0A1-2226FFE272D9}"/>
    <cellStyle name="Normal 8 42 3 8 8 2" xfId="7478" xr:uid="{084F72D3-F73F-4A2D-8667-9E60D975363B}"/>
    <cellStyle name="Normal 8 42 3 8 8 2 2" xfId="32620" xr:uid="{9C6AB09B-4788-4D46-A83A-7D8C596E9B1B}"/>
    <cellStyle name="Normal 8 42 3 8 8 3" xfId="32621" xr:uid="{F9D2E036-7680-4E92-8383-DE09BB9D572C}"/>
    <cellStyle name="Normal 8 42 3 8 9" xfId="7479" xr:uid="{0592E4AC-9E08-4E49-BDEB-03D0F85BE3CD}"/>
    <cellStyle name="Normal 8 42 3 8 9 2" xfId="7480" xr:uid="{87AF3974-64EB-4411-A0C5-54AE40206481}"/>
    <cellStyle name="Normal 8 42 3 8 9 2 2" xfId="32622" xr:uid="{7F98FE54-5D34-48AA-85AF-3DC182A9855C}"/>
    <cellStyle name="Normal 8 42 3 8 9 3" xfId="32623" xr:uid="{5A896FFE-CCEC-4E8C-A2E5-6666377F447E}"/>
    <cellStyle name="Normal 8 42 3 9" xfId="7481" xr:uid="{99DB0C7F-922D-4A13-A547-294E0D3AAB65}"/>
    <cellStyle name="Normal 8 42 3 9 10" xfId="7482" xr:uid="{8E0D844A-7EFA-407E-A8E2-F855C5827741}"/>
    <cellStyle name="Normal 8 42 3 9 10 2" xfId="7483" xr:uid="{63CFBBBF-6F9B-45F9-A8B9-4B73ACE29DD6}"/>
    <cellStyle name="Normal 8 42 3 9 10 2 2" xfId="32624" xr:uid="{A1CC0D74-66FE-4DFB-B627-C2E11FB30B92}"/>
    <cellStyle name="Normal 8 42 3 9 10 3" xfId="32625" xr:uid="{1624E0B8-6E71-44F1-8174-2C7BDA902E3C}"/>
    <cellStyle name="Normal 8 42 3 9 11" xfId="32626" xr:uid="{83E6F7BE-F081-4844-B069-6BA0B98CBBFF}"/>
    <cellStyle name="Normal 8 42 3 9 11 2" xfId="32627" xr:uid="{DEEF718C-E991-45E6-B25A-899AC0070077}"/>
    <cellStyle name="Normal 8 42 3 9 11 2 2" xfId="32628" xr:uid="{6FF0E985-082B-4DBA-B89C-74EF822C5489}"/>
    <cellStyle name="Normal 8 42 3 9 11 3" xfId="32629" xr:uid="{36F436C2-A9D7-44D2-AAAD-B1DE43633335}"/>
    <cellStyle name="Normal 8 42 3 9 11 4" xfId="32630" xr:uid="{12F1B9E7-D1E5-4098-9C6D-CF0323CB1899}"/>
    <cellStyle name="Normal 8 42 3 9 12" xfId="32631" xr:uid="{DB83FF34-4169-4450-B5DC-F8D17C32FD6F}"/>
    <cellStyle name="Normal 8 42 3 9 12 2" xfId="32632" xr:uid="{A3DFF2FA-0267-444E-BA2B-B8BD9DB63F5F}"/>
    <cellStyle name="Normal 8 42 3 9 13" xfId="32633" xr:uid="{F834DE49-0C41-4BBD-8D10-653C7C26041C}"/>
    <cellStyle name="Normal 8 42 3 9 14" xfId="32634" xr:uid="{CAFA1E03-ACA3-422D-B416-845A08074D79}"/>
    <cellStyle name="Normal 8 42 3 9 14 2" xfId="32635" xr:uid="{206D4564-7B90-4309-9038-6637CB5FB3D8}"/>
    <cellStyle name="Normal 8 42 3 9 15" xfId="32636" xr:uid="{2F8917D2-3BDC-49D9-90DC-A857FE33120C}"/>
    <cellStyle name="Normal 8 42 3 9 16" xfId="32637" xr:uid="{A2515FBC-ADC3-442E-8A0A-CC7D43F63E8D}"/>
    <cellStyle name="Normal 8 42 3 9 17" xfId="32638" xr:uid="{FFEB846B-75B1-4030-BCD5-4AF575AB5D1C}"/>
    <cellStyle name="Normal 8 42 3 9 18" xfId="32639" xr:uid="{D6EC2100-CC98-4B88-A7B2-B7E70A634EDD}"/>
    <cellStyle name="Normal 8 42 3 9 19" xfId="32640" xr:uid="{0E5A9996-42F8-4086-AD03-3B3756563DCE}"/>
    <cellStyle name="Normal 8 42 3 9 2" xfId="7484" xr:uid="{017BB7E9-B423-4971-BC5A-F9DA7A3A37C0}"/>
    <cellStyle name="Normal 8 42 3 9 2 2" xfId="7485" xr:uid="{D54654A4-5CFD-4D2E-939C-468921B55960}"/>
    <cellStyle name="Normal 8 42 3 9 2 2 2" xfId="32641" xr:uid="{2E21C634-F1D2-4E33-B881-E645F90339F1}"/>
    <cellStyle name="Normal 8 42 3 9 2 3" xfId="32642" xr:uid="{8B0BAD38-617B-43B0-8EE2-247EFFB46A78}"/>
    <cellStyle name="Normal 8 42 3 9 20" xfId="32643" xr:uid="{ECAC90C9-68DE-4963-9990-1087645E342E}"/>
    <cellStyle name="Normal 8 42 3 9 21" xfId="32644" xr:uid="{105BE6C9-8366-478F-BF45-73C178095836}"/>
    <cellStyle name="Normal 8 42 3 9 22" xfId="32645" xr:uid="{6567E301-73CF-4D91-A2D6-EA2EF3356A1C}"/>
    <cellStyle name="Normal 8 42 3 9 23" xfId="32646" xr:uid="{39DBF1CE-CBA7-46B8-8B2C-7C3CDC401B7D}"/>
    <cellStyle name="Normal 8 42 3 9 24" xfId="32647" xr:uid="{E4B3F651-603F-46DA-A15C-14F36023BF08}"/>
    <cellStyle name="Normal 8 42 3 9 25" xfId="32648" xr:uid="{30C77B16-81A8-4775-AE22-538AC94B96DB}"/>
    <cellStyle name="Normal 8 42 3 9 26" xfId="32649" xr:uid="{5422E9BE-46B3-44B2-8251-EB6F71A143A7}"/>
    <cellStyle name="Normal 8 42 3 9 27" xfId="32650" xr:uid="{1D3F013F-5075-44D1-9577-2A150D92BA5E}"/>
    <cellStyle name="Normal 8 42 3 9 28" xfId="32651" xr:uid="{5BCE4A16-F6B5-45C9-BEE3-525C1BAA3519}"/>
    <cellStyle name="Normal 8 42 3 9 29" xfId="32652" xr:uid="{38670BFC-5904-4E75-9174-8AAED2BA33BE}"/>
    <cellStyle name="Normal 8 42 3 9 3" xfId="7486" xr:uid="{A1F6AD4D-75B6-4B3A-976F-08D48C819F8A}"/>
    <cellStyle name="Normal 8 42 3 9 3 2" xfId="7487" xr:uid="{9BF9B112-42C5-4A75-AE2D-D81379461481}"/>
    <cellStyle name="Normal 8 42 3 9 3 2 2" xfId="32653" xr:uid="{1B744BF6-BC74-4AD0-A672-443A1BAD310A}"/>
    <cellStyle name="Normal 8 42 3 9 3 3" xfId="32654" xr:uid="{63838BA9-841A-4AE1-BA01-DE415C84D528}"/>
    <cellStyle name="Normal 8 42 3 9 30" xfId="32655" xr:uid="{498B4CEB-3B1E-4922-A890-ED51FB685F08}"/>
    <cellStyle name="Normal 8 42 3 9 31" xfId="32656" xr:uid="{30C67528-28CF-4386-B4A2-5463B6C20936}"/>
    <cellStyle name="Normal 8 42 3 9 32" xfId="32657" xr:uid="{A7D01805-7168-4BD6-A7F7-7EC135766C89}"/>
    <cellStyle name="Normal 8 42 3 9 33" xfId="32658" xr:uid="{7DA4305F-BF44-4335-BB42-0F33C66A5CEA}"/>
    <cellStyle name="Normal 8 42 3 9 34" xfId="32659" xr:uid="{609DB996-CDC9-432C-B797-D7A82BE6E665}"/>
    <cellStyle name="Normal 8 42 3 9 35" xfId="32660" xr:uid="{03D9B230-4091-4B14-8C96-949D8BEC59A7}"/>
    <cellStyle name="Normal 8 42 3 9 36" xfId="32661" xr:uid="{B36AA8E4-BF58-4C0E-83B2-032488F94340}"/>
    <cellStyle name="Normal 8 42 3 9 37" xfId="32662" xr:uid="{1E90985A-F05B-4359-B57E-276E63DA26A5}"/>
    <cellStyle name="Normal 8 42 3 9 38" xfId="32663" xr:uid="{9FF916B0-15B6-4228-9478-BE8C2A45D5E9}"/>
    <cellStyle name="Normal 8 42 3 9 39" xfId="32664" xr:uid="{645D0EE1-366F-4891-A192-0150FA785E3E}"/>
    <cellStyle name="Normal 8 42 3 9 4" xfId="7488" xr:uid="{23C4E434-213A-4458-B3DE-7801108CD8F4}"/>
    <cellStyle name="Normal 8 42 3 9 4 2" xfId="7489" xr:uid="{776AEE70-D64C-4C93-BF8B-310A53FBD861}"/>
    <cellStyle name="Normal 8 42 3 9 4 2 2" xfId="32665" xr:uid="{1D35487A-87BA-4E15-AB54-7129EFCD9EB8}"/>
    <cellStyle name="Normal 8 42 3 9 4 3" xfId="32666" xr:uid="{B1CC3E85-BAD3-43A1-A0D6-E4C69E0F51FE}"/>
    <cellStyle name="Normal 8 42 3 9 40" xfId="32667" xr:uid="{E94C1CD9-9FA3-4C4B-82FD-E6299079ECA3}"/>
    <cellStyle name="Normal 8 42 3 9 5" xfId="7490" xr:uid="{23C7C5B5-2796-4BD5-9C90-3345398BFECF}"/>
    <cellStyle name="Normal 8 42 3 9 5 2" xfId="7491" xr:uid="{9BAA1076-CEE5-4DB8-B862-EDC2081FB05A}"/>
    <cellStyle name="Normal 8 42 3 9 5 2 2" xfId="32668" xr:uid="{E47AA6C5-647B-46B8-80AC-3D3ACD6EFC92}"/>
    <cellStyle name="Normal 8 42 3 9 5 3" xfId="32669" xr:uid="{14A5071B-006D-454C-81F6-0A6B752D2CEB}"/>
    <cellStyle name="Normal 8 42 3 9 6" xfId="7492" xr:uid="{24E47405-3001-4F8A-B18F-1914CEC192FF}"/>
    <cellStyle name="Normal 8 42 3 9 6 2" xfId="7493" xr:uid="{A6FEA540-2EE4-45BD-905D-6CEF1365061B}"/>
    <cellStyle name="Normal 8 42 3 9 6 2 2" xfId="32670" xr:uid="{6D7FFBC5-6860-45A2-A4A3-89FA535F375D}"/>
    <cellStyle name="Normal 8 42 3 9 6 3" xfId="32671" xr:uid="{691B3D64-DDF8-4B29-8F80-89678ABAE0C8}"/>
    <cellStyle name="Normal 8 42 3 9 7" xfId="7494" xr:uid="{E29DE9AB-BEBF-4663-9848-92B320D411F9}"/>
    <cellStyle name="Normal 8 42 3 9 7 2" xfId="7495" xr:uid="{4BA520C9-1D24-4A5C-AB96-89AAAE54E25A}"/>
    <cellStyle name="Normal 8 42 3 9 7 2 2" xfId="32672" xr:uid="{58805DDC-2B65-43D1-8480-9A08166EF54B}"/>
    <cellStyle name="Normal 8 42 3 9 7 3" xfId="32673" xr:uid="{8EE0C904-A647-441B-ABD0-EAD7E3D4DF9B}"/>
    <cellStyle name="Normal 8 42 3 9 8" xfId="7496" xr:uid="{91FDE3BC-5860-4021-B626-90BCFCDF00E1}"/>
    <cellStyle name="Normal 8 42 3 9 8 2" xfId="7497" xr:uid="{913156F0-5F75-4CD8-A5EB-B9696F3FA9FF}"/>
    <cellStyle name="Normal 8 42 3 9 8 2 2" xfId="32674" xr:uid="{FABF48B7-649D-4773-B1FC-CC18464F8054}"/>
    <cellStyle name="Normal 8 42 3 9 8 3" xfId="32675" xr:uid="{DE308E3A-72FE-4BAF-919D-287B7B9939E4}"/>
    <cellStyle name="Normal 8 42 3 9 9" xfId="7498" xr:uid="{18835FA5-EFF3-4782-957D-3E4006009581}"/>
    <cellStyle name="Normal 8 42 3 9 9 2" xfId="7499" xr:uid="{B5CD26C5-F6DA-4EC2-8E98-01B42FE729AA}"/>
    <cellStyle name="Normal 8 42 3 9 9 2 2" xfId="32676" xr:uid="{D92380CE-7E41-4E3D-B290-4D99D7F02E74}"/>
    <cellStyle name="Normal 8 42 3 9 9 3" xfId="32677" xr:uid="{97E01035-9F37-44C0-9A25-A364F3E5AD27}"/>
    <cellStyle name="Normal 8 42 30" xfId="32678" xr:uid="{E85BC44F-3615-4CE6-A1FF-7D530BD3C92F}"/>
    <cellStyle name="Normal 8 42 31" xfId="32679" xr:uid="{5B447C9F-CE29-4025-B855-D673C3B9AC22}"/>
    <cellStyle name="Normal 8 42 32" xfId="32680" xr:uid="{2D960B40-29B7-4F32-B0F6-701E636F8CD8}"/>
    <cellStyle name="Normal 8 42 33" xfId="32681" xr:uid="{D1875F28-C363-4C9B-86C5-18305D1A6994}"/>
    <cellStyle name="Normal 8 42 34" xfId="32682" xr:uid="{BD3A6B66-0BBF-464F-8C96-4D7253B42264}"/>
    <cellStyle name="Normal 8 42 35" xfId="32683" xr:uid="{1AA89B3F-33EF-4CE7-BED3-533F77EBCE4B}"/>
    <cellStyle name="Normal 8 42 36" xfId="32684" xr:uid="{358B1223-9A60-46B8-9B12-6AAC2BA305E1}"/>
    <cellStyle name="Normal 8 42 37" xfId="32685" xr:uid="{CE40B3B8-E502-4C8C-8D52-470191DB5B78}"/>
    <cellStyle name="Normal 8 42 38" xfId="32686" xr:uid="{1293CB20-BE76-4BD9-9B37-014CFEF456A5}"/>
    <cellStyle name="Normal 8 42 39" xfId="32687" xr:uid="{1CD1C987-074E-47B4-AA6B-81E662E03343}"/>
    <cellStyle name="Normal 8 42 4" xfId="7500" xr:uid="{7A742A5C-9E4C-4BA2-B667-93981F46FCE0}"/>
    <cellStyle name="Normal 8 42 4 10" xfId="7501" xr:uid="{3F7E1F7B-D9F9-4167-AF66-AE22AA499721}"/>
    <cellStyle name="Normal 8 42 4 10 2" xfId="7502" xr:uid="{608FFD33-B34B-4CC2-8068-8D734101B51D}"/>
    <cellStyle name="Normal 8 42 4 10 2 2" xfId="32688" xr:uid="{006CFD67-96B6-48AC-9551-2DFDC9362AC6}"/>
    <cellStyle name="Normal 8 42 4 10 3" xfId="32689" xr:uid="{8D0AEB55-9965-489D-BEA3-B4ECEEE99C87}"/>
    <cellStyle name="Normal 8 42 4 11" xfId="32690" xr:uid="{45CFD12C-A2BD-49F7-8A87-961B69158C3A}"/>
    <cellStyle name="Normal 8 42 4 11 2" xfId="32691" xr:uid="{AEAB1174-96F7-49D6-8869-71947443B46D}"/>
    <cellStyle name="Normal 8 42 4 11 2 2" xfId="32692" xr:uid="{61723F3E-1A23-4E60-80E2-5ACE2605BA24}"/>
    <cellStyle name="Normal 8 42 4 11 3" xfId="32693" xr:uid="{AC2AD8C9-5739-4CB0-9539-69E26669AE9C}"/>
    <cellStyle name="Normal 8 42 4 11 4" xfId="32694" xr:uid="{C8A8E5BD-DD5F-41DC-8C80-70A49F752A87}"/>
    <cellStyle name="Normal 8 42 4 12" xfId="32695" xr:uid="{26E3B630-FEA7-40D9-AFD3-7FC17577C6CE}"/>
    <cellStyle name="Normal 8 42 4 12 2" xfId="32696" xr:uid="{6BD8427B-DA7D-4DA3-AB6D-9BCF3694F8C9}"/>
    <cellStyle name="Normal 8 42 4 13" xfId="32697" xr:uid="{5455270F-389F-4310-B3BD-369253A17061}"/>
    <cellStyle name="Normal 8 42 4 14" xfId="32698" xr:uid="{666E392D-2138-4FC9-A447-D4933816D8F5}"/>
    <cellStyle name="Normal 8 42 4 14 2" xfId="32699" xr:uid="{2C71CEDE-5E77-4455-B1CB-D9FC5C4F809C}"/>
    <cellStyle name="Normal 8 42 4 15" xfId="32700" xr:uid="{4D20F88E-4CCC-4BDC-8F0A-57265D2A15F1}"/>
    <cellStyle name="Normal 8 42 4 16" xfId="32701" xr:uid="{10CE3E10-8C59-4BBD-8371-53765D1A302A}"/>
    <cellStyle name="Normal 8 42 4 17" xfId="32702" xr:uid="{F3FD5F32-F655-40A7-9542-2FE92BAE998D}"/>
    <cellStyle name="Normal 8 42 4 18" xfId="32703" xr:uid="{DDBBE810-924A-4661-BAEB-C010F7F3F972}"/>
    <cellStyle name="Normal 8 42 4 19" xfId="32704" xr:uid="{5F5A3788-EC53-472E-A939-787F679E9041}"/>
    <cellStyle name="Normal 8 42 4 2" xfId="7503" xr:uid="{3F3CF5BC-4636-4905-B7E0-0AA32CF7C462}"/>
    <cellStyle name="Normal 8 42 4 2 2" xfId="7504" xr:uid="{360B0B3D-C487-4519-B8C8-C06D41B149E9}"/>
    <cellStyle name="Normal 8 42 4 2 2 2" xfId="32705" xr:uid="{30B6C75E-C826-4122-BB40-76AA3FCB4969}"/>
    <cellStyle name="Normal 8 42 4 2 3" xfId="32706" xr:uid="{965589B0-9750-4D4E-B0A9-2AFB734086E3}"/>
    <cellStyle name="Normal 8 42 4 20" xfId="32707" xr:uid="{94FF3973-BE06-42DC-9554-05866749D6B4}"/>
    <cellStyle name="Normal 8 42 4 21" xfId="32708" xr:uid="{538911EC-1E40-44AB-AB80-2F30893A82A6}"/>
    <cellStyle name="Normal 8 42 4 22" xfId="32709" xr:uid="{BC548195-459F-4E3D-B319-146A50879BF4}"/>
    <cellStyle name="Normal 8 42 4 23" xfId="32710" xr:uid="{FF90E9DA-C5AD-46A1-9D01-D2C515B8E3DC}"/>
    <cellStyle name="Normal 8 42 4 24" xfId="32711" xr:uid="{A590F005-1F0A-4D40-907E-AF97B86E2CB3}"/>
    <cellStyle name="Normal 8 42 4 25" xfId="32712" xr:uid="{4249DBEA-330E-4EC7-8086-6831507711D0}"/>
    <cellStyle name="Normal 8 42 4 26" xfId="32713" xr:uid="{991D6468-44F7-4C3E-ADB8-18467F86848B}"/>
    <cellStyle name="Normal 8 42 4 27" xfId="32714" xr:uid="{7A8C6339-1B23-4375-BF3E-F05794D040FB}"/>
    <cellStyle name="Normal 8 42 4 28" xfId="32715" xr:uid="{2504AA15-641B-403C-86F1-1D42C17B94E5}"/>
    <cellStyle name="Normal 8 42 4 29" xfId="32716" xr:uid="{DD0F2AB8-5537-493D-B541-D49F21C3FD25}"/>
    <cellStyle name="Normal 8 42 4 3" xfId="7505" xr:uid="{B154FA30-E8F8-402B-ACB9-1215B8F1EAE1}"/>
    <cellStyle name="Normal 8 42 4 3 2" xfId="7506" xr:uid="{2BF95BF9-3D57-4677-8C00-1D41DF05FA2C}"/>
    <cellStyle name="Normal 8 42 4 3 2 2" xfId="32717" xr:uid="{62E17469-58F0-4DE0-82A6-3842FBD665C6}"/>
    <cellStyle name="Normal 8 42 4 3 3" xfId="32718" xr:uid="{132C9FB3-68E3-41F9-AF17-6BFDEE2DA919}"/>
    <cellStyle name="Normal 8 42 4 30" xfId="32719" xr:uid="{59B41FDB-20CC-414A-BEC0-141EC90B792F}"/>
    <cellStyle name="Normal 8 42 4 31" xfId="32720" xr:uid="{29F7B7DA-9D2D-4796-9FC6-9054B4812EB2}"/>
    <cellStyle name="Normal 8 42 4 32" xfId="32721" xr:uid="{04F3981F-261A-4C62-955A-97934CBBEB73}"/>
    <cellStyle name="Normal 8 42 4 33" xfId="32722" xr:uid="{BEC3A181-32B6-44D5-B52F-569DA0D7168F}"/>
    <cellStyle name="Normal 8 42 4 34" xfId="32723" xr:uid="{7A10DD85-7F53-4C0B-89C8-4217BF53A67B}"/>
    <cellStyle name="Normal 8 42 4 35" xfId="32724" xr:uid="{E03BD7B5-8679-4A59-B5B1-B44BA9F3CF4A}"/>
    <cellStyle name="Normal 8 42 4 36" xfId="32725" xr:uid="{2EEA8869-ADC6-4823-BA35-2E645ECF80C0}"/>
    <cellStyle name="Normal 8 42 4 37" xfId="32726" xr:uid="{B44C85CB-D29B-4310-8C22-6D02C72C593E}"/>
    <cellStyle name="Normal 8 42 4 38" xfId="32727" xr:uid="{C10B4EC9-EC0A-4B77-86A5-FFF5B2ABF5BE}"/>
    <cellStyle name="Normal 8 42 4 39" xfId="32728" xr:uid="{10DFB007-08D3-4651-A1DB-08298D3572C5}"/>
    <cellStyle name="Normal 8 42 4 4" xfId="7507" xr:uid="{9F0FF515-1D62-449E-B5D0-E70064EDF211}"/>
    <cellStyle name="Normal 8 42 4 4 2" xfId="7508" xr:uid="{28F6AE1D-7090-4C61-B860-3998F45D31F4}"/>
    <cellStyle name="Normal 8 42 4 4 2 2" xfId="32729" xr:uid="{5C0BA5EE-87EB-4BCC-A6E3-B464B73F56A1}"/>
    <cellStyle name="Normal 8 42 4 4 3" xfId="32730" xr:uid="{156D4F55-70DF-4E24-816F-0F59E5540017}"/>
    <cellStyle name="Normal 8 42 4 40" xfId="32731" xr:uid="{B0E740A5-7015-462E-8639-46C2AE853D49}"/>
    <cellStyle name="Normal 8 42 4 5" xfId="7509" xr:uid="{18E11886-AFCD-4BF1-91DA-EBB360EAD215}"/>
    <cellStyle name="Normal 8 42 4 5 2" xfId="7510" xr:uid="{2311B08C-24AC-48AE-8EFF-E0B264AFD79E}"/>
    <cellStyle name="Normal 8 42 4 5 2 2" xfId="32732" xr:uid="{85284921-C06D-4854-9035-DB7D97273893}"/>
    <cellStyle name="Normal 8 42 4 5 3" xfId="32733" xr:uid="{EBCF63AF-4623-4252-BDF1-F53CC9C44BC6}"/>
    <cellStyle name="Normal 8 42 4 6" xfId="7511" xr:uid="{BE2B4177-F696-4D15-8124-D056720F8E35}"/>
    <cellStyle name="Normal 8 42 4 6 2" xfId="7512" xr:uid="{DE0B25A3-D55F-422E-A11B-670B8E27E19B}"/>
    <cellStyle name="Normal 8 42 4 6 2 2" xfId="32734" xr:uid="{A015F73B-5C5C-4434-B6F2-76EF0B31800D}"/>
    <cellStyle name="Normal 8 42 4 6 3" xfId="32735" xr:uid="{F631D49B-5F3B-454C-8488-A9476C0E3566}"/>
    <cellStyle name="Normal 8 42 4 7" xfId="7513" xr:uid="{4CD7637B-0478-400D-9BEC-AE94468241C6}"/>
    <cellStyle name="Normal 8 42 4 7 2" xfId="7514" xr:uid="{C6EA2261-651D-4A18-A838-10FB7551D403}"/>
    <cellStyle name="Normal 8 42 4 7 2 2" xfId="32736" xr:uid="{B4D5F48A-D8BD-448E-B83B-04AC9D31B068}"/>
    <cellStyle name="Normal 8 42 4 7 3" xfId="32737" xr:uid="{16C7B0FA-7B8D-4B41-AA1E-3EC03D1F3DC1}"/>
    <cellStyle name="Normal 8 42 4 8" xfId="7515" xr:uid="{A4D247CA-4DC7-4AAE-AAE0-49ABDC15E973}"/>
    <cellStyle name="Normal 8 42 4 8 2" xfId="7516" xr:uid="{F195D20A-E3D8-4FE8-974C-894C4A07A1AA}"/>
    <cellStyle name="Normal 8 42 4 8 2 2" xfId="32738" xr:uid="{4470EFA8-5774-4AE3-A9BB-2D76823F967C}"/>
    <cellStyle name="Normal 8 42 4 8 3" xfId="32739" xr:uid="{5C7A5857-A229-463D-8A53-D40B380F4309}"/>
    <cellStyle name="Normal 8 42 4 9" xfId="7517" xr:uid="{ACFF4541-C628-43F8-8D49-4EB777E3710C}"/>
    <cellStyle name="Normal 8 42 4 9 2" xfId="7518" xr:uid="{899C5A24-7C14-4A06-9C13-983D0EE07794}"/>
    <cellStyle name="Normal 8 42 4 9 2 2" xfId="32740" xr:uid="{8F9BEFB4-B501-48F8-999F-863DB0B373FA}"/>
    <cellStyle name="Normal 8 42 4 9 3" xfId="32741" xr:uid="{F137234E-CF5F-4465-8556-EB18A0C73AD4}"/>
    <cellStyle name="Normal 8 42 40" xfId="32742" xr:uid="{E4F7DD2E-695C-4D2B-93D2-BBF01C8C99EF}"/>
    <cellStyle name="Normal 8 42 41" xfId="32743" xr:uid="{EF932044-FFE0-47E6-8C27-95EBA000533C}"/>
    <cellStyle name="Normal 8 42 42" xfId="32744" xr:uid="{9A5A4EEF-FADD-4478-90B5-A57EE4942752}"/>
    <cellStyle name="Normal 8 42 43" xfId="32745" xr:uid="{6C8B4822-99D0-4035-AE5C-EAC0E84CAF7A}"/>
    <cellStyle name="Normal 8 42 44" xfId="32746" xr:uid="{35FEBE82-CEC4-4C5C-9DF2-333BA2F25E97}"/>
    <cellStyle name="Normal 8 42 45" xfId="32747" xr:uid="{52567815-9905-44B5-B7D1-E3C4FB5219F7}"/>
    <cellStyle name="Normal 8 42 46" xfId="32748" xr:uid="{BD99A4E1-0008-4A67-92F0-CA0DCB49A1AA}"/>
    <cellStyle name="Normal 8 42 47" xfId="32749" xr:uid="{7B8083CE-ACF9-40DB-B5AD-07AE5DCD6121}"/>
    <cellStyle name="Normal 8 42 48" xfId="32750" xr:uid="{E0E636CF-82A7-4D63-829D-DB54E4894FFB}"/>
    <cellStyle name="Normal 8 42 49" xfId="32751" xr:uid="{63EF067C-FF0A-4F01-89BE-29B1290EEF00}"/>
    <cellStyle name="Normal 8 42 5" xfId="7519" xr:uid="{396D45DB-F6C7-4B18-B575-5119CC04B144}"/>
    <cellStyle name="Normal 8 42 5 10" xfId="7520" xr:uid="{AC42817D-6C38-4786-9FD7-3EFC04BC8624}"/>
    <cellStyle name="Normal 8 42 5 10 2" xfId="7521" xr:uid="{FDDE1A4E-FEAD-4521-9D3A-98458301EABC}"/>
    <cellStyle name="Normal 8 42 5 10 2 2" xfId="32752" xr:uid="{4DC5C406-1362-4ABB-ABA2-7627EFABA844}"/>
    <cellStyle name="Normal 8 42 5 10 3" xfId="32753" xr:uid="{632E7664-4C80-4D42-8E54-8348DE7CEC29}"/>
    <cellStyle name="Normal 8 42 5 11" xfId="32754" xr:uid="{7E9E8351-7459-4379-B908-70E8E05CD588}"/>
    <cellStyle name="Normal 8 42 5 11 2" xfId="32755" xr:uid="{8CF3DB72-3230-4CB5-B6D9-B13599C2FA3A}"/>
    <cellStyle name="Normal 8 42 5 11 2 2" xfId="32756" xr:uid="{6E5E2C7E-0916-41CC-8A1A-37A62DC769F7}"/>
    <cellStyle name="Normal 8 42 5 11 3" xfId="32757" xr:uid="{4845A5E4-B7E0-4059-97DA-A0B14C1D4F86}"/>
    <cellStyle name="Normal 8 42 5 11 4" xfId="32758" xr:uid="{9B7DA6DB-D525-46FA-AD19-3D8F1C11C212}"/>
    <cellStyle name="Normal 8 42 5 12" xfId="32759" xr:uid="{798280B9-6482-4F6B-8890-D5526EFCDC24}"/>
    <cellStyle name="Normal 8 42 5 12 2" xfId="32760" xr:uid="{1E8B7CE8-49F3-4A5D-9A0F-653234DC4FB3}"/>
    <cellStyle name="Normal 8 42 5 13" xfId="32761" xr:uid="{6DBFD97C-7D97-4427-8469-19FDE14FC4E2}"/>
    <cellStyle name="Normal 8 42 5 14" xfId="32762" xr:uid="{879FEFAD-DDB5-4BC7-B6BE-4B552B1ABAB5}"/>
    <cellStyle name="Normal 8 42 5 14 2" xfId="32763" xr:uid="{B3F6CF2B-402E-44B3-8AA0-3720D18DCBB7}"/>
    <cellStyle name="Normal 8 42 5 15" xfId="32764" xr:uid="{E49A5C78-CD34-4CF3-9BF1-168A2D191B7C}"/>
    <cellStyle name="Normal 8 42 5 16" xfId="32765" xr:uid="{94414369-673F-4EDD-B4EF-DBF710229DCD}"/>
    <cellStyle name="Normal 8 42 5 17" xfId="32766" xr:uid="{7E469D4B-FFB3-45BB-AA9B-789223DB1F5C}"/>
    <cellStyle name="Normal 8 42 5 18" xfId="32767" xr:uid="{5E1A129E-8195-427A-AEC3-527AC756F897}"/>
    <cellStyle name="Normal 8 42 5 19" xfId="32768" xr:uid="{683A6BAA-47D7-4BBB-903D-5292CBA82F6E}"/>
    <cellStyle name="Normal 8 42 5 2" xfId="7522" xr:uid="{1DAA602A-A2C2-44D8-8E91-19E393C7558A}"/>
    <cellStyle name="Normal 8 42 5 2 2" xfId="7523" xr:uid="{6A6A2864-5E85-4CCF-B8D0-8C06E4C2E901}"/>
    <cellStyle name="Normal 8 42 5 2 2 2" xfId="32769" xr:uid="{E4BC22C7-A824-4487-8E38-A12D9FEA6BE9}"/>
    <cellStyle name="Normal 8 42 5 2 3" xfId="32770" xr:uid="{E58B9320-647F-416F-A3BB-F6CC583D0D54}"/>
    <cellStyle name="Normal 8 42 5 20" xfId="32771" xr:uid="{CA805B43-9841-4EC6-A2F1-9A4DE9CA60C4}"/>
    <cellStyle name="Normal 8 42 5 21" xfId="32772" xr:uid="{2C82747F-16DF-440F-8005-DB578F79E3F0}"/>
    <cellStyle name="Normal 8 42 5 22" xfId="32773" xr:uid="{2FBC1902-3A0F-45C6-8B82-82E979833AE8}"/>
    <cellStyle name="Normal 8 42 5 23" xfId="32774" xr:uid="{1AF1FB4B-A91B-4558-B7AC-3F919D39180F}"/>
    <cellStyle name="Normal 8 42 5 24" xfId="32775" xr:uid="{E635EE29-0275-4BD9-B698-874A2AAB5C5F}"/>
    <cellStyle name="Normal 8 42 5 25" xfId="32776" xr:uid="{BCB2BBF7-9CE4-4974-9627-806BB8E4033F}"/>
    <cellStyle name="Normal 8 42 5 26" xfId="32777" xr:uid="{EEBD7665-7651-4025-B9C2-A6D4C88429E7}"/>
    <cellStyle name="Normal 8 42 5 27" xfId="32778" xr:uid="{52D25509-978C-404E-BA1A-D6D58F480F86}"/>
    <cellStyle name="Normal 8 42 5 28" xfId="32779" xr:uid="{DD0D0A3D-8C79-4D98-8625-DECFFAB13668}"/>
    <cellStyle name="Normal 8 42 5 29" xfId="32780" xr:uid="{EBC6701E-85C4-476F-A999-C6CBC5DC6D8B}"/>
    <cellStyle name="Normal 8 42 5 3" xfId="7524" xr:uid="{A88554F8-72A0-473B-A267-A826E217729E}"/>
    <cellStyle name="Normal 8 42 5 3 2" xfId="7525" xr:uid="{A4BE8750-2343-40F6-9EF1-4C8A34E59BF8}"/>
    <cellStyle name="Normal 8 42 5 3 2 2" xfId="32781" xr:uid="{7BB2F4DA-5E25-492B-A3E0-8939034478EB}"/>
    <cellStyle name="Normal 8 42 5 3 3" xfId="32782" xr:uid="{AB724D34-FCE8-49AF-9F61-33AE14B0974A}"/>
    <cellStyle name="Normal 8 42 5 30" xfId="32783" xr:uid="{6782FC02-95CC-45BC-BD3D-CF284463C008}"/>
    <cellStyle name="Normal 8 42 5 31" xfId="32784" xr:uid="{DF424B68-881B-4961-956D-E9D27F5681C4}"/>
    <cellStyle name="Normal 8 42 5 32" xfId="32785" xr:uid="{D7902ED8-0BD9-40A2-B706-E6A353BF7094}"/>
    <cellStyle name="Normal 8 42 5 33" xfId="32786" xr:uid="{1B2C4B9C-C508-41BB-B09F-5BFAF752836C}"/>
    <cellStyle name="Normal 8 42 5 34" xfId="32787" xr:uid="{BE94A205-0E12-482C-8823-C14B2FE5ED1C}"/>
    <cellStyle name="Normal 8 42 5 35" xfId="32788" xr:uid="{01165C04-0A7F-4C54-BB7F-89F5EBE89FD2}"/>
    <cellStyle name="Normal 8 42 5 36" xfId="32789" xr:uid="{E8CF9F5A-9129-4069-9677-67CAF00D5CEC}"/>
    <cellStyle name="Normal 8 42 5 37" xfId="32790" xr:uid="{F0DC90AC-C495-44C4-90CA-DE3161B4DCBC}"/>
    <cellStyle name="Normal 8 42 5 38" xfId="32791" xr:uid="{3C768FB9-1095-42CB-BED5-938FB8586AA9}"/>
    <cellStyle name="Normal 8 42 5 39" xfId="32792" xr:uid="{5CA0D2B0-800B-4628-8B45-90512680F486}"/>
    <cellStyle name="Normal 8 42 5 4" xfId="7526" xr:uid="{2D4A56FC-CA29-45F5-94E0-C503C4AED592}"/>
    <cellStyle name="Normal 8 42 5 4 2" xfId="7527" xr:uid="{A4EC741D-D9E8-41A1-A12E-C87FD598779D}"/>
    <cellStyle name="Normal 8 42 5 4 2 2" xfId="32793" xr:uid="{E764AAD7-0868-496E-95ED-606FF400DA18}"/>
    <cellStyle name="Normal 8 42 5 4 3" xfId="32794" xr:uid="{15615952-F86A-426F-9FCE-FE419A43C806}"/>
    <cellStyle name="Normal 8 42 5 40" xfId="32795" xr:uid="{249FFE10-C371-456F-9AC6-D515E2403EBA}"/>
    <cellStyle name="Normal 8 42 5 5" xfId="7528" xr:uid="{D6AD3454-246E-4786-B426-909F8F524F68}"/>
    <cellStyle name="Normal 8 42 5 5 2" xfId="7529" xr:uid="{A2AE90BF-945C-41D8-BBF0-772D93BDE3A2}"/>
    <cellStyle name="Normal 8 42 5 5 2 2" xfId="32796" xr:uid="{64928499-D87E-4354-A92B-96825F55BAE1}"/>
    <cellStyle name="Normal 8 42 5 5 3" xfId="32797" xr:uid="{A78EC1F0-A643-4D10-9C11-9632F53F4244}"/>
    <cellStyle name="Normal 8 42 5 6" xfId="7530" xr:uid="{934395BF-1E71-4252-973F-C2E496840854}"/>
    <cellStyle name="Normal 8 42 5 6 2" xfId="7531" xr:uid="{9716DA71-0A82-492E-9B16-1AC5E1354059}"/>
    <cellStyle name="Normal 8 42 5 6 2 2" xfId="32798" xr:uid="{A755AF9C-14E3-4DCD-8B0D-6A870EC736C7}"/>
    <cellStyle name="Normal 8 42 5 6 3" xfId="32799" xr:uid="{DF840BBE-81B7-4ACA-9BE5-4ABCD3DB9F44}"/>
    <cellStyle name="Normal 8 42 5 7" xfId="7532" xr:uid="{A90A767A-7C6D-4590-98D4-2DC6A5AF11AB}"/>
    <cellStyle name="Normal 8 42 5 7 2" xfId="7533" xr:uid="{908AC861-1955-4AF6-92F8-7436D13552D2}"/>
    <cellStyle name="Normal 8 42 5 7 2 2" xfId="32800" xr:uid="{F904140B-1E3D-4704-9183-7160E718C0E2}"/>
    <cellStyle name="Normal 8 42 5 7 3" xfId="32801" xr:uid="{92D71A05-C4C1-4D47-AB2E-956143F6DBC5}"/>
    <cellStyle name="Normal 8 42 5 8" xfId="7534" xr:uid="{7E434D7F-8F6A-4B66-9FBF-9830013E6BE0}"/>
    <cellStyle name="Normal 8 42 5 8 2" xfId="7535" xr:uid="{DB802CBB-C6C6-430B-826E-8F7BA4BAA550}"/>
    <cellStyle name="Normal 8 42 5 8 2 2" xfId="32802" xr:uid="{BFC157D0-F494-4FC9-A434-BE13A03DF305}"/>
    <cellStyle name="Normal 8 42 5 8 3" xfId="32803" xr:uid="{F7EEA3F4-A278-48DD-BF3A-9CAC0CAD3D0B}"/>
    <cellStyle name="Normal 8 42 5 9" xfId="7536" xr:uid="{7C453A22-81C3-4A7D-B150-A74D25152F4F}"/>
    <cellStyle name="Normal 8 42 5 9 2" xfId="7537" xr:uid="{B4E5BD77-EFAF-4900-B32A-33086113991C}"/>
    <cellStyle name="Normal 8 42 5 9 2 2" xfId="32804" xr:uid="{732D284F-35BC-42B9-BFE1-11043069DE3F}"/>
    <cellStyle name="Normal 8 42 5 9 3" xfId="32805" xr:uid="{8D1102F0-10A7-4E79-B009-A348783E4844}"/>
    <cellStyle name="Normal 8 42 6" xfId="7538" xr:uid="{2AE42B8E-7229-4B33-991C-B25FD7616D93}"/>
    <cellStyle name="Normal 8 42 6 10" xfId="7539" xr:uid="{BDBBBBF1-3212-4E4C-BD4E-2FA9C1BF3C05}"/>
    <cellStyle name="Normal 8 42 6 10 2" xfId="7540" xr:uid="{BA53B33D-5C39-4EE5-8EC0-1CB6BB2C5458}"/>
    <cellStyle name="Normal 8 42 6 10 2 2" xfId="32806" xr:uid="{3C04F549-8C67-459D-9B26-9DA1AB7C4CD5}"/>
    <cellStyle name="Normal 8 42 6 10 3" xfId="32807" xr:uid="{DAD043E0-1C50-45F3-8BCB-07D69F4CF7A6}"/>
    <cellStyle name="Normal 8 42 6 11" xfId="32808" xr:uid="{6E866CE6-4E6E-4E30-8721-C3DB7B5E424A}"/>
    <cellStyle name="Normal 8 42 6 11 2" xfId="32809" xr:uid="{CE376B0F-3B86-4143-A78A-5E0F960B89D9}"/>
    <cellStyle name="Normal 8 42 6 11 2 2" xfId="32810" xr:uid="{18FD90BB-EED6-41CF-B92F-D64A0A28D9B4}"/>
    <cellStyle name="Normal 8 42 6 11 3" xfId="32811" xr:uid="{9F603594-31EA-4F0F-A540-4DDBB7FC8EAB}"/>
    <cellStyle name="Normal 8 42 6 11 4" xfId="32812" xr:uid="{14D7C27B-F6EC-4522-9C3D-E1F82291A8C3}"/>
    <cellStyle name="Normal 8 42 6 12" xfId="32813" xr:uid="{5C6C55C6-F596-4A5F-98B4-BDA0D46386F2}"/>
    <cellStyle name="Normal 8 42 6 12 2" xfId="32814" xr:uid="{25ED93FE-7691-4118-873B-CDBF8922DC2B}"/>
    <cellStyle name="Normal 8 42 6 13" xfId="32815" xr:uid="{53887A77-C61A-437A-936D-924E5A8924BB}"/>
    <cellStyle name="Normal 8 42 6 14" xfId="32816" xr:uid="{4CFE16E3-239B-4162-A535-E35400582FD7}"/>
    <cellStyle name="Normal 8 42 6 14 2" xfId="32817" xr:uid="{D47C64B5-D58B-40DF-AAB0-8681E805066B}"/>
    <cellStyle name="Normal 8 42 6 15" xfId="32818" xr:uid="{317FC670-CD99-4708-97D7-0EC8606722D8}"/>
    <cellStyle name="Normal 8 42 6 16" xfId="32819" xr:uid="{7B8DCF62-96FD-4944-A95C-26F2C502A56B}"/>
    <cellStyle name="Normal 8 42 6 17" xfId="32820" xr:uid="{B2636EB6-BFB7-44C4-BBEC-43C0AEA0B882}"/>
    <cellStyle name="Normal 8 42 6 18" xfId="32821" xr:uid="{D08C33A1-61E7-41F0-B530-45ACCA00FB82}"/>
    <cellStyle name="Normal 8 42 6 19" xfId="32822" xr:uid="{938B0BAD-7E72-4BA6-BD60-BC5729B216B6}"/>
    <cellStyle name="Normal 8 42 6 2" xfId="7541" xr:uid="{10D71AEB-C6D3-4BF4-BD75-BB1198454E56}"/>
    <cellStyle name="Normal 8 42 6 2 2" xfId="7542" xr:uid="{66C88E3F-8F35-4D2D-90C9-705CF885C60B}"/>
    <cellStyle name="Normal 8 42 6 2 2 2" xfId="32823" xr:uid="{B123E69F-6A61-4946-BBC4-FE6138020BAA}"/>
    <cellStyle name="Normal 8 42 6 2 3" xfId="32824" xr:uid="{4E74A2F3-151F-4BB1-8333-AE284EB79909}"/>
    <cellStyle name="Normal 8 42 6 20" xfId="32825" xr:uid="{67523383-4B0C-4C66-A934-4BE3BE2D7CCD}"/>
    <cellStyle name="Normal 8 42 6 21" xfId="32826" xr:uid="{AB8F7CDB-ED52-4D5D-AA8C-1373886171AC}"/>
    <cellStyle name="Normal 8 42 6 22" xfId="32827" xr:uid="{CC647E9D-CD20-4E8B-B98A-E4D759CBE4C0}"/>
    <cellStyle name="Normal 8 42 6 23" xfId="32828" xr:uid="{D5C1C6EB-83C6-4CA9-BAA9-234C37A2616A}"/>
    <cellStyle name="Normal 8 42 6 24" xfId="32829" xr:uid="{6D39BF1A-476C-423D-B9C5-6DEE8C90F1BB}"/>
    <cellStyle name="Normal 8 42 6 25" xfId="32830" xr:uid="{B45EBCA8-EC86-4F47-A70B-8BF0A65F43E6}"/>
    <cellStyle name="Normal 8 42 6 26" xfId="32831" xr:uid="{33F09366-1ABB-46E3-B547-58860125B9C1}"/>
    <cellStyle name="Normal 8 42 6 27" xfId="32832" xr:uid="{6F7BF395-9190-46E9-B898-D415D1654ADD}"/>
    <cellStyle name="Normal 8 42 6 28" xfId="32833" xr:uid="{F131A896-8F6E-4B98-AAF7-91AAB5BCC7E4}"/>
    <cellStyle name="Normal 8 42 6 29" xfId="32834" xr:uid="{4CD97840-F83B-42E7-A9D3-E2E64EF864E7}"/>
    <cellStyle name="Normal 8 42 6 3" xfId="7543" xr:uid="{9EAC0BA7-D4BA-4886-9C84-88415EA7B4FC}"/>
    <cellStyle name="Normal 8 42 6 3 2" xfId="7544" xr:uid="{2E5CCDF5-2046-4195-9834-34A47D468BCC}"/>
    <cellStyle name="Normal 8 42 6 3 2 2" xfId="32835" xr:uid="{EE405E69-FAC4-489E-8168-73F926C287D8}"/>
    <cellStyle name="Normal 8 42 6 3 3" xfId="32836" xr:uid="{28A0EA73-E680-4950-AC4C-252AC8C7F622}"/>
    <cellStyle name="Normal 8 42 6 30" xfId="32837" xr:uid="{41256301-B7A2-4F8C-8693-8B9AA438C32C}"/>
    <cellStyle name="Normal 8 42 6 31" xfId="32838" xr:uid="{00300F7C-2E81-4118-B9BA-049935FDE1D2}"/>
    <cellStyle name="Normal 8 42 6 32" xfId="32839" xr:uid="{CC3941DC-CF30-43BF-84E1-E2BA2BD3BD5B}"/>
    <cellStyle name="Normal 8 42 6 33" xfId="32840" xr:uid="{CCDCA7E9-5E06-4E12-879C-8CE07650FB4A}"/>
    <cellStyle name="Normal 8 42 6 34" xfId="32841" xr:uid="{29008029-6583-4C16-A85C-3810C11C463E}"/>
    <cellStyle name="Normal 8 42 6 35" xfId="32842" xr:uid="{C2EB7157-080F-450A-81C4-571E9D1F910A}"/>
    <cellStyle name="Normal 8 42 6 36" xfId="32843" xr:uid="{C4C92894-3CB6-47B4-BD77-0A469E8D5E33}"/>
    <cellStyle name="Normal 8 42 6 37" xfId="32844" xr:uid="{04A9E77A-D666-4069-AE6B-5B370A18E3AF}"/>
    <cellStyle name="Normal 8 42 6 38" xfId="32845" xr:uid="{E04167EC-2F1A-4F6C-B96E-AAD04F4D7ADB}"/>
    <cellStyle name="Normal 8 42 6 39" xfId="32846" xr:uid="{2934A557-CB93-4056-AE38-B1427A9EC20A}"/>
    <cellStyle name="Normal 8 42 6 4" xfId="7545" xr:uid="{3CF66B1A-A7DE-431F-8FB6-2CECCD6AAA95}"/>
    <cellStyle name="Normal 8 42 6 4 2" xfId="7546" xr:uid="{81339617-3B59-4AC5-BFDB-298288941BFF}"/>
    <cellStyle name="Normal 8 42 6 4 2 2" xfId="32847" xr:uid="{A1183A67-BC9B-4841-BEA6-985432643837}"/>
    <cellStyle name="Normal 8 42 6 4 3" xfId="32848" xr:uid="{74D1E752-7749-44D6-A351-328C4CB3ED2D}"/>
    <cellStyle name="Normal 8 42 6 40" xfId="32849" xr:uid="{9E715233-C397-47D6-AD5F-58AAA4AD60E8}"/>
    <cellStyle name="Normal 8 42 6 5" xfId="7547" xr:uid="{4E487628-C32B-4D80-B314-8EAD4D373438}"/>
    <cellStyle name="Normal 8 42 6 5 2" xfId="7548" xr:uid="{E37376FD-B7F1-4E13-94FA-235A2FA5A050}"/>
    <cellStyle name="Normal 8 42 6 5 2 2" xfId="32850" xr:uid="{E1E4070E-E0E7-4E3D-A13D-B81F658909BD}"/>
    <cellStyle name="Normal 8 42 6 5 3" xfId="32851" xr:uid="{B9AABCFF-00F9-47C1-AA33-9464E34E5653}"/>
    <cellStyle name="Normal 8 42 6 6" xfId="7549" xr:uid="{437466E5-7FCD-4644-A275-BA65C9BB349B}"/>
    <cellStyle name="Normal 8 42 6 6 2" xfId="7550" xr:uid="{F2DF5717-177B-4111-8FDB-10B8D06D441E}"/>
    <cellStyle name="Normal 8 42 6 6 2 2" xfId="32852" xr:uid="{E7C78090-3B69-4EB8-8FDB-F2E9644F6925}"/>
    <cellStyle name="Normal 8 42 6 6 3" xfId="32853" xr:uid="{6D3F32E6-9BF3-45B5-9B2E-72F7363D2B02}"/>
    <cellStyle name="Normal 8 42 6 7" xfId="7551" xr:uid="{D0013723-9C95-42CF-80BC-8F63575E546B}"/>
    <cellStyle name="Normal 8 42 6 7 2" xfId="7552" xr:uid="{BA9FDA1F-F297-4FBA-9FB5-E97AFD0C2370}"/>
    <cellStyle name="Normal 8 42 6 7 2 2" xfId="32854" xr:uid="{F9E89347-5DED-4B77-A412-76DF6D193170}"/>
    <cellStyle name="Normal 8 42 6 7 3" xfId="32855" xr:uid="{0D6FFAC0-1249-4CF2-BFB4-CFF94B130E6F}"/>
    <cellStyle name="Normal 8 42 6 8" xfId="7553" xr:uid="{D9B69FE3-50E8-47D6-A44E-FD1D6795365E}"/>
    <cellStyle name="Normal 8 42 6 8 2" xfId="7554" xr:uid="{1A74FD3E-C87C-416D-BFAB-ABE7AA0D115E}"/>
    <cellStyle name="Normal 8 42 6 8 2 2" xfId="32856" xr:uid="{5F0B72BB-F6F4-4C20-81E3-03B5C8E2276E}"/>
    <cellStyle name="Normal 8 42 6 8 3" xfId="32857" xr:uid="{2D31D21A-D431-4DAC-A124-597DEF90D7E7}"/>
    <cellStyle name="Normal 8 42 6 9" xfId="7555" xr:uid="{141CD938-8D90-4117-AF0C-FF32295CBE5B}"/>
    <cellStyle name="Normal 8 42 6 9 2" xfId="7556" xr:uid="{692AB1D7-B529-4519-A495-8F9FA98D6C14}"/>
    <cellStyle name="Normal 8 42 6 9 2 2" xfId="32858" xr:uid="{0C89F229-A22F-49CC-BEEB-D6B6A003A3FB}"/>
    <cellStyle name="Normal 8 42 6 9 3" xfId="32859" xr:uid="{C5278E07-8259-4C39-9E7D-CD0684D2676B}"/>
    <cellStyle name="Normal 8 42 7" xfId="7557" xr:uid="{33B16B54-EFFE-4F7F-B993-B425BEA303BE}"/>
    <cellStyle name="Normal 8 42 7 10" xfId="7558" xr:uid="{BE096AB9-4E17-4024-A080-0C33F853AE90}"/>
    <cellStyle name="Normal 8 42 7 10 2" xfId="7559" xr:uid="{44E547D0-30D9-46E9-8253-EEDACEE84ADE}"/>
    <cellStyle name="Normal 8 42 7 10 2 2" xfId="32860" xr:uid="{8981F761-B5A5-48CF-8E2F-CF672B6F66BC}"/>
    <cellStyle name="Normal 8 42 7 10 3" xfId="32861" xr:uid="{EF4EB78B-5C33-4E4C-9AF0-674E93810335}"/>
    <cellStyle name="Normal 8 42 7 11" xfId="32862" xr:uid="{16CC55EE-3625-47A5-B6CA-43EF46057F51}"/>
    <cellStyle name="Normal 8 42 7 11 2" xfId="32863" xr:uid="{29878EA6-76CD-44EE-8FB0-112A8E307D03}"/>
    <cellStyle name="Normal 8 42 7 11 2 2" xfId="32864" xr:uid="{1B4ADF04-4AFF-4B89-8B69-67DF99CEB2EB}"/>
    <cellStyle name="Normal 8 42 7 11 3" xfId="32865" xr:uid="{92D58424-860A-4CBA-9AB3-A560E9B6771C}"/>
    <cellStyle name="Normal 8 42 7 11 4" xfId="32866" xr:uid="{A1B05E49-0981-47AF-8319-BEF246339526}"/>
    <cellStyle name="Normal 8 42 7 12" xfId="32867" xr:uid="{1F9D2D5C-F956-43D2-9761-9173990E3F3D}"/>
    <cellStyle name="Normal 8 42 7 12 2" xfId="32868" xr:uid="{775BEF71-6BE9-401D-A6F5-84BF9D1E564D}"/>
    <cellStyle name="Normal 8 42 7 13" xfId="32869" xr:uid="{17019EAD-A7D3-473B-9880-4A1D23CAB03E}"/>
    <cellStyle name="Normal 8 42 7 14" xfId="32870" xr:uid="{09463C61-1543-417A-B323-90994780B9EA}"/>
    <cellStyle name="Normal 8 42 7 14 2" xfId="32871" xr:uid="{88DA19F2-05EC-422F-BC34-FD3A0C05AA13}"/>
    <cellStyle name="Normal 8 42 7 15" xfId="32872" xr:uid="{A8B1A447-ACA5-49D2-8DE6-A5BAFC875057}"/>
    <cellStyle name="Normal 8 42 7 16" xfId="32873" xr:uid="{7CE1A9E4-D885-41F7-B9DE-D6AB44A1B2FD}"/>
    <cellStyle name="Normal 8 42 7 17" xfId="32874" xr:uid="{BB4A41AA-D3B4-4E0A-BAF8-DD6A1FA173B6}"/>
    <cellStyle name="Normal 8 42 7 18" xfId="32875" xr:uid="{F4038B6D-4D7A-41F5-968A-22338FC38B7F}"/>
    <cellStyle name="Normal 8 42 7 19" xfId="32876" xr:uid="{AEF50D1D-1C8D-44E7-BFEA-51E9AF916ACE}"/>
    <cellStyle name="Normal 8 42 7 2" xfId="7560" xr:uid="{AEB5B4B8-DD4E-4ADE-B300-FE960F2F3E34}"/>
    <cellStyle name="Normal 8 42 7 2 2" xfId="7561" xr:uid="{0048E44A-8389-480D-AB67-E0C66DAC9A28}"/>
    <cellStyle name="Normal 8 42 7 2 2 2" xfId="32877" xr:uid="{29FB7572-ECC8-45B6-9142-898D9DA28955}"/>
    <cellStyle name="Normal 8 42 7 2 3" xfId="32878" xr:uid="{768D7C1C-7A6A-4DA4-86CB-1C3D09FFA9B5}"/>
    <cellStyle name="Normal 8 42 7 20" xfId="32879" xr:uid="{88B7D16F-4392-400C-9259-5B5A3F659254}"/>
    <cellStyle name="Normal 8 42 7 21" xfId="32880" xr:uid="{30B59E1F-969B-4AC7-A4A0-FE47F07CD607}"/>
    <cellStyle name="Normal 8 42 7 22" xfId="32881" xr:uid="{1D1FBB52-661B-48BD-9376-4175DDAF6943}"/>
    <cellStyle name="Normal 8 42 7 23" xfId="32882" xr:uid="{A57545E4-3AF8-4FD7-B3F7-3289CD08345E}"/>
    <cellStyle name="Normal 8 42 7 24" xfId="32883" xr:uid="{649EA4E1-E989-44CA-9038-6F06F649A172}"/>
    <cellStyle name="Normal 8 42 7 25" xfId="32884" xr:uid="{FBC6DAFE-A056-4DA2-9C19-2DD447E92CE3}"/>
    <cellStyle name="Normal 8 42 7 26" xfId="32885" xr:uid="{9E2708B9-94C3-4F01-8748-3BF20F3FF62E}"/>
    <cellStyle name="Normal 8 42 7 27" xfId="32886" xr:uid="{96F43CC9-9075-4C1E-8A66-3177CA77EF00}"/>
    <cellStyle name="Normal 8 42 7 28" xfId="32887" xr:uid="{F8664A76-A9F4-4FAA-A1D6-E5F20A253D56}"/>
    <cellStyle name="Normal 8 42 7 29" xfId="32888" xr:uid="{799A3971-E7F5-4CDC-B508-025521C68415}"/>
    <cellStyle name="Normal 8 42 7 3" xfId="7562" xr:uid="{7881DE6A-FD7C-44E8-A88D-9E4B776CC6C7}"/>
    <cellStyle name="Normal 8 42 7 3 2" xfId="7563" xr:uid="{A2AF6049-4716-4616-8927-F85641D988B8}"/>
    <cellStyle name="Normal 8 42 7 3 2 2" xfId="32889" xr:uid="{F73F4A71-4EFE-4646-B076-3D405806CDEE}"/>
    <cellStyle name="Normal 8 42 7 3 3" xfId="32890" xr:uid="{8FC28A52-1D90-43D7-9EC9-CE87010C0879}"/>
    <cellStyle name="Normal 8 42 7 30" xfId="32891" xr:uid="{335F18B1-AF3A-45BF-A3A0-EE9A2C0C80CA}"/>
    <cellStyle name="Normal 8 42 7 31" xfId="32892" xr:uid="{2C640F08-CE45-4685-B13E-5AF09C8BC313}"/>
    <cellStyle name="Normal 8 42 7 32" xfId="32893" xr:uid="{B1B96D89-5374-4BAE-9945-F5300472B46A}"/>
    <cellStyle name="Normal 8 42 7 33" xfId="32894" xr:uid="{084C7C63-FE24-4ED3-B269-45C52C04A062}"/>
    <cellStyle name="Normal 8 42 7 34" xfId="32895" xr:uid="{FDDBCD55-DBC3-4440-9C77-F017C896ADB1}"/>
    <cellStyle name="Normal 8 42 7 35" xfId="32896" xr:uid="{5E73AFAE-7DF5-45E3-AFDE-4DE1DE5B541E}"/>
    <cellStyle name="Normal 8 42 7 36" xfId="32897" xr:uid="{A3F6377B-F679-48D0-883D-7F50085C56AE}"/>
    <cellStyle name="Normal 8 42 7 37" xfId="32898" xr:uid="{A8FFFC6B-82DE-44F2-B6C5-0DB8BABE949A}"/>
    <cellStyle name="Normal 8 42 7 38" xfId="32899" xr:uid="{848DC395-3D54-48D0-A656-5B9A9B89A313}"/>
    <cellStyle name="Normal 8 42 7 39" xfId="32900" xr:uid="{DB436BDD-F707-4E6C-BBA5-12BFFB2D0A76}"/>
    <cellStyle name="Normal 8 42 7 4" xfId="7564" xr:uid="{BE85D279-6683-42FB-A420-E98B866DF14F}"/>
    <cellStyle name="Normal 8 42 7 4 2" xfId="7565" xr:uid="{2A56A5CB-94ED-42F8-96F2-CC8CDF32B8B0}"/>
    <cellStyle name="Normal 8 42 7 4 2 2" xfId="32901" xr:uid="{CFF848B4-4924-452C-8E60-12484FA8CB60}"/>
    <cellStyle name="Normal 8 42 7 4 3" xfId="32902" xr:uid="{9C7CB4BA-8255-43B5-A74F-63530B08DACC}"/>
    <cellStyle name="Normal 8 42 7 40" xfId="32903" xr:uid="{66365F7D-E729-46EB-8F88-505F1232C964}"/>
    <cellStyle name="Normal 8 42 7 5" xfId="7566" xr:uid="{8358B57D-072E-4E3C-83CB-077C8F70A922}"/>
    <cellStyle name="Normal 8 42 7 5 2" xfId="7567" xr:uid="{C976D7B4-0D91-494E-B959-711A6B1ACBA7}"/>
    <cellStyle name="Normal 8 42 7 5 2 2" xfId="32904" xr:uid="{33372F97-0FD4-442A-A40F-7D246EDA9282}"/>
    <cellStyle name="Normal 8 42 7 5 3" xfId="32905" xr:uid="{75B4F4BA-D819-4049-B683-D42CF8077F98}"/>
    <cellStyle name="Normal 8 42 7 6" xfId="7568" xr:uid="{0ABA3069-D8A0-40C7-89F8-D6B11BC4BD25}"/>
    <cellStyle name="Normal 8 42 7 6 2" xfId="7569" xr:uid="{F28B9364-2CCE-4B52-8293-95DF15DC947A}"/>
    <cellStyle name="Normal 8 42 7 6 2 2" xfId="32906" xr:uid="{87922907-B2B1-448F-9E7A-F7DD2FC5AE8E}"/>
    <cellStyle name="Normal 8 42 7 6 3" xfId="32907" xr:uid="{1E78732E-E829-4DD1-B0AC-6371021B5D0F}"/>
    <cellStyle name="Normal 8 42 7 7" xfId="7570" xr:uid="{A5DA37AB-FF2B-4E61-A7D0-D2DF98001868}"/>
    <cellStyle name="Normal 8 42 7 7 2" xfId="7571" xr:uid="{22A943C9-DBDF-4DAF-A127-C013A973CEC2}"/>
    <cellStyle name="Normal 8 42 7 7 2 2" xfId="32908" xr:uid="{1D6D50C5-42AF-4B9B-A761-FB4E1B028DFE}"/>
    <cellStyle name="Normal 8 42 7 7 3" xfId="32909" xr:uid="{BC098295-BCA6-4BC4-BC27-1047CA5D2A29}"/>
    <cellStyle name="Normal 8 42 7 8" xfId="7572" xr:uid="{9E1A22EE-8954-44AB-A8C0-A2D0943CF3D6}"/>
    <cellStyle name="Normal 8 42 7 8 2" xfId="7573" xr:uid="{5CA798C2-3E01-42A7-993A-E98A6F28617F}"/>
    <cellStyle name="Normal 8 42 7 8 2 2" xfId="32910" xr:uid="{A49739DE-0533-48E0-BE54-A41E987901ED}"/>
    <cellStyle name="Normal 8 42 7 8 3" xfId="32911" xr:uid="{B80242DC-C983-4BDA-9412-AA1AD66C09B8}"/>
    <cellStyle name="Normal 8 42 7 9" xfId="7574" xr:uid="{A9AAE5BA-21E4-406A-ABB7-601A4432D442}"/>
    <cellStyle name="Normal 8 42 7 9 2" xfId="7575" xr:uid="{3501AFBA-A1F1-4967-9658-B78FEB388837}"/>
    <cellStyle name="Normal 8 42 7 9 2 2" xfId="32912" xr:uid="{8B642ABE-774D-496F-9BD9-CF12156DAFAA}"/>
    <cellStyle name="Normal 8 42 7 9 3" xfId="32913" xr:uid="{4F08E838-E251-4B29-B9C3-2C711857B527}"/>
    <cellStyle name="Normal 8 42 8" xfId="7576" xr:uid="{6CF3B04E-34F3-458D-BB5F-39F3BF02CEBB}"/>
    <cellStyle name="Normal 8 42 8 10" xfId="7577" xr:uid="{885B954F-7B6E-446B-BC3B-98CD9ADE3ED4}"/>
    <cellStyle name="Normal 8 42 8 10 2" xfId="7578" xr:uid="{A1A9406E-F06F-4A07-AC62-8E81489EA64B}"/>
    <cellStyle name="Normal 8 42 8 10 2 2" xfId="32914" xr:uid="{7E8016AC-384A-4016-A465-D6828A6107B6}"/>
    <cellStyle name="Normal 8 42 8 10 3" xfId="32915" xr:uid="{705765C9-7FF0-45B6-83BC-2CDFC0FBB7E8}"/>
    <cellStyle name="Normal 8 42 8 11" xfId="32916" xr:uid="{E62888E3-1366-452F-BF76-E723C6B1B839}"/>
    <cellStyle name="Normal 8 42 8 11 2" xfId="32917" xr:uid="{3D8F0104-FF69-4F32-8AA5-A31FA8E4D423}"/>
    <cellStyle name="Normal 8 42 8 11 2 2" xfId="32918" xr:uid="{8EBD6DD8-2B56-44BB-91E1-64B9C411AF9A}"/>
    <cellStyle name="Normal 8 42 8 11 3" xfId="32919" xr:uid="{1623DA7B-3F6F-407B-B497-929CC5E69E81}"/>
    <cellStyle name="Normal 8 42 8 11 4" xfId="32920" xr:uid="{6B375C5D-0056-491D-878F-690B9986E1F9}"/>
    <cellStyle name="Normal 8 42 8 12" xfId="32921" xr:uid="{C796E5A2-D402-4AC3-BC1A-8BBDBACE41ED}"/>
    <cellStyle name="Normal 8 42 8 12 2" xfId="32922" xr:uid="{2512E95D-95D3-4E8D-AF25-9C6454358B37}"/>
    <cellStyle name="Normal 8 42 8 13" xfId="32923" xr:uid="{6D9E05B9-A7EF-4DFB-8480-8F32F1E3E3CC}"/>
    <cellStyle name="Normal 8 42 8 14" xfId="32924" xr:uid="{243FC8DF-77B9-444A-A1F4-FA30A7B0CA40}"/>
    <cellStyle name="Normal 8 42 8 14 2" xfId="32925" xr:uid="{A7EE4321-4F9C-4FD8-9AB1-D900CB9C7177}"/>
    <cellStyle name="Normal 8 42 8 15" xfId="32926" xr:uid="{A4841337-B1FA-47A5-9DFA-2E202B6B6DCF}"/>
    <cellStyle name="Normal 8 42 8 16" xfId="32927" xr:uid="{47C30C08-F07B-4CEE-B70C-FEE5869A43FF}"/>
    <cellStyle name="Normal 8 42 8 17" xfId="32928" xr:uid="{C64E1203-87BE-4B06-9A91-C6F8229398DD}"/>
    <cellStyle name="Normal 8 42 8 18" xfId="32929" xr:uid="{8986353D-CEBA-43D9-8524-3A8FEFBEC990}"/>
    <cellStyle name="Normal 8 42 8 19" xfId="32930" xr:uid="{B9417FBC-6BEE-4FA4-A8F6-E0ADD06AF58F}"/>
    <cellStyle name="Normal 8 42 8 2" xfId="7579" xr:uid="{AE02FB22-3029-4E78-8ACE-9713353FE037}"/>
    <cellStyle name="Normal 8 42 8 2 2" xfId="7580" xr:uid="{5C764CCB-C409-4847-B3C7-CDAFD4497B13}"/>
    <cellStyle name="Normal 8 42 8 2 2 2" xfId="32931" xr:uid="{40F39240-DEA4-4B6D-A30A-282B943D5AC1}"/>
    <cellStyle name="Normal 8 42 8 2 3" xfId="32932" xr:uid="{EF8ADFB0-EEAF-4A8E-8C7F-031688B0D5EA}"/>
    <cellStyle name="Normal 8 42 8 20" xfId="32933" xr:uid="{05812A74-A184-43D6-94A9-91724A201DEF}"/>
    <cellStyle name="Normal 8 42 8 21" xfId="32934" xr:uid="{DC7EB655-A180-4404-85A6-4868594FE3E3}"/>
    <cellStyle name="Normal 8 42 8 22" xfId="32935" xr:uid="{CBB738E0-B21D-42EC-9039-FA8DF51C3479}"/>
    <cellStyle name="Normal 8 42 8 23" xfId="32936" xr:uid="{103BF299-28F9-466A-ACE9-F6E46C40F16D}"/>
    <cellStyle name="Normal 8 42 8 24" xfId="32937" xr:uid="{AF462CDD-ABAA-4A75-A6DE-BC171B75BE5A}"/>
    <cellStyle name="Normal 8 42 8 25" xfId="32938" xr:uid="{689B0C8B-F972-4FEF-B02F-665A26FF9B7B}"/>
    <cellStyle name="Normal 8 42 8 26" xfId="32939" xr:uid="{FEE21D69-1F38-4BF2-AE3D-E558DAA547C6}"/>
    <cellStyle name="Normal 8 42 8 27" xfId="32940" xr:uid="{0B186F2A-5082-4C65-A8B7-B9BBBF02C9F0}"/>
    <cellStyle name="Normal 8 42 8 28" xfId="32941" xr:uid="{95CEF7A5-1A9D-4815-A29A-46A6FC4A6341}"/>
    <cellStyle name="Normal 8 42 8 29" xfId="32942" xr:uid="{0DD48038-55E6-4208-9B56-2F26B8D7019D}"/>
    <cellStyle name="Normal 8 42 8 3" xfId="7581" xr:uid="{5D00576B-FD66-40A6-A995-2F4092A5CCB7}"/>
    <cellStyle name="Normal 8 42 8 3 2" xfId="7582" xr:uid="{C9378A92-B189-426C-8D55-81A0292D8D1F}"/>
    <cellStyle name="Normal 8 42 8 3 2 2" xfId="32943" xr:uid="{7DAFF2FD-056D-4138-B7C1-9517D7D4A330}"/>
    <cellStyle name="Normal 8 42 8 3 3" xfId="32944" xr:uid="{85927518-14D6-4D47-A9F8-653692F8DE74}"/>
    <cellStyle name="Normal 8 42 8 30" xfId="32945" xr:uid="{62F53E18-8EB5-4F57-B235-605471173B7C}"/>
    <cellStyle name="Normal 8 42 8 31" xfId="32946" xr:uid="{F83C7E5F-5B45-41CC-97F4-FC9B5148093B}"/>
    <cellStyle name="Normal 8 42 8 32" xfId="32947" xr:uid="{CC6BF0BA-7DDD-441F-A8DB-9C3E7FAB7144}"/>
    <cellStyle name="Normal 8 42 8 33" xfId="32948" xr:uid="{B434533F-815B-4D54-90E2-F78DBD1F6D87}"/>
    <cellStyle name="Normal 8 42 8 34" xfId="32949" xr:uid="{317FB856-60CA-4452-991D-F438143DD084}"/>
    <cellStyle name="Normal 8 42 8 35" xfId="32950" xr:uid="{FB74271E-E4C4-460F-85D1-A145B4451048}"/>
    <cellStyle name="Normal 8 42 8 36" xfId="32951" xr:uid="{9808B5D8-9139-4EFB-A91A-B21A8F9451F4}"/>
    <cellStyle name="Normal 8 42 8 37" xfId="32952" xr:uid="{2B881AD9-1CBC-44BC-8C98-F8B11F4512D9}"/>
    <cellStyle name="Normal 8 42 8 38" xfId="32953" xr:uid="{79B2677C-03E2-47EB-9B90-FF193E9F1109}"/>
    <cellStyle name="Normal 8 42 8 39" xfId="32954" xr:uid="{CA45495C-8D98-487B-95C0-07C7F8B213B7}"/>
    <cellStyle name="Normal 8 42 8 4" xfId="7583" xr:uid="{4C6D9956-2306-4607-A6E3-3AA70FE8DF59}"/>
    <cellStyle name="Normal 8 42 8 4 2" xfId="7584" xr:uid="{D0793ACB-0111-47A7-87BB-111890897418}"/>
    <cellStyle name="Normal 8 42 8 4 2 2" xfId="32955" xr:uid="{35B521BF-5B0B-403B-B26B-EABE2EAE8DBB}"/>
    <cellStyle name="Normal 8 42 8 4 3" xfId="32956" xr:uid="{A45C6EB8-A00C-45DB-BD2E-0240B4449621}"/>
    <cellStyle name="Normal 8 42 8 40" xfId="32957" xr:uid="{A6C0B966-CC31-4F21-B26E-F53DC08E3DF3}"/>
    <cellStyle name="Normal 8 42 8 5" xfId="7585" xr:uid="{BEA045B9-8ADD-4A53-A383-8F5C986BAB54}"/>
    <cellStyle name="Normal 8 42 8 5 2" xfId="7586" xr:uid="{F90956FB-631B-4C35-A3EC-71B11A916EB4}"/>
    <cellStyle name="Normal 8 42 8 5 2 2" xfId="32958" xr:uid="{7BD10714-01CC-4934-9C88-7B27846C855F}"/>
    <cellStyle name="Normal 8 42 8 5 3" xfId="32959" xr:uid="{784F1C9F-38E9-4785-8EF9-6E3DDDDBDFB1}"/>
    <cellStyle name="Normal 8 42 8 6" xfId="7587" xr:uid="{8D3C543E-90BB-4132-AA0B-E61218DA395A}"/>
    <cellStyle name="Normal 8 42 8 6 2" xfId="7588" xr:uid="{9A8AD2D2-00BA-41A6-B28C-554774592067}"/>
    <cellStyle name="Normal 8 42 8 6 2 2" xfId="32960" xr:uid="{98664424-2065-4F54-B5A4-5BC8C75F4356}"/>
    <cellStyle name="Normal 8 42 8 6 3" xfId="32961" xr:uid="{E5F91B50-9174-4200-8E38-DE9CDB34D61A}"/>
    <cellStyle name="Normal 8 42 8 7" xfId="7589" xr:uid="{B7299A60-75C4-4AE4-AA2B-804C14CDEAD0}"/>
    <cellStyle name="Normal 8 42 8 7 2" xfId="7590" xr:uid="{E04697B3-F600-4E9C-BB73-4C102B61F194}"/>
    <cellStyle name="Normal 8 42 8 7 2 2" xfId="32962" xr:uid="{13AECCDE-20AD-4AB7-AB5E-22C5C167109E}"/>
    <cellStyle name="Normal 8 42 8 7 3" xfId="32963" xr:uid="{3C3642E5-75AB-4575-9AFA-4CEEB6999899}"/>
    <cellStyle name="Normal 8 42 8 8" xfId="7591" xr:uid="{5E0FF5D4-87A8-4AAD-AA9F-B2D46A6A017A}"/>
    <cellStyle name="Normal 8 42 8 8 2" xfId="7592" xr:uid="{6DFD67D1-093E-490B-88CF-19F8C1A61D8C}"/>
    <cellStyle name="Normal 8 42 8 8 2 2" xfId="32964" xr:uid="{7AA9F39A-6F80-4128-841C-B6B6D72C17E3}"/>
    <cellStyle name="Normal 8 42 8 8 3" xfId="32965" xr:uid="{2A727FF2-FB07-47A6-B302-86323606AE13}"/>
    <cellStyle name="Normal 8 42 8 9" xfId="7593" xr:uid="{877D520E-D9BC-4D82-9B6A-4449B27AA4AC}"/>
    <cellStyle name="Normal 8 42 8 9 2" xfId="7594" xr:uid="{9B06C130-240F-4E44-9688-831A1C9C95E0}"/>
    <cellStyle name="Normal 8 42 8 9 2 2" xfId="32966" xr:uid="{9D79C0BE-66A4-4656-B27A-14A50ADD9425}"/>
    <cellStyle name="Normal 8 42 8 9 3" xfId="32967" xr:uid="{EF11C8EE-01F5-4B84-B84C-6963936D32CA}"/>
    <cellStyle name="Normal 8 42 9" xfId="7595" xr:uid="{88AF8A88-12F1-44AA-9AC6-0F263F5E286C}"/>
    <cellStyle name="Normal 8 42 9 10" xfId="7596" xr:uid="{0C281A74-6813-4AE7-AB7E-25EFC6594568}"/>
    <cellStyle name="Normal 8 42 9 10 2" xfId="7597" xr:uid="{257B3825-476C-4F74-9F01-0E2F96DA458C}"/>
    <cellStyle name="Normal 8 42 9 10 2 2" xfId="32968" xr:uid="{7B8DB2A4-9FCD-4818-9AA6-46E47E38796F}"/>
    <cellStyle name="Normal 8 42 9 10 3" xfId="32969" xr:uid="{19FDAE4F-37E0-4B39-A7AD-41D5BC4CF4F5}"/>
    <cellStyle name="Normal 8 42 9 11" xfId="32970" xr:uid="{F7791EA3-CE1B-48C1-91E9-A7ECD35FAA21}"/>
    <cellStyle name="Normal 8 42 9 11 2" xfId="32971" xr:uid="{16574CD1-EC75-4A07-A6AA-C75B90B5B5E6}"/>
    <cellStyle name="Normal 8 42 9 11 2 2" xfId="32972" xr:uid="{D56F6994-7B50-4445-AE50-139F36B212F0}"/>
    <cellStyle name="Normal 8 42 9 11 3" xfId="32973" xr:uid="{9F29990E-C434-4E06-B9C3-BDE5C517BE38}"/>
    <cellStyle name="Normal 8 42 9 11 4" xfId="32974" xr:uid="{76F85B70-7625-4F14-A09F-E887B2A46C6C}"/>
    <cellStyle name="Normal 8 42 9 12" xfId="32975" xr:uid="{B1C7A874-8B9F-4097-8455-789AE5641263}"/>
    <cellStyle name="Normal 8 42 9 12 2" xfId="32976" xr:uid="{C2BC10DC-459D-4F96-B02A-8D7035DAA79C}"/>
    <cellStyle name="Normal 8 42 9 13" xfId="32977" xr:uid="{1DF9D65A-4683-48A1-A9B4-B9A84D813F7A}"/>
    <cellStyle name="Normal 8 42 9 14" xfId="32978" xr:uid="{B78BB7DC-2AEC-4DBF-BF61-C88420362CA5}"/>
    <cellStyle name="Normal 8 42 9 14 2" xfId="32979" xr:uid="{026DDAC2-1479-4987-80FC-5CEC941578A6}"/>
    <cellStyle name="Normal 8 42 9 15" xfId="32980" xr:uid="{7F626CA4-4EA7-4D3C-A82D-8E341E70778C}"/>
    <cellStyle name="Normal 8 42 9 16" xfId="32981" xr:uid="{32CE20A8-9CAC-418C-BC00-4EF5BFA4F00E}"/>
    <cellStyle name="Normal 8 42 9 17" xfId="32982" xr:uid="{AA6E16E2-6542-4E25-B267-FF7F0D7F73A1}"/>
    <cellStyle name="Normal 8 42 9 18" xfId="32983" xr:uid="{2D61C330-3DC8-466B-9CA8-BEDF06CB6AF6}"/>
    <cellStyle name="Normal 8 42 9 19" xfId="32984" xr:uid="{DADEBC3B-7735-47F4-8813-546C817B0479}"/>
    <cellStyle name="Normal 8 42 9 2" xfId="7598" xr:uid="{41EE9374-5967-49F0-8559-AD4ECE000C03}"/>
    <cellStyle name="Normal 8 42 9 2 2" xfId="7599" xr:uid="{19113096-A0EB-44F9-8925-F58BE8297A2B}"/>
    <cellStyle name="Normal 8 42 9 2 2 2" xfId="32985" xr:uid="{FBB15500-76FD-47CE-B3B7-D6AA52FE791F}"/>
    <cellStyle name="Normal 8 42 9 2 3" xfId="32986" xr:uid="{8EBEE969-E7FC-41B0-B913-957FF14FA4F4}"/>
    <cellStyle name="Normal 8 42 9 20" xfId="32987" xr:uid="{1D09ED12-74E2-4B6A-841A-6E61830372C4}"/>
    <cellStyle name="Normal 8 42 9 21" xfId="32988" xr:uid="{71C92B06-934E-418C-8B51-809A90643B89}"/>
    <cellStyle name="Normal 8 42 9 22" xfId="32989" xr:uid="{54941EB0-AC20-451C-AB80-4DF0B3F70A5A}"/>
    <cellStyle name="Normal 8 42 9 23" xfId="32990" xr:uid="{8A1F35E5-45FE-43C6-904C-E53C9A59A2BE}"/>
    <cellStyle name="Normal 8 42 9 24" xfId="32991" xr:uid="{C7E8902A-A864-48F3-B7DF-FC919B7BF956}"/>
    <cellStyle name="Normal 8 42 9 25" xfId="32992" xr:uid="{C0EA5E42-EC13-4D4C-A57F-7D59C7993A1B}"/>
    <cellStyle name="Normal 8 42 9 26" xfId="32993" xr:uid="{7A07227A-E4F7-4554-ADC0-BA85A3653BC8}"/>
    <cellStyle name="Normal 8 42 9 27" xfId="32994" xr:uid="{E42EBFAD-D4B3-430C-BD6F-5CA169830328}"/>
    <cellStyle name="Normal 8 42 9 28" xfId="32995" xr:uid="{253AF683-15FF-48D5-93D1-ECC315B85113}"/>
    <cellStyle name="Normal 8 42 9 29" xfId="32996" xr:uid="{243AE867-01B9-4715-BC10-DBAD8AAA2CDB}"/>
    <cellStyle name="Normal 8 42 9 3" xfId="7600" xr:uid="{EFE0D238-0345-42A8-97BB-B4E4C8AB57C2}"/>
    <cellStyle name="Normal 8 42 9 3 2" xfId="7601" xr:uid="{5524184C-1DEC-48DA-8D5E-C070A2377E55}"/>
    <cellStyle name="Normal 8 42 9 3 2 2" xfId="32997" xr:uid="{815DE56F-DB55-49D2-BCE1-1056CB812574}"/>
    <cellStyle name="Normal 8 42 9 3 3" xfId="32998" xr:uid="{0FD41F20-399D-43D8-AE8B-1DE7975602B3}"/>
    <cellStyle name="Normal 8 42 9 30" xfId="32999" xr:uid="{E375D393-4E70-4623-8F9F-AE57CA683009}"/>
    <cellStyle name="Normal 8 42 9 31" xfId="33000" xr:uid="{8E1B2132-0563-407C-B0A1-C7B02B817A44}"/>
    <cellStyle name="Normal 8 42 9 32" xfId="33001" xr:uid="{F94EB389-A950-4320-9346-FC33D154A8B4}"/>
    <cellStyle name="Normal 8 42 9 33" xfId="33002" xr:uid="{FEC8F2B2-D937-44EF-80CD-321D651556EE}"/>
    <cellStyle name="Normal 8 42 9 34" xfId="33003" xr:uid="{B37AFFF6-1387-4B80-969E-20199FC51566}"/>
    <cellStyle name="Normal 8 42 9 35" xfId="33004" xr:uid="{74B764AD-1859-4833-A893-C0A66AA7D2DD}"/>
    <cellStyle name="Normal 8 42 9 36" xfId="33005" xr:uid="{26E8E9A1-1BBE-4053-8B22-3748601551E0}"/>
    <cellStyle name="Normal 8 42 9 37" xfId="33006" xr:uid="{FCE28A2C-675D-458E-AEA2-9792ED856A3E}"/>
    <cellStyle name="Normal 8 42 9 38" xfId="33007" xr:uid="{0562D188-FE4E-4320-9D23-6222E0C32E22}"/>
    <cellStyle name="Normal 8 42 9 39" xfId="33008" xr:uid="{E0971477-2E6E-41D8-810D-0F5152D7BDC1}"/>
    <cellStyle name="Normal 8 42 9 4" xfId="7602" xr:uid="{B5FD5E22-9FAE-479F-8841-143243AB56D3}"/>
    <cellStyle name="Normal 8 42 9 4 2" xfId="7603" xr:uid="{8BAB6272-80F8-4646-9224-A00D7A297079}"/>
    <cellStyle name="Normal 8 42 9 4 2 2" xfId="33009" xr:uid="{38402616-D1C9-4851-97DE-B35B8CC55992}"/>
    <cellStyle name="Normal 8 42 9 4 3" xfId="33010" xr:uid="{C68B1D08-C7E9-4F49-9E6A-F0A20C0CD1DC}"/>
    <cellStyle name="Normal 8 42 9 40" xfId="33011" xr:uid="{FD6F29C2-E574-401B-8394-62A6010106E5}"/>
    <cellStyle name="Normal 8 42 9 5" xfId="7604" xr:uid="{D5BFA721-4538-416A-8E91-5925199BF861}"/>
    <cellStyle name="Normal 8 42 9 5 2" xfId="7605" xr:uid="{127881B8-3730-41A0-A215-367ABF4E3634}"/>
    <cellStyle name="Normal 8 42 9 5 2 2" xfId="33012" xr:uid="{FD7FE6EB-07F9-41D9-9FFA-407EEFD71209}"/>
    <cellStyle name="Normal 8 42 9 5 3" xfId="33013" xr:uid="{717AB1EF-11E3-4519-91FD-67296E7A4AFD}"/>
    <cellStyle name="Normal 8 42 9 6" xfId="7606" xr:uid="{C98D79B6-B57A-445A-A997-2A3F996534F5}"/>
    <cellStyle name="Normal 8 42 9 6 2" xfId="7607" xr:uid="{053D1A68-A45A-4118-8EFF-2A972C23A653}"/>
    <cellStyle name="Normal 8 42 9 6 2 2" xfId="33014" xr:uid="{1A860571-E191-43E4-917D-9D258F39B3B9}"/>
    <cellStyle name="Normal 8 42 9 6 3" xfId="33015" xr:uid="{3A43ADA0-685E-41E8-A60F-AC9B9E0BC889}"/>
    <cellStyle name="Normal 8 42 9 7" xfId="7608" xr:uid="{A4C391FC-03EB-47C9-91B7-90288E42F1CD}"/>
    <cellStyle name="Normal 8 42 9 7 2" xfId="7609" xr:uid="{33200140-AB23-49FF-A3FF-5E76B8250284}"/>
    <cellStyle name="Normal 8 42 9 7 2 2" xfId="33016" xr:uid="{A8E84C7F-EA53-4162-9457-AAD14CFF38AF}"/>
    <cellStyle name="Normal 8 42 9 7 3" xfId="33017" xr:uid="{62B1A611-74BD-4E3A-AD5E-FFE6E6E6F03E}"/>
    <cellStyle name="Normal 8 42 9 8" xfId="7610" xr:uid="{31F9A815-6C06-4AFD-A395-188FCFA02227}"/>
    <cellStyle name="Normal 8 42 9 8 2" xfId="7611" xr:uid="{B812118A-8D84-4865-9B0C-303511BEC1A2}"/>
    <cellStyle name="Normal 8 42 9 8 2 2" xfId="33018" xr:uid="{116E7E5D-2428-4CE4-81C6-509103BADF25}"/>
    <cellStyle name="Normal 8 42 9 8 3" xfId="33019" xr:uid="{D0B3D3E8-9FC7-49DC-9A32-A87E20C7474D}"/>
    <cellStyle name="Normal 8 42 9 9" xfId="7612" xr:uid="{181D022E-9A24-4F70-BB28-D6DDD458949E}"/>
    <cellStyle name="Normal 8 42 9 9 2" xfId="7613" xr:uid="{86C57E7C-B0D6-42B8-B6FB-07D0DDF87027}"/>
    <cellStyle name="Normal 8 42 9 9 2 2" xfId="33020" xr:uid="{D4412607-FC8B-4870-89FF-95AA9C790323}"/>
    <cellStyle name="Normal 8 42 9 9 3" xfId="33021" xr:uid="{93E2707F-9AAE-4583-B819-251B2A1A2D6D}"/>
    <cellStyle name="Normal 8 43" xfId="7614" xr:uid="{4E5214CC-741E-4F6D-93C2-B7D68423FE9F}"/>
    <cellStyle name="Normal 8 43 10" xfId="7615" xr:uid="{1A8E1A45-CA58-4521-ADCA-6C1145645BDD}"/>
    <cellStyle name="Normal 8 43 10 10" xfId="7616" xr:uid="{07BE28A0-56B2-4B24-8C67-796FAEC95DE7}"/>
    <cellStyle name="Normal 8 43 10 10 2" xfId="7617" xr:uid="{3CF04AEE-598B-48E4-A5AE-0161DE52A5B0}"/>
    <cellStyle name="Normal 8 43 10 10 2 2" xfId="33022" xr:uid="{89537B2B-CE73-42EC-9E40-57B88CB90D09}"/>
    <cellStyle name="Normal 8 43 10 10 3" xfId="33023" xr:uid="{B76263D6-6D20-47FB-BA38-1D0762CA1CCE}"/>
    <cellStyle name="Normal 8 43 10 11" xfId="33024" xr:uid="{5F30AB9F-38DF-4B45-B214-A93C0B32CEEB}"/>
    <cellStyle name="Normal 8 43 10 11 2" xfId="33025" xr:uid="{AF449318-4F78-4119-954D-BCB0B494F224}"/>
    <cellStyle name="Normal 8 43 10 11 2 2" xfId="33026" xr:uid="{AABA5666-3D8C-4424-8793-E3628155D301}"/>
    <cellStyle name="Normal 8 43 10 11 3" xfId="33027" xr:uid="{4C3D6169-A86D-4933-8D7B-139DA37225E2}"/>
    <cellStyle name="Normal 8 43 10 11 4" xfId="33028" xr:uid="{A1CCCE83-FEE3-4C52-8C4E-5BA5BEF10A75}"/>
    <cellStyle name="Normal 8 43 10 12" xfId="33029" xr:uid="{37C890F8-C35A-4975-8A8A-51CE82CFD837}"/>
    <cellStyle name="Normal 8 43 10 12 2" xfId="33030" xr:uid="{90A5164B-0EA2-457F-87F9-52CB7F3AF66B}"/>
    <cellStyle name="Normal 8 43 10 13" xfId="33031" xr:uid="{51FF1455-E00B-4C34-97C4-1C50E4B36F9F}"/>
    <cellStyle name="Normal 8 43 10 14" xfId="33032" xr:uid="{6A89F5CC-216B-4A8B-8548-EC81A6E2959D}"/>
    <cellStyle name="Normal 8 43 10 14 2" xfId="33033" xr:uid="{9BBC6A3F-18B6-43F6-A4DA-CA1EABD10DA3}"/>
    <cellStyle name="Normal 8 43 10 15" xfId="33034" xr:uid="{DDDAEF96-83D8-4F10-A273-A5E3D37C08AA}"/>
    <cellStyle name="Normal 8 43 10 16" xfId="33035" xr:uid="{11697273-108A-46D9-8E1D-3986BCAD8915}"/>
    <cellStyle name="Normal 8 43 10 17" xfId="33036" xr:uid="{746A8898-26CF-4C9B-9E14-228B9D1FED88}"/>
    <cellStyle name="Normal 8 43 10 18" xfId="33037" xr:uid="{9B4F160E-7A08-4510-B5FB-15AC19731036}"/>
    <cellStyle name="Normal 8 43 10 19" xfId="33038" xr:uid="{3541315C-BB86-4EA2-99A7-30955E2FC35B}"/>
    <cellStyle name="Normal 8 43 10 2" xfId="7618" xr:uid="{793FD247-C57B-4D76-86B0-245E3E6750EC}"/>
    <cellStyle name="Normal 8 43 10 2 2" xfId="7619" xr:uid="{60332443-30E6-4275-887C-99B7ECDD900E}"/>
    <cellStyle name="Normal 8 43 10 2 2 2" xfId="33039" xr:uid="{799DD053-042F-4A04-BB1F-E50FEAE12EB7}"/>
    <cellStyle name="Normal 8 43 10 2 3" xfId="33040" xr:uid="{6CF4728B-7423-4899-8580-E7CE089BBAAE}"/>
    <cellStyle name="Normal 8 43 10 20" xfId="33041" xr:uid="{B32C9B50-CCD8-46FD-8E45-A337FE52F558}"/>
    <cellStyle name="Normal 8 43 10 21" xfId="33042" xr:uid="{8BCDFC11-6C97-41AA-A47D-8BA54CD9A8CB}"/>
    <cellStyle name="Normal 8 43 10 22" xfId="33043" xr:uid="{48781068-AEDC-436E-A359-CC91B5494C35}"/>
    <cellStyle name="Normal 8 43 10 23" xfId="33044" xr:uid="{12F9E92C-36F3-44C1-8FFF-F4CCB4761139}"/>
    <cellStyle name="Normal 8 43 10 24" xfId="33045" xr:uid="{6F4E1663-492C-40A7-B9EE-B449976101D8}"/>
    <cellStyle name="Normal 8 43 10 25" xfId="33046" xr:uid="{9F924934-15E0-4A40-B242-4315F1220B68}"/>
    <cellStyle name="Normal 8 43 10 26" xfId="33047" xr:uid="{29CE60CD-C14E-4C77-A641-C2020419AB44}"/>
    <cellStyle name="Normal 8 43 10 27" xfId="33048" xr:uid="{326F1128-D1BA-49F5-988B-ECB892CDA995}"/>
    <cellStyle name="Normal 8 43 10 28" xfId="33049" xr:uid="{DE7840EC-6A55-4AD9-9B42-365B6F0BC708}"/>
    <cellStyle name="Normal 8 43 10 29" xfId="33050" xr:uid="{9FF78AAC-8C8F-4805-9FCB-14B6BEE05B6E}"/>
    <cellStyle name="Normal 8 43 10 3" xfId="7620" xr:uid="{FBA0804C-FB9C-4FE5-854A-0ABA1A739D99}"/>
    <cellStyle name="Normal 8 43 10 3 2" xfId="7621" xr:uid="{FE26C915-D00F-4F15-AF7C-4EA42AB03463}"/>
    <cellStyle name="Normal 8 43 10 3 2 2" xfId="33051" xr:uid="{733C58AF-1AA7-4F87-AD10-793EA3FE7396}"/>
    <cellStyle name="Normal 8 43 10 3 3" xfId="33052" xr:uid="{057724F1-ED7E-4C3B-BF0B-55CD7284E90E}"/>
    <cellStyle name="Normal 8 43 10 30" xfId="33053" xr:uid="{6A05A11E-425E-49FD-8661-E7FDBF03A53D}"/>
    <cellStyle name="Normal 8 43 10 31" xfId="33054" xr:uid="{05981E10-FF71-46D7-BC87-03B5663CBB8B}"/>
    <cellStyle name="Normal 8 43 10 32" xfId="33055" xr:uid="{88EABFF6-9E24-4EE0-99DB-9E9F58CEB86B}"/>
    <cellStyle name="Normal 8 43 10 33" xfId="33056" xr:uid="{ECDFAFB4-500B-4B92-AF04-C8AD44410F71}"/>
    <cellStyle name="Normal 8 43 10 34" xfId="33057" xr:uid="{7CCD4DA8-8F8F-46EB-B609-1401EBCD20DA}"/>
    <cellStyle name="Normal 8 43 10 35" xfId="33058" xr:uid="{C637B8B0-898B-43D5-B5F2-AAE81044697B}"/>
    <cellStyle name="Normal 8 43 10 36" xfId="33059" xr:uid="{8D2ACB5D-C554-4854-827C-FCAAF484885C}"/>
    <cellStyle name="Normal 8 43 10 37" xfId="33060" xr:uid="{4A85A848-BD32-43FC-AE9E-C923C584D847}"/>
    <cellStyle name="Normal 8 43 10 38" xfId="33061" xr:uid="{868B7624-D1B4-43C3-9318-E3CC1A39E590}"/>
    <cellStyle name="Normal 8 43 10 39" xfId="33062" xr:uid="{02320CA9-A5A4-4717-B213-8771E0362E21}"/>
    <cellStyle name="Normal 8 43 10 4" xfId="7622" xr:uid="{CF0FEE8D-1C88-4893-90E0-0108ED528F62}"/>
    <cellStyle name="Normal 8 43 10 4 2" xfId="7623" xr:uid="{F50186CF-D398-42AB-9F03-36DBF967BD76}"/>
    <cellStyle name="Normal 8 43 10 4 2 2" xfId="33063" xr:uid="{B4D8FB48-2999-4590-AD76-187F2000F23A}"/>
    <cellStyle name="Normal 8 43 10 4 3" xfId="33064" xr:uid="{D8F192A9-595A-46DB-97F0-F82CF9929DA3}"/>
    <cellStyle name="Normal 8 43 10 40" xfId="33065" xr:uid="{4EFE9FB3-A0EB-4482-8598-B2192C1DDE56}"/>
    <cellStyle name="Normal 8 43 10 5" xfId="7624" xr:uid="{DA37B0D6-1342-4F56-BDAD-67616A3549B4}"/>
    <cellStyle name="Normal 8 43 10 5 2" xfId="7625" xr:uid="{C20FA296-A31E-4602-A1CB-B4B6B6455DE2}"/>
    <cellStyle name="Normal 8 43 10 5 2 2" xfId="33066" xr:uid="{B18B199F-B1E8-47D5-877B-20D16FA0713F}"/>
    <cellStyle name="Normal 8 43 10 5 3" xfId="33067" xr:uid="{676F5BA7-E97B-4C53-B0B2-2634B00694F8}"/>
    <cellStyle name="Normal 8 43 10 6" xfId="7626" xr:uid="{5B94A7DD-FFAD-4266-AD14-8D7C5FE2740B}"/>
    <cellStyle name="Normal 8 43 10 6 2" xfId="7627" xr:uid="{DE9C64CD-DBFA-4846-AE7E-A44CCF0E5B0C}"/>
    <cellStyle name="Normal 8 43 10 6 2 2" xfId="33068" xr:uid="{986321F0-5820-4299-B508-639E46840BE7}"/>
    <cellStyle name="Normal 8 43 10 6 3" xfId="33069" xr:uid="{62A84423-77A6-4531-A936-FF0E5AAF227F}"/>
    <cellStyle name="Normal 8 43 10 7" xfId="7628" xr:uid="{6FB03397-F891-4443-B5D3-185F95C83CFE}"/>
    <cellStyle name="Normal 8 43 10 7 2" xfId="7629" xr:uid="{715C2CD8-5776-44C8-9273-732D7701576B}"/>
    <cellStyle name="Normal 8 43 10 7 2 2" xfId="33070" xr:uid="{FF6D9E9A-12D2-4B53-B292-99ACF150F75F}"/>
    <cellStyle name="Normal 8 43 10 7 3" xfId="33071" xr:uid="{417DEC87-28B4-45E9-A57D-FBCE17E36DC4}"/>
    <cellStyle name="Normal 8 43 10 8" xfId="7630" xr:uid="{CF03CC73-6152-4B08-B608-076E547B0F09}"/>
    <cellStyle name="Normal 8 43 10 8 2" xfId="7631" xr:uid="{45627772-A174-40B0-AB13-7A7A8DDA35DD}"/>
    <cellStyle name="Normal 8 43 10 8 2 2" xfId="33072" xr:uid="{6F3D399C-C446-4040-A761-517B8098A3DA}"/>
    <cellStyle name="Normal 8 43 10 8 3" xfId="33073" xr:uid="{B44978D7-50A9-4144-82AE-DB28EFD64CC0}"/>
    <cellStyle name="Normal 8 43 10 9" xfId="7632" xr:uid="{664D5106-FD0A-491B-B971-264BC7391756}"/>
    <cellStyle name="Normal 8 43 10 9 2" xfId="7633" xr:uid="{48E73CF6-C631-4C9E-B789-C059222181E0}"/>
    <cellStyle name="Normal 8 43 10 9 2 2" xfId="33074" xr:uid="{82887ED8-CC1C-42B1-8FA7-D52BD52E19DD}"/>
    <cellStyle name="Normal 8 43 10 9 3" xfId="33075" xr:uid="{C0462BE2-8569-4CF5-BA43-AAE3EE6608A4}"/>
    <cellStyle name="Normal 8 43 11" xfId="7634" xr:uid="{95081201-6785-404F-804F-9982F12F3BD1}"/>
    <cellStyle name="Normal 8 43 11 2" xfId="7635" xr:uid="{E9FB1787-3C86-445C-932A-576EDFC4CB9D}"/>
    <cellStyle name="Normal 8 43 11 2 2" xfId="33076" xr:uid="{4D5B5491-771F-43D0-9C2D-02D22674EC40}"/>
    <cellStyle name="Normal 8 43 11 3" xfId="33077" xr:uid="{32439BA3-B6EC-4F5C-8382-8F870D4EE19A}"/>
    <cellStyle name="Normal 8 43 12" xfId="7636" xr:uid="{D4C1BACC-25BF-424C-BB19-DF7C674F60A3}"/>
    <cellStyle name="Normal 8 43 12 2" xfId="7637" xr:uid="{58659F33-8CDC-4A02-A7F2-955917966FBB}"/>
    <cellStyle name="Normal 8 43 12 2 2" xfId="33078" xr:uid="{CC5B96FC-D0F8-4BB2-A925-4E4469DBC17C}"/>
    <cellStyle name="Normal 8 43 12 3" xfId="33079" xr:uid="{6285E605-58E1-4579-B91D-C900F7407DCE}"/>
    <cellStyle name="Normal 8 43 13" xfId="7638" xr:uid="{292885B6-7A77-4899-8935-0E09CFC0A40E}"/>
    <cellStyle name="Normal 8 43 13 2" xfId="7639" xr:uid="{550DAECB-D9FF-4029-B34B-C64C39320A3A}"/>
    <cellStyle name="Normal 8 43 13 2 2" xfId="33080" xr:uid="{5E4200B7-9033-47F7-A067-FA5F70A89A8E}"/>
    <cellStyle name="Normal 8 43 13 3" xfId="33081" xr:uid="{E7B3D757-64BB-4D89-A3B8-2A532AC26BD3}"/>
    <cellStyle name="Normal 8 43 14" xfId="7640" xr:uid="{93E901BD-73DB-4F37-82F5-48872E1E5FCA}"/>
    <cellStyle name="Normal 8 43 14 2" xfId="7641" xr:uid="{970A53D1-09A5-4B60-ABD2-110001FEEA34}"/>
    <cellStyle name="Normal 8 43 14 2 2" xfId="33082" xr:uid="{EFCE3601-1914-459A-802E-10C725E15B57}"/>
    <cellStyle name="Normal 8 43 14 3" xfId="33083" xr:uid="{DB443DFB-E0CD-4CEC-B703-438805B4AC7F}"/>
    <cellStyle name="Normal 8 43 15" xfId="7642" xr:uid="{A18BE083-B619-4168-AF80-908A52A86187}"/>
    <cellStyle name="Normal 8 43 15 2" xfId="7643" xr:uid="{BB7F8424-6F0E-4C36-8101-50F64B89B71E}"/>
    <cellStyle name="Normal 8 43 15 2 2" xfId="33084" xr:uid="{C953035A-71FA-4A78-957E-53D6A93D0B73}"/>
    <cellStyle name="Normal 8 43 15 3" xfId="33085" xr:uid="{313C3640-6378-4D35-9CEE-B649F703374F}"/>
    <cellStyle name="Normal 8 43 16" xfId="7644" xr:uid="{9CC561AD-50F7-440D-852F-64F44E369863}"/>
    <cellStyle name="Normal 8 43 16 2" xfId="7645" xr:uid="{C457BC95-2010-4A53-854A-9603E04EDE3E}"/>
    <cellStyle name="Normal 8 43 16 2 2" xfId="33086" xr:uid="{AB7EADA6-DB6C-442F-97EE-24B25A252166}"/>
    <cellStyle name="Normal 8 43 16 3" xfId="33087" xr:uid="{0B76E045-787C-48E4-85D7-C9A915EE5AC3}"/>
    <cellStyle name="Normal 8 43 17" xfId="7646" xr:uid="{87EF86D4-3198-4EFF-B9D3-D5D104510D77}"/>
    <cellStyle name="Normal 8 43 17 2" xfId="7647" xr:uid="{D0883581-AE66-4900-A1DA-B5605407A702}"/>
    <cellStyle name="Normal 8 43 17 2 2" xfId="33088" xr:uid="{FD4C8D98-FE08-4C48-B444-CAB5F05234C7}"/>
    <cellStyle name="Normal 8 43 17 3" xfId="33089" xr:uid="{FFC32584-7133-40B3-81A0-8AFD88D71706}"/>
    <cellStyle name="Normal 8 43 18" xfId="7648" xr:uid="{BF122C1C-0A35-4E13-82D5-DBF7485768F2}"/>
    <cellStyle name="Normal 8 43 18 2" xfId="7649" xr:uid="{68926745-4D00-4ECD-861F-BE32E42B7982}"/>
    <cellStyle name="Normal 8 43 18 2 2" xfId="33090" xr:uid="{22233461-D258-47C7-B60B-61F5C8FB74FD}"/>
    <cellStyle name="Normal 8 43 18 3" xfId="33091" xr:uid="{F8386EF8-AABB-4FB9-963A-1C0BC9B440FE}"/>
    <cellStyle name="Normal 8 43 19" xfId="7650" xr:uid="{8FA03421-D05D-4C52-A6BA-4DDB418ABCDF}"/>
    <cellStyle name="Normal 8 43 19 2" xfId="7651" xr:uid="{59093BE1-9C10-4C3E-A92D-96F162348B3F}"/>
    <cellStyle name="Normal 8 43 19 2 2" xfId="33092" xr:uid="{7B7FEE08-0A3D-43EA-8211-8B699C10CA28}"/>
    <cellStyle name="Normal 8 43 19 3" xfId="33093" xr:uid="{94677E6E-BECE-4620-90E8-30ED6B07D9EC}"/>
    <cellStyle name="Normal 8 43 2" xfId="7652" xr:uid="{B476D4AF-AB74-4FE6-B053-F2137CA58F7F}"/>
    <cellStyle name="Normal 8 43 2 10" xfId="7653" xr:uid="{EBFE0201-B1FB-4BBB-B5BD-C476FC81F961}"/>
    <cellStyle name="Normal 8 43 2 10 2" xfId="7654" xr:uid="{F2B65A29-EDA3-4730-991D-19980A379157}"/>
    <cellStyle name="Normal 8 43 2 10 2 2" xfId="33094" xr:uid="{F30AB866-A493-4D22-9E0E-E528696C0FC6}"/>
    <cellStyle name="Normal 8 43 2 10 3" xfId="33095" xr:uid="{BBAF5DB1-F7A0-452C-A71E-B904AC6FF8AD}"/>
    <cellStyle name="Normal 8 43 2 11" xfId="33096" xr:uid="{633F9A9E-5A4E-4A34-B53A-A894929FBAA9}"/>
    <cellStyle name="Normal 8 43 2 11 2" xfId="33097" xr:uid="{90602540-B734-47E7-ADF6-F8B095792D25}"/>
    <cellStyle name="Normal 8 43 2 11 2 2" xfId="33098" xr:uid="{B021BA60-A214-497A-8343-62DFFAD2209E}"/>
    <cellStyle name="Normal 8 43 2 11 3" xfId="33099" xr:uid="{531D5E6C-B2F3-40F5-BD22-631DBCCD9D2C}"/>
    <cellStyle name="Normal 8 43 2 11 4" xfId="33100" xr:uid="{518E989B-989A-4B71-9BB2-101A0DFC9257}"/>
    <cellStyle name="Normal 8 43 2 12" xfId="33101" xr:uid="{7D0889FB-B5EB-46E8-84F2-5962BA5672A0}"/>
    <cellStyle name="Normal 8 43 2 12 2" xfId="33102" xr:uid="{C1EA935B-E52A-4D23-9A53-80A1A97698FB}"/>
    <cellStyle name="Normal 8 43 2 13" xfId="33103" xr:uid="{456D267B-80ED-4294-9378-FE1A8016673C}"/>
    <cellStyle name="Normal 8 43 2 14" xfId="33104" xr:uid="{7C7A9A94-BB4C-4225-A068-B46BA5EB48BC}"/>
    <cellStyle name="Normal 8 43 2 14 2" xfId="33105" xr:uid="{883E0AFA-F969-4272-AE69-DAE14A5BF51A}"/>
    <cellStyle name="Normal 8 43 2 15" xfId="33106" xr:uid="{9435F2C0-C4BE-404C-8A9C-4159FF5AE638}"/>
    <cellStyle name="Normal 8 43 2 16" xfId="33107" xr:uid="{C3F3993B-370B-47D7-8EA9-E3586F9E7D6E}"/>
    <cellStyle name="Normal 8 43 2 17" xfId="33108" xr:uid="{753A2B6B-F02C-4EA4-A4CF-454CA029BE86}"/>
    <cellStyle name="Normal 8 43 2 18" xfId="33109" xr:uid="{088B9B41-CE4E-4ADB-B402-42C02D159AEE}"/>
    <cellStyle name="Normal 8 43 2 19" xfId="33110" xr:uid="{5F9E92FF-7DE0-4690-9DD2-2D1D873305A7}"/>
    <cellStyle name="Normal 8 43 2 2" xfId="7655" xr:uid="{0B434ECF-5142-4D1E-A2EB-5DBF9CD79E10}"/>
    <cellStyle name="Normal 8 43 2 2 2" xfId="7656" xr:uid="{31DA24F7-5DC8-4AA7-9153-D76EE17E3577}"/>
    <cellStyle name="Normal 8 43 2 2 2 2" xfId="33111" xr:uid="{0C1FAA86-F58E-43EA-AC57-05A3EB2BA080}"/>
    <cellStyle name="Normal 8 43 2 2 3" xfId="33112" xr:uid="{55CA0065-6693-486E-BD9E-F56077D8391F}"/>
    <cellStyle name="Normal 8 43 2 20" xfId="33113" xr:uid="{3B3D624A-4C17-4A8C-832B-50E405B29746}"/>
    <cellStyle name="Normal 8 43 2 21" xfId="33114" xr:uid="{083734E5-C520-44AF-B462-0A3FE7249CEB}"/>
    <cellStyle name="Normal 8 43 2 22" xfId="33115" xr:uid="{4AC787BF-B2D7-46B0-99AD-AA65CCA3F9CC}"/>
    <cellStyle name="Normal 8 43 2 23" xfId="33116" xr:uid="{C83AB7F4-0267-4030-9590-5AD1A10E9539}"/>
    <cellStyle name="Normal 8 43 2 24" xfId="33117" xr:uid="{F71D4BA8-7288-4173-8C06-0087AFEAFBBA}"/>
    <cellStyle name="Normal 8 43 2 25" xfId="33118" xr:uid="{321FE665-1492-4121-8A1A-3D577ED8543A}"/>
    <cellStyle name="Normal 8 43 2 26" xfId="33119" xr:uid="{D1E8B288-5688-48CE-A9EF-18E80E135A88}"/>
    <cellStyle name="Normal 8 43 2 27" xfId="33120" xr:uid="{01019F9C-C313-4A20-8313-33E038ECCB57}"/>
    <cellStyle name="Normal 8 43 2 28" xfId="33121" xr:uid="{09175A6E-EDF6-4CA7-A839-79C60C0B5F7E}"/>
    <cellStyle name="Normal 8 43 2 29" xfId="33122" xr:uid="{DA498536-D936-4760-BC28-9628CF537FF7}"/>
    <cellStyle name="Normal 8 43 2 3" xfId="7657" xr:uid="{5D62EE0F-B656-4348-AFF6-905E15093E15}"/>
    <cellStyle name="Normal 8 43 2 3 2" xfId="7658" xr:uid="{889B79EC-22C1-4378-9616-15260EDFC84E}"/>
    <cellStyle name="Normal 8 43 2 3 2 2" xfId="33123" xr:uid="{780C3D0C-B91F-4665-AD36-87DC830B052A}"/>
    <cellStyle name="Normal 8 43 2 3 3" xfId="33124" xr:uid="{3788B66E-AA77-47A7-9B2F-4A0111CDEAE1}"/>
    <cellStyle name="Normal 8 43 2 30" xfId="33125" xr:uid="{0F035C98-9CEE-405F-9A71-5E4BE290F42B}"/>
    <cellStyle name="Normal 8 43 2 31" xfId="33126" xr:uid="{94816FA1-27AB-4336-854C-75C99641EB31}"/>
    <cellStyle name="Normal 8 43 2 32" xfId="33127" xr:uid="{3AD317B7-79B0-4696-86F6-68E6A331C0E8}"/>
    <cellStyle name="Normal 8 43 2 33" xfId="33128" xr:uid="{A4378E74-D697-4DF2-A11E-BDE6A97FD105}"/>
    <cellStyle name="Normal 8 43 2 34" xfId="33129" xr:uid="{9FA217A6-5940-4BB4-9825-C664E6D9C385}"/>
    <cellStyle name="Normal 8 43 2 35" xfId="33130" xr:uid="{369CB33C-845E-4F5C-B8A2-9ECCECE45DBA}"/>
    <cellStyle name="Normal 8 43 2 36" xfId="33131" xr:uid="{1F755A5A-BDEB-4756-98A7-64AF99D776F8}"/>
    <cellStyle name="Normal 8 43 2 37" xfId="33132" xr:uid="{8923DE95-9AB9-4698-9CED-3A29817D0F65}"/>
    <cellStyle name="Normal 8 43 2 38" xfId="33133" xr:uid="{0D2672EF-EB3A-495D-96D1-B044E33DFF60}"/>
    <cellStyle name="Normal 8 43 2 39" xfId="33134" xr:uid="{EED6BB09-2151-4BC5-8F8A-F7FA1893C773}"/>
    <cellStyle name="Normal 8 43 2 4" xfId="7659" xr:uid="{7801B10D-D161-4032-8EC1-25ECA8AA1A2A}"/>
    <cellStyle name="Normal 8 43 2 4 2" xfId="7660" xr:uid="{D95CE0E6-E71F-4178-B1CA-05F236515238}"/>
    <cellStyle name="Normal 8 43 2 4 2 2" xfId="33135" xr:uid="{E3589DF5-65B5-4855-B0F4-F704F5A56A71}"/>
    <cellStyle name="Normal 8 43 2 4 3" xfId="33136" xr:uid="{6750BE19-1010-46B8-8694-5DE49D337179}"/>
    <cellStyle name="Normal 8 43 2 40" xfId="33137" xr:uid="{0D100DD6-29AC-46DA-909A-C3AA05E22909}"/>
    <cellStyle name="Normal 8 43 2 5" xfId="7661" xr:uid="{7664D35E-073E-4903-83D3-6C5949CB7741}"/>
    <cellStyle name="Normal 8 43 2 5 2" xfId="7662" xr:uid="{96AC4C1B-5C11-441F-A778-FD92B48E3A08}"/>
    <cellStyle name="Normal 8 43 2 5 2 2" xfId="33138" xr:uid="{5774CA10-59E9-442B-9A18-BB3846044520}"/>
    <cellStyle name="Normal 8 43 2 5 3" xfId="33139" xr:uid="{26609010-C6BD-4C31-A8B6-747ECEB9B14D}"/>
    <cellStyle name="Normal 8 43 2 6" xfId="7663" xr:uid="{FA50A64E-00F6-4DCE-A75D-B017CDCAADCF}"/>
    <cellStyle name="Normal 8 43 2 6 2" xfId="7664" xr:uid="{15F48557-F84E-44AB-B87B-F7E5BE17B732}"/>
    <cellStyle name="Normal 8 43 2 6 2 2" xfId="33140" xr:uid="{7054E88C-4421-44A8-8A5E-4B90CEF9106A}"/>
    <cellStyle name="Normal 8 43 2 6 3" xfId="33141" xr:uid="{7FC292F9-5C9A-4410-BD7A-EEBA69FE06E6}"/>
    <cellStyle name="Normal 8 43 2 7" xfId="7665" xr:uid="{21788725-EDD5-48C6-B5EC-58728921F646}"/>
    <cellStyle name="Normal 8 43 2 7 2" xfId="7666" xr:uid="{2E460F48-6C89-4ADE-8F33-0ED480212CAC}"/>
    <cellStyle name="Normal 8 43 2 7 2 2" xfId="33142" xr:uid="{2B169608-6849-40BD-AF97-0D8C226B9375}"/>
    <cellStyle name="Normal 8 43 2 7 3" xfId="33143" xr:uid="{9BC7B02B-F144-4A3D-A9DB-C3C0F9D1F298}"/>
    <cellStyle name="Normal 8 43 2 8" xfId="7667" xr:uid="{6B83BFF0-E914-42C4-85B7-61BE967499D6}"/>
    <cellStyle name="Normal 8 43 2 8 2" xfId="7668" xr:uid="{02752C1B-161C-4828-AF0C-D774DBBCA0E5}"/>
    <cellStyle name="Normal 8 43 2 8 2 2" xfId="33144" xr:uid="{9C876039-025D-404D-BEE9-7ED7A13566C8}"/>
    <cellStyle name="Normal 8 43 2 8 3" xfId="33145" xr:uid="{1DBEBD67-9323-40EB-B600-8D3806574251}"/>
    <cellStyle name="Normal 8 43 2 9" xfId="7669" xr:uid="{B0FBCB9C-7CE6-4F31-A9F8-8B59C38C1AE4}"/>
    <cellStyle name="Normal 8 43 2 9 2" xfId="7670" xr:uid="{CC81FD67-A7F5-44A3-9EE9-8DABC7E9E2F0}"/>
    <cellStyle name="Normal 8 43 2 9 2 2" xfId="33146" xr:uid="{1825684D-5034-434F-995C-E26FA3FC953B}"/>
    <cellStyle name="Normal 8 43 2 9 3" xfId="33147" xr:uid="{10BEF72C-CC70-4DDA-921A-5031B873133C}"/>
    <cellStyle name="Normal 8 43 20" xfId="33148" xr:uid="{EDE3FFE9-E80A-484F-BF7C-CCF2A6508348}"/>
    <cellStyle name="Normal 8 43 20 2" xfId="33149" xr:uid="{5201BD74-D24F-49CB-9710-12099D83F3EC}"/>
    <cellStyle name="Normal 8 43 20 2 2" xfId="33150" xr:uid="{FB7017A4-72D1-4CA5-B6E1-527C6EF708E9}"/>
    <cellStyle name="Normal 8 43 20 3" xfId="33151" xr:uid="{3177902E-69CB-4FA9-9A50-BCF4505AD117}"/>
    <cellStyle name="Normal 8 43 20 4" xfId="33152" xr:uid="{A78EA6BB-F7A9-48E5-8DFB-65AAB51816BB}"/>
    <cellStyle name="Normal 8 43 21" xfId="33153" xr:uid="{B90095CE-776D-49F7-BD2F-DA06BE8FB8F2}"/>
    <cellStyle name="Normal 8 43 21 2" xfId="33154" xr:uid="{664A443E-BF8A-461C-A8AD-C1E97EC92508}"/>
    <cellStyle name="Normal 8 43 22" xfId="33155" xr:uid="{7851A380-F389-41B3-847F-D7A0CE3918C7}"/>
    <cellStyle name="Normal 8 43 23" xfId="33156" xr:uid="{A4A53EAA-A0BC-488A-B853-DFB8963241AC}"/>
    <cellStyle name="Normal 8 43 23 2" xfId="33157" xr:uid="{96DEED0C-89E7-4E12-926D-7BFFAC158AA2}"/>
    <cellStyle name="Normal 8 43 24" xfId="33158" xr:uid="{C3BB973F-E314-46C4-857B-AF2A6401ED08}"/>
    <cellStyle name="Normal 8 43 25" xfId="33159" xr:uid="{BC842EF1-FCE9-493F-86BF-76848E548CE3}"/>
    <cellStyle name="Normal 8 43 26" xfId="33160" xr:uid="{ECD67827-C425-4AAB-A46F-BBA42E65E21C}"/>
    <cellStyle name="Normal 8 43 27" xfId="33161" xr:uid="{7183B40A-50B7-4A3E-9D69-2A9434DDFA2F}"/>
    <cellStyle name="Normal 8 43 28" xfId="33162" xr:uid="{01C8B365-5EF2-427C-BA3B-935ECE0AA107}"/>
    <cellStyle name="Normal 8 43 29" xfId="33163" xr:uid="{6FA3DA13-E4F4-4448-A11A-4447103FAE94}"/>
    <cellStyle name="Normal 8 43 3" xfId="7671" xr:uid="{166C9556-E5AD-44A7-AA4F-E0F7111D61AC}"/>
    <cellStyle name="Normal 8 43 3 10" xfId="7672" xr:uid="{087F8986-3533-454A-B992-79178FEAC3EB}"/>
    <cellStyle name="Normal 8 43 3 10 2" xfId="7673" xr:uid="{A400AA49-A86C-42B7-8757-4611074753D0}"/>
    <cellStyle name="Normal 8 43 3 10 2 2" xfId="33164" xr:uid="{5C22046B-E802-4784-A4D3-2A42229FB1D4}"/>
    <cellStyle name="Normal 8 43 3 10 3" xfId="33165" xr:uid="{C8613471-BF20-4619-97A7-2F8C2114FB57}"/>
    <cellStyle name="Normal 8 43 3 11" xfId="33166" xr:uid="{E320C26D-F9F7-447C-A5F2-446EBEDE2650}"/>
    <cellStyle name="Normal 8 43 3 11 2" xfId="33167" xr:uid="{E4DB6B78-FA8F-4060-92E0-F1869832962B}"/>
    <cellStyle name="Normal 8 43 3 11 2 2" xfId="33168" xr:uid="{64A0038C-98EC-423E-B19C-4B180906CCB4}"/>
    <cellStyle name="Normal 8 43 3 11 3" xfId="33169" xr:uid="{5E6C3A87-2FD7-42B9-BD8F-83CE6A45E109}"/>
    <cellStyle name="Normal 8 43 3 11 4" xfId="33170" xr:uid="{131AA4AF-B212-4336-9C98-7F95465EB8DD}"/>
    <cellStyle name="Normal 8 43 3 12" xfId="33171" xr:uid="{2B96A1E8-E862-4C7F-9B36-5C4C38CF856C}"/>
    <cellStyle name="Normal 8 43 3 12 2" xfId="33172" xr:uid="{B969E66C-F034-444E-9989-5DBB27452A9A}"/>
    <cellStyle name="Normal 8 43 3 13" xfId="33173" xr:uid="{01651835-6650-4309-8EA9-A8428174BD47}"/>
    <cellStyle name="Normal 8 43 3 14" xfId="33174" xr:uid="{679493C1-2FEF-402D-9D54-D564C6AED93F}"/>
    <cellStyle name="Normal 8 43 3 14 2" xfId="33175" xr:uid="{D2991BC1-378B-47A9-965A-38E27F3314B9}"/>
    <cellStyle name="Normal 8 43 3 15" xfId="33176" xr:uid="{C115DAFA-E82B-4538-91FD-A0F525E47CB1}"/>
    <cellStyle name="Normal 8 43 3 16" xfId="33177" xr:uid="{7014BA96-28E7-42FB-8E8F-21277F4C494A}"/>
    <cellStyle name="Normal 8 43 3 17" xfId="33178" xr:uid="{57D889A0-F04F-4EC7-946C-39016FDB7E8A}"/>
    <cellStyle name="Normal 8 43 3 18" xfId="33179" xr:uid="{33EE364B-731E-4C32-A814-9401A9A53B8B}"/>
    <cellStyle name="Normal 8 43 3 19" xfId="33180" xr:uid="{06E77252-F64D-448B-9B54-12ECB5A8F6E9}"/>
    <cellStyle name="Normal 8 43 3 2" xfId="7674" xr:uid="{0B9C4EC2-3B66-4284-BCAE-96DE94792E5F}"/>
    <cellStyle name="Normal 8 43 3 2 2" xfId="7675" xr:uid="{FD63E757-308B-4DCE-A603-FD80D4A95142}"/>
    <cellStyle name="Normal 8 43 3 2 2 2" xfId="33181" xr:uid="{6264CC16-2194-4F09-B6A2-765C0CFC799B}"/>
    <cellStyle name="Normal 8 43 3 2 3" xfId="33182" xr:uid="{E137EAF6-C900-4914-A303-D40854CA1B47}"/>
    <cellStyle name="Normal 8 43 3 20" xfId="33183" xr:uid="{DC973399-55DF-45D3-B572-4A9AE8A1E13E}"/>
    <cellStyle name="Normal 8 43 3 21" xfId="33184" xr:uid="{76E09BA5-7B42-4607-A1B2-560DF1B9A5DA}"/>
    <cellStyle name="Normal 8 43 3 22" xfId="33185" xr:uid="{5A84A711-8CB5-4F21-9A94-2FA106296BD9}"/>
    <cellStyle name="Normal 8 43 3 23" xfId="33186" xr:uid="{D993E418-B7B3-4242-A9C7-FD349A8A3CC6}"/>
    <cellStyle name="Normal 8 43 3 24" xfId="33187" xr:uid="{78C1A0F9-F603-4ABB-923B-BB948A1B7FFA}"/>
    <cellStyle name="Normal 8 43 3 25" xfId="33188" xr:uid="{DB6FBBF9-2BE8-4D9A-B43F-91E17669107F}"/>
    <cellStyle name="Normal 8 43 3 26" xfId="33189" xr:uid="{DCC32672-9516-41C8-B62A-A253CD102A8B}"/>
    <cellStyle name="Normal 8 43 3 27" xfId="33190" xr:uid="{38EF8CAE-4826-4825-B81D-867840A89691}"/>
    <cellStyle name="Normal 8 43 3 28" xfId="33191" xr:uid="{5FE598C5-15CD-44B2-BE50-FEFC9402BC34}"/>
    <cellStyle name="Normal 8 43 3 29" xfId="33192" xr:uid="{34642A7D-007B-4D88-8718-673A42ECA48F}"/>
    <cellStyle name="Normal 8 43 3 3" xfId="7676" xr:uid="{813B392D-E78F-40F2-81F6-8BD410488F35}"/>
    <cellStyle name="Normal 8 43 3 3 2" xfId="7677" xr:uid="{6C71F609-E66E-4BAF-A3F9-E0075AEDFC77}"/>
    <cellStyle name="Normal 8 43 3 3 2 2" xfId="33193" xr:uid="{E40141B2-2621-4228-AE1C-A7DDBA94CDCF}"/>
    <cellStyle name="Normal 8 43 3 3 3" xfId="33194" xr:uid="{A133C649-370D-43DE-B8B1-81C96DBC6711}"/>
    <cellStyle name="Normal 8 43 3 30" xfId="33195" xr:uid="{31648436-203A-4CBB-86C7-B4F87E443096}"/>
    <cellStyle name="Normal 8 43 3 31" xfId="33196" xr:uid="{9D67E963-E181-4676-BCFC-1096AB8BA92F}"/>
    <cellStyle name="Normal 8 43 3 32" xfId="33197" xr:uid="{9879D26A-9C99-4F63-828C-2681194B8B58}"/>
    <cellStyle name="Normal 8 43 3 33" xfId="33198" xr:uid="{2A83889F-2C0D-4C72-A638-6A27D0A82554}"/>
    <cellStyle name="Normal 8 43 3 34" xfId="33199" xr:uid="{EED6E7D2-E0FB-4483-8629-966FC07FCDC1}"/>
    <cellStyle name="Normal 8 43 3 35" xfId="33200" xr:uid="{5C2E9460-E1FB-4BC2-92D5-C9DF841CF87F}"/>
    <cellStyle name="Normal 8 43 3 36" xfId="33201" xr:uid="{5C33C69E-8DCA-4E98-AFAD-BA15A2C67BF9}"/>
    <cellStyle name="Normal 8 43 3 37" xfId="33202" xr:uid="{AE2682B6-0130-45E7-A908-98145DC6E83E}"/>
    <cellStyle name="Normal 8 43 3 38" xfId="33203" xr:uid="{0F6D6974-A78A-4D30-837D-449D6F2EAEF8}"/>
    <cellStyle name="Normal 8 43 3 39" xfId="33204" xr:uid="{DAA05DD5-7AA3-4CC4-9559-9C9DA5C1DE06}"/>
    <cellStyle name="Normal 8 43 3 4" xfId="7678" xr:uid="{B16B33FA-5026-42F5-AF90-21094A9CC873}"/>
    <cellStyle name="Normal 8 43 3 4 2" xfId="7679" xr:uid="{46C088C1-53A7-40D6-9755-291BE323218F}"/>
    <cellStyle name="Normal 8 43 3 4 2 2" xfId="33205" xr:uid="{603A58E6-D9D7-4F77-BEF9-7097C04727CE}"/>
    <cellStyle name="Normal 8 43 3 4 3" xfId="33206" xr:uid="{69130E5D-F4B1-439A-8D4A-725D746E5CE5}"/>
    <cellStyle name="Normal 8 43 3 40" xfId="33207" xr:uid="{2248A311-806A-4EB1-AE3C-6D4C071636F9}"/>
    <cellStyle name="Normal 8 43 3 5" xfId="7680" xr:uid="{1F1B8931-E285-460C-B1FA-D06979933C07}"/>
    <cellStyle name="Normal 8 43 3 5 2" xfId="7681" xr:uid="{ED4DE25B-C0B1-4013-A9C7-9BFDF92F416F}"/>
    <cellStyle name="Normal 8 43 3 5 2 2" xfId="33208" xr:uid="{1199E1B3-F470-4C1A-8CDF-B79A06A9928B}"/>
    <cellStyle name="Normal 8 43 3 5 3" xfId="33209" xr:uid="{64F85425-CB8C-4987-8367-29B7BC9B1C9C}"/>
    <cellStyle name="Normal 8 43 3 6" xfId="7682" xr:uid="{19412432-4421-456E-8C5E-84A99C86F27D}"/>
    <cellStyle name="Normal 8 43 3 6 2" xfId="7683" xr:uid="{9176DBB2-7A43-47A7-95C5-B37CB693E66F}"/>
    <cellStyle name="Normal 8 43 3 6 2 2" xfId="33210" xr:uid="{958394FB-798E-4943-A070-4C087EAAAF9C}"/>
    <cellStyle name="Normal 8 43 3 6 3" xfId="33211" xr:uid="{EC798B09-2149-4790-B4CF-45F4E2CACC96}"/>
    <cellStyle name="Normal 8 43 3 7" xfId="7684" xr:uid="{8DAA5607-ED33-4AFF-955A-CAC127C2998B}"/>
    <cellStyle name="Normal 8 43 3 7 2" xfId="7685" xr:uid="{BF771BB7-5A20-42DB-AE55-7B164C4179DD}"/>
    <cellStyle name="Normal 8 43 3 7 2 2" xfId="33212" xr:uid="{CAED2813-BD53-4A93-A31A-BA0B03633868}"/>
    <cellStyle name="Normal 8 43 3 7 3" xfId="33213" xr:uid="{31788F02-07BC-4CFC-9E14-9DC5CADC29F8}"/>
    <cellStyle name="Normal 8 43 3 8" xfId="7686" xr:uid="{B939B513-3A5C-452C-A40E-E59591F74765}"/>
    <cellStyle name="Normal 8 43 3 8 2" xfId="7687" xr:uid="{AF0CC08B-CEBE-4C0C-8E1F-CD5CB2E8BC9C}"/>
    <cellStyle name="Normal 8 43 3 8 2 2" xfId="33214" xr:uid="{8718D10A-FE4B-4E4C-A636-492685706614}"/>
    <cellStyle name="Normal 8 43 3 8 3" xfId="33215" xr:uid="{6B458B63-5E18-4995-BBE2-AF7D40062D7C}"/>
    <cellStyle name="Normal 8 43 3 9" xfId="7688" xr:uid="{66ED7F12-2809-470E-B136-B4D8BE7CB21B}"/>
    <cellStyle name="Normal 8 43 3 9 2" xfId="7689" xr:uid="{EAB23B28-F016-46D7-AC7A-4CBE890B6CAD}"/>
    <cellStyle name="Normal 8 43 3 9 2 2" xfId="33216" xr:uid="{AF4FEBB4-EB8F-4C8E-AAE1-D61FD18D55D4}"/>
    <cellStyle name="Normal 8 43 3 9 3" xfId="33217" xr:uid="{A18640CC-90F2-4501-A74A-0F07C5097532}"/>
    <cellStyle name="Normal 8 43 30" xfId="33218" xr:uid="{1931123D-CA18-4FBA-8135-9B4CFDD6E302}"/>
    <cellStyle name="Normal 8 43 31" xfId="33219" xr:uid="{74361141-6968-481B-8B5D-A211254467C5}"/>
    <cellStyle name="Normal 8 43 32" xfId="33220" xr:uid="{7C04081F-C29D-44E5-B72F-29AA67F7D6E5}"/>
    <cellStyle name="Normal 8 43 33" xfId="33221" xr:uid="{EEC90215-585B-4F97-A5FE-D1A17CD4A6F9}"/>
    <cellStyle name="Normal 8 43 34" xfId="33222" xr:uid="{F2E02C5D-CF76-4369-9521-DF2E331EF4A2}"/>
    <cellStyle name="Normal 8 43 35" xfId="33223" xr:uid="{D4471832-004F-4F22-92C3-593E575103BC}"/>
    <cellStyle name="Normal 8 43 36" xfId="33224" xr:uid="{819D0D22-123A-4314-8C78-C453D30D7CD8}"/>
    <cellStyle name="Normal 8 43 37" xfId="33225" xr:uid="{6964AD15-BE00-4B7F-BA8D-13D0FA9987AB}"/>
    <cellStyle name="Normal 8 43 38" xfId="33226" xr:uid="{742F1647-8A1F-4F72-88D8-5F01E436B6C8}"/>
    <cellStyle name="Normal 8 43 39" xfId="33227" xr:uid="{36B49092-11A1-406C-9C31-09060E91560A}"/>
    <cellStyle name="Normal 8 43 4" xfId="7690" xr:uid="{087B2203-BA89-4C18-A932-D9663A447B52}"/>
    <cellStyle name="Normal 8 43 4 10" xfId="7691" xr:uid="{4D8E8EAE-D47E-4288-ACEE-1C8574463CA2}"/>
    <cellStyle name="Normal 8 43 4 10 2" xfId="7692" xr:uid="{90DBCF59-3CA4-470B-8210-24BED27510C7}"/>
    <cellStyle name="Normal 8 43 4 10 2 2" xfId="33228" xr:uid="{D911F16C-53BE-4F34-ADD0-EB99B07C7D26}"/>
    <cellStyle name="Normal 8 43 4 10 3" xfId="33229" xr:uid="{A0DD9E17-9860-46FB-AAAE-1F220B79F7C5}"/>
    <cellStyle name="Normal 8 43 4 11" xfId="33230" xr:uid="{0351F11B-5416-4956-9B45-54C3ECDE3350}"/>
    <cellStyle name="Normal 8 43 4 11 2" xfId="33231" xr:uid="{35B84821-0EAB-4BFB-8CED-53D0D9ED5B76}"/>
    <cellStyle name="Normal 8 43 4 11 2 2" xfId="33232" xr:uid="{CABBC9B9-ABB6-4DC2-AE09-FBA866B87E3F}"/>
    <cellStyle name="Normal 8 43 4 11 3" xfId="33233" xr:uid="{7187A5D5-15A3-4482-BE5E-30A3588EC256}"/>
    <cellStyle name="Normal 8 43 4 11 4" xfId="33234" xr:uid="{BCD4A32F-F7C8-44B6-BC42-D303660258AD}"/>
    <cellStyle name="Normal 8 43 4 12" xfId="33235" xr:uid="{3ADDE124-63E6-4D15-A757-E79B9E5336A2}"/>
    <cellStyle name="Normal 8 43 4 12 2" xfId="33236" xr:uid="{52251AC5-5998-494D-BFBA-FB931DA89356}"/>
    <cellStyle name="Normal 8 43 4 13" xfId="33237" xr:uid="{ED498760-1E99-4DE6-940D-8582194381AA}"/>
    <cellStyle name="Normal 8 43 4 14" xfId="33238" xr:uid="{2C223F1E-F45E-43B5-83A2-B5B3862984C3}"/>
    <cellStyle name="Normal 8 43 4 14 2" xfId="33239" xr:uid="{B4ACA361-0B98-45CA-AF66-CCF37B16E94B}"/>
    <cellStyle name="Normal 8 43 4 15" xfId="33240" xr:uid="{2B213098-C812-449C-BEF5-308AA8872813}"/>
    <cellStyle name="Normal 8 43 4 16" xfId="33241" xr:uid="{9F5068D7-AE76-43E0-ABC7-5374E6C30C71}"/>
    <cellStyle name="Normal 8 43 4 17" xfId="33242" xr:uid="{99C10BA2-4A8E-4345-905C-95DFB8629C37}"/>
    <cellStyle name="Normal 8 43 4 18" xfId="33243" xr:uid="{4E3D8833-C6AC-4189-9962-40D5DC5D3F2E}"/>
    <cellStyle name="Normal 8 43 4 19" xfId="33244" xr:uid="{2994A340-8B3C-4915-BB73-8455B0ED493D}"/>
    <cellStyle name="Normal 8 43 4 2" xfId="7693" xr:uid="{AF18CEAE-449B-48B7-9744-AFF7A6DAE1CD}"/>
    <cellStyle name="Normal 8 43 4 2 2" xfId="7694" xr:uid="{DEE71F66-ACF5-4BA0-BE7E-6B7B0CCB1E20}"/>
    <cellStyle name="Normal 8 43 4 2 2 2" xfId="33245" xr:uid="{8C43715E-9AEE-42CF-AE7E-9772ECC41166}"/>
    <cellStyle name="Normal 8 43 4 2 3" xfId="33246" xr:uid="{4181A36C-233C-4BCA-9374-4B81A7ECB0E2}"/>
    <cellStyle name="Normal 8 43 4 20" xfId="33247" xr:uid="{249C67DD-8A5D-40BE-BA55-4ED23768CE8F}"/>
    <cellStyle name="Normal 8 43 4 21" xfId="33248" xr:uid="{A3E08A90-029E-4463-9E21-B691435F6AEB}"/>
    <cellStyle name="Normal 8 43 4 22" xfId="33249" xr:uid="{45C14591-9378-46FF-B451-F3632BDF0223}"/>
    <cellStyle name="Normal 8 43 4 23" xfId="33250" xr:uid="{D30E4044-CDE7-4A78-B8D8-73A175CBC8E0}"/>
    <cellStyle name="Normal 8 43 4 24" xfId="33251" xr:uid="{91305DF4-3FD1-4792-81FD-772F875E6EC9}"/>
    <cellStyle name="Normal 8 43 4 25" xfId="33252" xr:uid="{5EB7767F-B091-45EB-8D6A-1D9C43E1B76F}"/>
    <cellStyle name="Normal 8 43 4 26" xfId="33253" xr:uid="{05D9407F-9FFA-4ED3-B27E-D2C954A3EB6C}"/>
    <cellStyle name="Normal 8 43 4 27" xfId="33254" xr:uid="{D126EE16-EF00-453F-9DC4-17020293B2F3}"/>
    <cellStyle name="Normal 8 43 4 28" xfId="33255" xr:uid="{EA2B9424-C101-41A8-A2D1-E94B1D7A8A37}"/>
    <cellStyle name="Normal 8 43 4 29" xfId="33256" xr:uid="{18C44920-22A9-4C8E-9A9A-15F4F508880A}"/>
    <cellStyle name="Normal 8 43 4 3" xfId="7695" xr:uid="{898106D5-7D03-4A80-B3C8-166437959D7C}"/>
    <cellStyle name="Normal 8 43 4 3 2" xfId="7696" xr:uid="{64672CAE-AA2E-42F6-9A55-B36FB0F0B436}"/>
    <cellStyle name="Normal 8 43 4 3 2 2" xfId="33257" xr:uid="{8EF9519D-2763-44EF-AFE0-97487898606E}"/>
    <cellStyle name="Normal 8 43 4 3 3" xfId="33258" xr:uid="{A91706BE-6D22-4E2F-86E3-3D068C2615A1}"/>
    <cellStyle name="Normal 8 43 4 30" xfId="33259" xr:uid="{BA2AC383-0234-4F54-AF8F-50C1AB5BB72A}"/>
    <cellStyle name="Normal 8 43 4 31" xfId="33260" xr:uid="{DFA6F591-F0FC-4555-8C93-48C03BA9DD9C}"/>
    <cellStyle name="Normal 8 43 4 32" xfId="33261" xr:uid="{D80A198D-F117-4E0B-BD1E-72494A7316D8}"/>
    <cellStyle name="Normal 8 43 4 33" xfId="33262" xr:uid="{63A203A0-D59F-4540-86C5-68442DDF47B4}"/>
    <cellStyle name="Normal 8 43 4 34" xfId="33263" xr:uid="{506BAECB-056C-41E8-9DCB-A78B27A48E67}"/>
    <cellStyle name="Normal 8 43 4 35" xfId="33264" xr:uid="{55400F31-33ED-4B1F-A669-8771B44411BE}"/>
    <cellStyle name="Normal 8 43 4 36" xfId="33265" xr:uid="{3D6B88A1-8709-4972-9915-3921DD91D738}"/>
    <cellStyle name="Normal 8 43 4 37" xfId="33266" xr:uid="{79F3FD01-61E2-4DCC-A2C2-6B37A6848941}"/>
    <cellStyle name="Normal 8 43 4 38" xfId="33267" xr:uid="{C1E690EE-14C4-4426-81CE-58269169F645}"/>
    <cellStyle name="Normal 8 43 4 39" xfId="33268" xr:uid="{39EE20F5-79D9-4849-A50D-EA65DE28F7B1}"/>
    <cellStyle name="Normal 8 43 4 4" xfId="7697" xr:uid="{9B8E2B7A-D8B6-42C9-929A-8AA2EDCDE47A}"/>
    <cellStyle name="Normal 8 43 4 4 2" xfId="7698" xr:uid="{FB1070AE-448C-4DE8-AC3F-5B3A37455FA4}"/>
    <cellStyle name="Normal 8 43 4 4 2 2" xfId="33269" xr:uid="{7B922CF5-A6FA-4C0B-9E09-86CC77C9486C}"/>
    <cellStyle name="Normal 8 43 4 4 3" xfId="33270" xr:uid="{7C353102-0398-4386-B656-EEEF88606B4C}"/>
    <cellStyle name="Normal 8 43 4 40" xfId="33271" xr:uid="{BE511DAB-1046-48F3-8981-7379C1949EE9}"/>
    <cellStyle name="Normal 8 43 4 5" xfId="7699" xr:uid="{0BE13985-22D6-4BCA-A2C1-B443935E0A7B}"/>
    <cellStyle name="Normal 8 43 4 5 2" xfId="7700" xr:uid="{7896D633-DB7E-41D2-BAB3-B49FDD7341A0}"/>
    <cellStyle name="Normal 8 43 4 5 2 2" xfId="33272" xr:uid="{EF1347D6-4444-4E50-B1B8-2251545AE61C}"/>
    <cellStyle name="Normal 8 43 4 5 3" xfId="33273" xr:uid="{E5C60121-1142-41E1-9AF4-2A02D51650C0}"/>
    <cellStyle name="Normal 8 43 4 6" xfId="7701" xr:uid="{64CF9A53-719E-49AF-8639-13B11A801811}"/>
    <cellStyle name="Normal 8 43 4 6 2" xfId="7702" xr:uid="{8BB801A9-AA1E-437A-8A08-DDED1CF20988}"/>
    <cellStyle name="Normal 8 43 4 6 2 2" xfId="33274" xr:uid="{CBB95640-43DA-4D65-8BDB-06C04AEDFC7A}"/>
    <cellStyle name="Normal 8 43 4 6 3" xfId="33275" xr:uid="{E8F8AEAF-A89B-428F-9292-2EB125C59119}"/>
    <cellStyle name="Normal 8 43 4 7" xfId="7703" xr:uid="{EFAD4636-9CE0-4FD0-92ED-13CB8224D8F5}"/>
    <cellStyle name="Normal 8 43 4 7 2" xfId="7704" xr:uid="{282AECD0-E651-4F78-AB92-65F73E3A48AE}"/>
    <cellStyle name="Normal 8 43 4 7 2 2" xfId="33276" xr:uid="{B76BA933-4260-47A5-924D-8F6A46964685}"/>
    <cellStyle name="Normal 8 43 4 7 3" xfId="33277" xr:uid="{33BF6034-2143-4978-809C-C91175331789}"/>
    <cellStyle name="Normal 8 43 4 8" xfId="7705" xr:uid="{FE312266-C6A1-43DA-AEC0-67F544026348}"/>
    <cellStyle name="Normal 8 43 4 8 2" xfId="7706" xr:uid="{64E9F8A7-2CC6-4656-BFBF-EAFF39B359F7}"/>
    <cellStyle name="Normal 8 43 4 8 2 2" xfId="33278" xr:uid="{D6C5F1E8-B44B-41CF-8904-9377243694F7}"/>
    <cellStyle name="Normal 8 43 4 8 3" xfId="33279" xr:uid="{65FF8349-7676-41DA-9B8D-C08B97FABFBC}"/>
    <cellStyle name="Normal 8 43 4 9" xfId="7707" xr:uid="{13A658C7-5894-481E-B102-40DF41D41A54}"/>
    <cellStyle name="Normal 8 43 4 9 2" xfId="7708" xr:uid="{F538FA87-E8A7-40B5-AC1D-FABF47C5DA64}"/>
    <cellStyle name="Normal 8 43 4 9 2 2" xfId="33280" xr:uid="{44D3F5F5-3DCA-4B20-AC59-35F5AE68D822}"/>
    <cellStyle name="Normal 8 43 4 9 3" xfId="33281" xr:uid="{D74D2183-C240-4855-8CA1-A63BD4F7F08F}"/>
    <cellStyle name="Normal 8 43 40" xfId="33282" xr:uid="{4E6884C6-E4C6-402B-BE48-6785B450875A}"/>
    <cellStyle name="Normal 8 43 41" xfId="33283" xr:uid="{05083326-EB57-4074-94E8-637C5154C000}"/>
    <cellStyle name="Normal 8 43 42" xfId="33284" xr:uid="{393FF10C-E367-4B09-989E-F0038A650FE4}"/>
    <cellStyle name="Normal 8 43 43" xfId="33285" xr:uid="{7381A2FE-B5A9-4C14-8647-068DCD7ABA66}"/>
    <cellStyle name="Normal 8 43 44" xfId="33286" xr:uid="{AF053C9B-706D-4151-ACD2-672FD29404AD}"/>
    <cellStyle name="Normal 8 43 45" xfId="33287" xr:uid="{4B24813E-2A40-45C5-83E5-F9639A3CDF90}"/>
    <cellStyle name="Normal 8 43 46" xfId="33288" xr:uid="{84E93306-9932-438B-AC3E-FBAF73C886AD}"/>
    <cellStyle name="Normal 8 43 47" xfId="33289" xr:uid="{9E7FBB9D-3AA1-4C07-B821-62BA51FD4336}"/>
    <cellStyle name="Normal 8 43 48" xfId="33290" xr:uid="{FA966951-A319-46EE-A18D-8493C316C83E}"/>
    <cellStyle name="Normal 8 43 49" xfId="33291" xr:uid="{5BAB5DA5-F6E3-43C8-8113-54B66C191318}"/>
    <cellStyle name="Normal 8 43 5" xfId="7709" xr:uid="{EB21E9DA-6234-428F-90CD-87C6FAD2D3BA}"/>
    <cellStyle name="Normal 8 43 5 10" xfId="7710" xr:uid="{7625D64B-243D-432A-B833-0F49FC204E00}"/>
    <cellStyle name="Normal 8 43 5 10 2" xfId="7711" xr:uid="{C59F78B6-22AC-4476-AAC7-8A4C39121EF3}"/>
    <cellStyle name="Normal 8 43 5 10 2 2" xfId="33292" xr:uid="{ED058CD9-9D08-4931-8984-9FF1C08AB8A9}"/>
    <cellStyle name="Normal 8 43 5 10 3" xfId="33293" xr:uid="{806BAB22-6BD0-4F17-ADEB-B850CCB8E665}"/>
    <cellStyle name="Normal 8 43 5 11" xfId="33294" xr:uid="{CDC19DB0-608A-4786-A9ED-CC93CE0A5D21}"/>
    <cellStyle name="Normal 8 43 5 11 2" xfId="33295" xr:uid="{E3F0A26A-752A-44CC-9412-69DC8D6FC403}"/>
    <cellStyle name="Normal 8 43 5 11 2 2" xfId="33296" xr:uid="{C8D163B3-5DC8-476C-8DD8-9A9FDECF8591}"/>
    <cellStyle name="Normal 8 43 5 11 3" xfId="33297" xr:uid="{0050BC32-5439-48A2-B306-DA834F483C14}"/>
    <cellStyle name="Normal 8 43 5 11 4" xfId="33298" xr:uid="{D46DE6F6-C521-4D11-BCB4-B847668524A6}"/>
    <cellStyle name="Normal 8 43 5 12" xfId="33299" xr:uid="{A96A0337-3263-4DBB-9A94-2624013D4269}"/>
    <cellStyle name="Normal 8 43 5 12 2" xfId="33300" xr:uid="{8B054634-D15C-4F98-AA1A-D4746A79E90D}"/>
    <cellStyle name="Normal 8 43 5 13" xfId="33301" xr:uid="{AD83FBD6-0011-44DA-BA02-25752ED6E4DC}"/>
    <cellStyle name="Normal 8 43 5 14" xfId="33302" xr:uid="{1C44E725-9E33-4B05-BF5D-2602F64EB6AE}"/>
    <cellStyle name="Normal 8 43 5 14 2" xfId="33303" xr:uid="{98863D1C-007C-4E7B-AA93-3D9D499C2EDE}"/>
    <cellStyle name="Normal 8 43 5 15" xfId="33304" xr:uid="{28C5A5A3-498A-48F4-A6AC-18F3EF3AAE89}"/>
    <cellStyle name="Normal 8 43 5 16" xfId="33305" xr:uid="{0EF2923E-6657-4109-9D3A-8DD657F6039A}"/>
    <cellStyle name="Normal 8 43 5 17" xfId="33306" xr:uid="{9001E09A-8C06-4CFB-936F-D545D0A9BE81}"/>
    <cellStyle name="Normal 8 43 5 18" xfId="33307" xr:uid="{19308C6C-60C4-4324-BA51-4DA872C4B90C}"/>
    <cellStyle name="Normal 8 43 5 19" xfId="33308" xr:uid="{CB8AB60A-DF0F-4867-A067-6442C96B74B2}"/>
    <cellStyle name="Normal 8 43 5 2" xfId="7712" xr:uid="{BB944CE3-4CE3-4E70-BD73-2D8CB33E2CF0}"/>
    <cellStyle name="Normal 8 43 5 2 2" xfId="7713" xr:uid="{3F39655C-B0E6-43C6-99B1-B2EDCDC74CE6}"/>
    <cellStyle name="Normal 8 43 5 2 2 2" xfId="33309" xr:uid="{791A21C2-4534-4703-A78E-D9F0CF48E18E}"/>
    <cellStyle name="Normal 8 43 5 2 3" xfId="33310" xr:uid="{D8D993EA-DEF0-4F8E-AAF0-EEE9687BF7AD}"/>
    <cellStyle name="Normal 8 43 5 20" xfId="33311" xr:uid="{303D5D69-775F-498B-B783-7559E2D16BCD}"/>
    <cellStyle name="Normal 8 43 5 21" xfId="33312" xr:uid="{0C0090A1-365D-446E-AC0F-E9D0BD86C09D}"/>
    <cellStyle name="Normal 8 43 5 22" xfId="33313" xr:uid="{7C7EC67E-A6CE-49A0-BCB4-3C7AE801D847}"/>
    <cellStyle name="Normal 8 43 5 23" xfId="33314" xr:uid="{623764E0-7738-4EB9-AA25-9EF305B4ABA1}"/>
    <cellStyle name="Normal 8 43 5 24" xfId="33315" xr:uid="{BDC99E5E-1092-416D-932E-C12B7C70EF32}"/>
    <cellStyle name="Normal 8 43 5 25" xfId="33316" xr:uid="{6FCD40C0-E0A8-4810-BF98-935032F34689}"/>
    <cellStyle name="Normal 8 43 5 26" xfId="33317" xr:uid="{E23ACA32-7266-4A0B-93F9-5941A96BE6C5}"/>
    <cellStyle name="Normal 8 43 5 27" xfId="33318" xr:uid="{667AF0C1-53FF-47D9-8AB9-A3DDE1906B15}"/>
    <cellStyle name="Normal 8 43 5 28" xfId="33319" xr:uid="{B377EF04-2913-4D33-88A5-F13B2498741C}"/>
    <cellStyle name="Normal 8 43 5 29" xfId="33320" xr:uid="{0AD3D6A4-6252-46C9-AE29-9B98F4354E6A}"/>
    <cellStyle name="Normal 8 43 5 3" xfId="7714" xr:uid="{FBB686AD-BA99-48CC-98BF-C1724AD81D5D}"/>
    <cellStyle name="Normal 8 43 5 3 2" xfId="7715" xr:uid="{4FEDBF4A-0111-4EC8-A5BA-F385C1264BA2}"/>
    <cellStyle name="Normal 8 43 5 3 2 2" xfId="33321" xr:uid="{C9BDB54B-83EB-452C-A333-7ED6EB68533C}"/>
    <cellStyle name="Normal 8 43 5 3 3" xfId="33322" xr:uid="{5A41535F-1FB8-469D-90CE-E4C4CB7CE5A3}"/>
    <cellStyle name="Normal 8 43 5 30" xfId="33323" xr:uid="{FF107CF0-7E89-4032-A840-B11CD5DE6D58}"/>
    <cellStyle name="Normal 8 43 5 31" xfId="33324" xr:uid="{59B1DEC3-5E6B-4B47-8C4C-8A8E83A53596}"/>
    <cellStyle name="Normal 8 43 5 32" xfId="33325" xr:uid="{B3273D93-B14E-4E23-8CB4-29E60B63FB10}"/>
    <cellStyle name="Normal 8 43 5 33" xfId="33326" xr:uid="{FC0E5BE5-06F7-49E8-BC76-5F0C5157E251}"/>
    <cellStyle name="Normal 8 43 5 34" xfId="33327" xr:uid="{2D151FB9-F793-44DE-9675-E33A93D9189F}"/>
    <cellStyle name="Normal 8 43 5 35" xfId="33328" xr:uid="{86E10740-3D88-4B6C-A0DC-B19F9CED92D4}"/>
    <cellStyle name="Normal 8 43 5 36" xfId="33329" xr:uid="{550BFA83-4A5F-4BA5-94A7-E59CBD9139E2}"/>
    <cellStyle name="Normal 8 43 5 37" xfId="33330" xr:uid="{7FF1BFCA-071B-434C-9716-791F6E0AE439}"/>
    <cellStyle name="Normal 8 43 5 38" xfId="33331" xr:uid="{C73B3CBD-5015-45E0-8FF1-7E68E5F93C94}"/>
    <cellStyle name="Normal 8 43 5 39" xfId="33332" xr:uid="{E96ABA26-0DE5-4356-B954-1A01C44B1DF6}"/>
    <cellStyle name="Normal 8 43 5 4" xfId="7716" xr:uid="{742FE9B5-41B4-4479-B572-7BE0F8C468B8}"/>
    <cellStyle name="Normal 8 43 5 4 2" xfId="7717" xr:uid="{89EF5C6A-08D1-4727-8DC9-491827AF4802}"/>
    <cellStyle name="Normal 8 43 5 4 2 2" xfId="33333" xr:uid="{1E2AB6B4-81A0-49F3-BE9A-F8E8FEA9B9D1}"/>
    <cellStyle name="Normal 8 43 5 4 3" xfId="33334" xr:uid="{69C21B70-1226-4D19-8028-1CA7353C6F70}"/>
    <cellStyle name="Normal 8 43 5 40" xfId="33335" xr:uid="{3FB3DA50-B634-4F83-A09D-EC1DFE5EA517}"/>
    <cellStyle name="Normal 8 43 5 5" xfId="7718" xr:uid="{A214B6A4-D0B1-4137-AC74-F87557D6CE20}"/>
    <cellStyle name="Normal 8 43 5 5 2" xfId="7719" xr:uid="{B26AC7E3-C036-4538-BD98-9FF450E5238E}"/>
    <cellStyle name="Normal 8 43 5 5 2 2" xfId="33336" xr:uid="{EBDF0B08-2D46-442B-A714-F40DD8A83033}"/>
    <cellStyle name="Normal 8 43 5 5 3" xfId="33337" xr:uid="{474C63EB-C06D-4DAE-88F3-C7EEF3C01351}"/>
    <cellStyle name="Normal 8 43 5 6" xfId="7720" xr:uid="{E315FE99-C7E4-4722-9B77-651A3640EDFE}"/>
    <cellStyle name="Normal 8 43 5 6 2" xfId="7721" xr:uid="{506F7913-664C-406E-B588-C2F577E5BEF2}"/>
    <cellStyle name="Normal 8 43 5 6 2 2" xfId="33338" xr:uid="{50F517E0-6ECF-4986-A51E-52891E5F7249}"/>
    <cellStyle name="Normal 8 43 5 6 3" xfId="33339" xr:uid="{0BBFE076-686F-4ABF-9206-211C54CC72DD}"/>
    <cellStyle name="Normal 8 43 5 7" xfId="7722" xr:uid="{942A1A9A-9A63-423A-94D7-7AC5C2D60647}"/>
    <cellStyle name="Normal 8 43 5 7 2" xfId="7723" xr:uid="{10AC3787-72E9-4D03-A977-0D6B5C2B24D0}"/>
    <cellStyle name="Normal 8 43 5 7 2 2" xfId="33340" xr:uid="{15A82324-4B09-4690-A46A-2E5F89CA207B}"/>
    <cellStyle name="Normal 8 43 5 7 3" xfId="33341" xr:uid="{D8784E27-E705-47DB-B43C-72FEAF3744BE}"/>
    <cellStyle name="Normal 8 43 5 8" xfId="7724" xr:uid="{98C05B24-0A16-4B1D-BD63-A93438F225CA}"/>
    <cellStyle name="Normal 8 43 5 8 2" xfId="7725" xr:uid="{F5EF62CA-0F84-49B9-8C72-95A0579D03A0}"/>
    <cellStyle name="Normal 8 43 5 8 2 2" xfId="33342" xr:uid="{BB67BC3F-57C3-4123-8163-B6C9E1B50E49}"/>
    <cellStyle name="Normal 8 43 5 8 3" xfId="33343" xr:uid="{CF3E782A-F65B-4AFF-AEC2-1108A4678DCB}"/>
    <cellStyle name="Normal 8 43 5 9" xfId="7726" xr:uid="{08CBEC33-081E-45A4-8DA1-C544956FEA6E}"/>
    <cellStyle name="Normal 8 43 5 9 2" xfId="7727" xr:uid="{90492F70-ED4E-4CE7-AD14-74B75A44E5F4}"/>
    <cellStyle name="Normal 8 43 5 9 2 2" xfId="33344" xr:uid="{93A1DC70-5D25-4F5C-B90E-6E85B856379E}"/>
    <cellStyle name="Normal 8 43 5 9 3" xfId="33345" xr:uid="{D950539E-27EE-4750-964B-9A998B8FBB35}"/>
    <cellStyle name="Normal 8 43 6" xfId="7728" xr:uid="{2475A1A2-95C5-45B5-BC7F-286F5488DBC2}"/>
    <cellStyle name="Normal 8 43 6 10" xfId="7729" xr:uid="{5E89B703-0EAC-489F-A999-D8AA661DB36C}"/>
    <cellStyle name="Normal 8 43 6 10 2" xfId="7730" xr:uid="{8193D1B4-4EB4-49A2-AF5F-A061343DA97C}"/>
    <cellStyle name="Normal 8 43 6 10 2 2" xfId="33346" xr:uid="{FC2F72D0-1029-4AE3-AB27-CB68F2083906}"/>
    <cellStyle name="Normal 8 43 6 10 3" xfId="33347" xr:uid="{7C2A5AF4-505C-4E62-9E1C-E57624068E14}"/>
    <cellStyle name="Normal 8 43 6 11" xfId="33348" xr:uid="{AE3A4342-9D97-41F1-B6A7-9E2EC1260677}"/>
    <cellStyle name="Normal 8 43 6 11 2" xfId="33349" xr:uid="{10779D9C-39D5-479E-BAAE-B5BAFD0341BE}"/>
    <cellStyle name="Normal 8 43 6 11 2 2" xfId="33350" xr:uid="{4C2E93D0-9992-492D-AEE2-E0E2EE381EEC}"/>
    <cellStyle name="Normal 8 43 6 11 3" xfId="33351" xr:uid="{9A9A71B2-60C1-473C-AA3A-E1E5478FB7FC}"/>
    <cellStyle name="Normal 8 43 6 11 4" xfId="33352" xr:uid="{64028950-3F45-4505-888D-6775241C3A8D}"/>
    <cellStyle name="Normal 8 43 6 12" xfId="33353" xr:uid="{6E8E9564-4A32-4BD5-9D2D-95ED1EF3AD6A}"/>
    <cellStyle name="Normal 8 43 6 12 2" xfId="33354" xr:uid="{EB381F6F-CE23-410B-8E28-71CEA538413E}"/>
    <cellStyle name="Normal 8 43 6 13" xfId="33355" xr:uid="{EF7D4B52-B284-424F-856F-341D0F0BBD8F}"/>
    <cellStyle name="Normal 8 43 6 14" xfId="33356" xr:uid="{362F6F3E-D646-4BE0-A757-420959538AA0}"/>
    <cellStyle name="Normal 8 43 6 14 2" xfId="33357" xr:uid="{F37F495E-F080-427C-A2D4-0567509C435C}"/>
    <cellStyle name="Normal 8 43 6 15" xfId="33358" xr:uid="{1AFA779E-D93E-4EE9-9DC3-E257133912CD}"/>
    <cellStyle name="Normal 8 43 6 16" xfId="33359" xr:uid="{4D34DD88-183C-496A-B7BD-D164061EE16A}"/>
    <cellStyle name="Normal 8 43 6 17" xfId="33360" xr:uid="{CBF36F5F-4211-478D-9CEF-AC0D784E69C0}"/>
    <cellStyle name="Normal 8 43 6 18" xfId="33361" xr:uid="{7D364DE0-ED7C-4308-B343-81EE349E2A39}"/>
    <cellStyle name="Normal 8 43 6 19" xfId="33362" xr:uid="{6CB42FD4-3876-453F-A9AC-4289A71ED5FB}"/>
    <cellStyle name="Normal 8 43 6 2" xfId="7731" xr:uid="{1D41B305-2E57-4F47-B09B-5061962A1BB0}"/>
    <cellStyle name="Normal 8 43 6 2 2" xfId="7732" xr:uid="{CA710600-04FE-415F-A3BD-E72CD339E6D7}"/>
    <cellStyle name="Normal 8 43 6 2 2 2" xfId="33363" xr:uid="{3FCA03B8-24A5-4104-B880-CF68B49F6EFE}"/>
    <cellStyle name="Normal 8 43 6 2 3" xfId="33364" xr:uid="{30B81912-7D82-4F95-B391-4379B2B9643B}"/>
    <cellStyle name="Normal 8 43 6 20" xfId="33365" xr:uid="{CEF06335-5E0A-4366-9CBE-56CD2F70030F}"/>
    <cellStyle name="Normal 8 43 6 21" xfId="33366" xr:uid="{719FE705-5144-486B-A54D-28D199121231}"/>
    <cellStyle name="Normal 8 43 6 22" xfId="33367" xr:uid="{9DC9BB6C-4AF0-49EA-95F0-E50C39B281AD}"/>
    <cellStyle name="Normal 8 43 6 23" xfId="33368" xr:uid="{6CAB5ACC-3BCE-401D-854F-A42124487EFB}"/>
    <cellStyle name="Normal 8 43 6 24" xfId="33369" xr:uid="{EF557AD9-A190-4475-9362-7A7CF5120034}"/>
    <cellStyle name="Normal 8 43 6 25" xfId="33370" xr:uid="{6E7BE315-FCA7-4C2D-A542-61C853854912}"/>
    <cellStyle name="Normal 8 43 6 26" xfId="33371" xr:uid="{19E158FE-8B42-4708-968B-53F7A7CA5E44}"/>
    <cellStyle name="Normal 8 43 6 27" xfId="33372" xr:uid="{31E4D021-0812-4235-8D2C-92EBED3727EB}"/>
    <cellStyle name="Normal 8 43 6 28" xfId="33373" xr:uid="{0A48BF6F-5523-492A-B213-D54A4324C370}"/>
    <cellStyle name="Normal 8 43 6 29" xfId="33374" xr:uid="{465077B8-5307-4CC8-95B5-D85D55C2919B}"/>
    <cellStyle name="Normal 8 43 6 3" xfId="7733" xr:uid="{905F9F21-2D1E-44B0-A01B-51D2E538213D}"/>
    <cellStyle name="Normal 8 43 6 3 2" xfId="7734" xr:uid="{A60B57C3-0745-451A-95C5-BB1FD47D5A2F}"/>
    <cellStyle name="Normal 8 43 6 3 2 2" xfId="33375" xr:uid="{75BFFF81-3B63-4120-935D-C8EC0A720019}"/>
    <cellStyle name="Normal 8 43 6 3 3" xfId="33376" xr:uid="{B09DEFDC-713C-488C-917C-B47C72414384}"/>
    <cellStyle name="Normal 8 43 6 30" xfId="33377" xr:uid="{40FB4C17-8588-4B6F-BE0C-D69A12F3E419}"/>
    <cellStyle name="Normal 8 43 6 31" xfId="33378" xr:uid="{FA92943D-0818-4A20-AA23-47A147279737}"/>
    <cellStyle name="Normal 8 43 6 32" xfId="33379" xr:uid="{EFAC0936-624E-4516-9B14-6E884AA81527}"/>
    <cellStyle name="Normal 8 43 6 33" xfId="33380" xr:uid="{75BA225B-4A88-4EB9-BDF7-A50D05EA69B6}"/>
    <cellStyle name="Normal 8 43 6 34" xfId="33381" xr:uid="{9AAB7F2E-8235-44EF-81D8-BC9E5FF7F5B5}"/>
    <cellStyle name="Normal 8 43 6 35" xfId="33382" xr:uid="{C648535A-69DD-48FD-BA8C-8BB7783917AC}"/>
    <cellStyle name="Normal 8 43 6 36" xfId="33383" xr:uid="{FC555FFD-0616-44BE-8839-3160ED1B3033}"/>
    <cellStyle name="Normal 8 43 6 37" xfId="33384" xr:uid="{DDC10146-5B78-4DDF-AC4F-67E9AA1824DC}"/>
    <cellStyle name="Normal 8 43 6 38" xfId="33385" xr:uid="{DB293C4C-17AD-498C-B0CE-26A7AF47E0E8}"/>
    <cellStyle name="Normal 8 43 6 39" xfId="33386" xr:uid="{0D301871-8F20-4A03-B4D3-1C661E97C790}"/>
    <cellStyle name="Normal 8 43 6 4" xfId="7735" xr:uid="{4AD5708E-5947-49FC-8F85-48D534C5F3F3}"/>
    <cellStyle name="Normal 8 43 6 4 2" xfId="7736" xr:uid="{56900968-7961-4519-B566-E0F5845A3263}"/>
    <cellStyle name="Normal 8 43 6 4 2 2" xfId="33387" xr:uid="{52B42571-811C-4551-BE3A-5E790BF67862}"/>
    <cellStyle name="Normal 8 43 6 4 3" xfId="33388" xr:uid="{D36ED3A3-B20D-48F8-9A31-A6D1D5B9F48F}"/>
    <cellStyle name="Normal 8 43 6 40" xfId="33389" xr:uid="{963F04BC-C04A-464D-A8BE-0857B5444F00}"/>
    <cellStyle name="Normal 8 43 6 5" xfId="7737" xr:uid="{0786F5A6-9B59-4FD4-BCFD-C664362C4F41}"/>
    <cellStyle name="Normal 8 43 6 5 2" xfId="7738" xr:uid="{8BA2E465-8856-4DD7-A8DD-0C8E8B5BC5B7}"/>
    <cellStyle name="Normal 8 43 6 5 2 2" xfId="33390" xr:uid="{BE37B768-A455-4A09-ABFF-0216A87C6D07}"/>
    <cellStyle name="Normal 8 43 6 5 3" xfId="33391" xr:uid="{652BE46C-043A-4A77-9F0A-79AF50A23BB0}"/>
    <cellStyle name="Normal 8 43 6 6" xfId="7739" xr:uid="{B93D5F9E-C739-4AEC-B5B4-72CD5448FABB}"/>
    <cellStyle name="Normal 8 43 6 6 2" xfId="7740" xr:uid="{DABC1CBB-1405-4146-AFF7-25E5973618AA}"/>
    <cellStyle name="Normal 8 43 6 6 2 2" xfId="33392" xr:uid="{E6CA1E8B-0A04-4135-9362-99CFE154A42A}"/>
    <cellStyle name="Normal 8 43 6 6 3" xfId="33393" xr:uid="{EC4659A2-359A-4FA2-8B74-B59B8A0071F5}"/>
    <cellStyle name="Normal 8 43 6 7" xfId="7741" xr:uid="{8D1A24C0-6B02-4E6A-8D84-CB7F52756DF5}"/>
    <cellStyle name="Normal 8 43 6 7 2" xfId="7742" xr:uid="{7594FF0D-E004-4665-A086-895DDB496CB4}"/>
    <cellStyle name="Normal 8 43 6 7 2 2" xfId="33394" xr:uid="{351F3C32-AFFE-4329-8FC8-3C90611EB5B4}"/>
    <cellStyle name="Normal 8 43 6 7 3" xfId="33395" xr:uid="{487DE860-8944-4C3D-9E17-B70AEFD67740}"/>
    <cellStyle name="Normal 8 43 6 8" xfId="7743" xr:uid="{451F109E-CD62-4B4D-A8B8-7E934E4436E0}"/>
    <cellStyle name="Normal 8 43 6 8 2" xfId="7744" xr:uid="{E1392A41-4EE7-4FE4-A024-72D4CD7341FC}"/>
    <cellStyle name="Normal 8 43 6 8 2 2" xfId="33396" xr:uid="{35536D6B-2BC5-425E-85B9-DE1051B059D3}"/>
    <cellStyle name="Normal 8 43 6 8 3" xfId="33397" xr:uid="{BE63C50A-B9B4-4BA4-90C2-B6C16FBEBC4F}"/>
    <cellStyle name="Normal 8 43 6 9" xfId="7745" xr:uid="{E6DD7E76-75BB-401F-BECD-C24E861BC1E2}"/>
    <cellStyle name="Normal 8 43 6 9 2" xfId="7746" xr:uid="{7B7D6B1E-DC05-4223-A6A3-C6F5827435E3}"/>
    <cellStyle name="Normal 8 43 6 9 2 2" xfId="33398" xr:uid="{247D4418-5728-486A-A71E-9300497D45C7}"/>
    <cellStyle name="Normal 8 43 6 9 3" xfId="33399" xr:uid="{D9508E5B-D5CD-4A47-B237-ADFA9E0095BF}"/>
    <cellStyle name="Normal 8 43 7" xfId="7747" xr:uid="{6BEBEA24-5900-42ED-ACF3-E7498AECF6CF}"/>
    <cellStyle name="Normal 8 43 7 10" xfId="7748" xr:uid="{E4BCBFB6-4F06-4DC0-90D9-BF57540DB088}"/>
    <cellStyle name="Normal 8 43 7 10 2" xfId="7749" xr:uid="{71F6A67D-A267-409A-AD84-94E1C5B1BE1F}"/>
    <cellStyle name="Normal 8 43 7 10 2 2" xfId="33400" xr:uid="{07E42EDF-0018-4ADD-9160-C23655E99908}"/>
    <cellStyle name="Normal 8 43 7 10 3" xfId="33401" xr:uid="{C0E09A94-C05B-4348-8CC7-F72B0033AF1B}"/>
    <cellStyle name="Normal 8 43 7 11" xfId="33402" xr:uid="{9E9CDF8F-F4BF-4466-A92D-05F781BA8149}"/>
    <cellStyle name="Normal 8 43 7 11 2" xfId="33403" xr:uid="{3AF52559-2129-4F1D-BE95-E6737DFA97C2}"/>
    <cellStyle name="Normal 8 43 7 11 2 2" xfId="33404" xr:uid="{27949206-AFF5-40CB-9017-17644CA42826}"/>
    <cellStyle name="Normal 8 43 7 11 3" xfId="33405" xr:uid="{410EEBF6-4730-4EC0-B3ED-F48E6894BC74}"/>
    <cellStyle name="Normal 8 43 7 11 4" xfId="33406" xr:uid="{22250553-A459-4BC6-8208-443ADD60433D}"/>
    <cellStyle name="Normal 8 43 7 12" xfId="33407" xr:uid="{F0AEB1C6-D384-4642-BDE7-E11E1C6A02F0}"/>
    <cellStyle name="Normal 8 43 7 12 2" xfId="33408" xr:uid="{0DA30D65-071E-492F-920F-7AC12B531239}"/>
    <cellStyle name="Normal 8 43 7 13" xfId="33409" xr:uid="{C9EC8420-0D05-4776-AC2B-8C0F9570AC0D}"/>
    <cellStyle name="Normal 8 43 7 14" xfId="33410" xr:uid="{E07B0AB2-ED22-4733-BBCD-0C3743231FE5}"/>
    <cellStyle name="Normal 8 43 7 14 2" xfId="33411" xr:uid="{CF6D94DA-C88E-4D63-8345-B1B823C44688}"/>
    <cellStyle name="Normal 8 43 7 15" xfId="33412" xr:uid="{E0B0E8F3-4DB7-46F3-B0CE-E2D83D43158B}"/>
    <cellStyle name="Normal 8 43 7 16" xfId="33413" xr:uid="{C37C3D72-E712-4EC7-86E2-42150DA73432}"/>
    <cellStyle name="Normal 8 43 7 17" xfId="33414" xr:uid="{C0EE0CA8-B744-4A50-9BCD-7D36408D199B}"/>
    <cellStyle name="Normal 8 43 7 18" xfId="33415" xr:uid="{C01700A0-6ECE-4691-8371-E6B243C8EBCE}"/>
    <cellStyle name="Normal 8 43 7 19" xfId="33416" xr:uid="{83F8334A-66DA-40CB-B61B-3AC3620A0B23}"/>
    <cellStyle name="Normal 8 43 7 2" xfId="7750" xr:uid="{6B7CC837-23F6-4FE9-A219-AF5B772A399C}"/>
    <cellStyle name="Normal 8 43 7 2 2" xfId="7751" xr:uid="{7AF7B639-40BF-4C7A-BE67-C4193028DA83}"/>
    <cellStyle name="Normal 8 43 7 2 2 2" xfId="33417" xr:uid="{F0BFA143-3F48-4BD7-BEBE-3BCF7ABA918C}"/>
    <cellStyle name="Normal 8 43 7 2 3" xfId="33418" xr:uid="{5AA5AF81-82DB-4C81-8654-2C7375253523}"/>
    <cellStyle name="Normal 8 43 7 20" xfId="33419" xr:uid="{158C7BA7-C7FB-4288-8D3C-70B4A9FD52DC}"/>
    <cellStyle name="Normal 8 43 7 21" xfId="33420" xr:uid="{DA0399AF-1A4F-4853-B5B0-4DA859A93B00}"/>
    <cellStyle name="Normal 8 43 7 22" xfId="33421" xr:uid="{04F065DE-682A-41E2-868C-84E9D199D38A}"/>
    <cellStyle name="Normal 8 43 7 23" xfId="33422" xr:uid="{ACF3FC72-40C3-4213-BA21-ACA0A4B99E62}"/>
    <cellStyle name="Normal 8 43 7 24" xfId="33423" xr:uid="{BD578CE6-5612-4D8D-8055-51E77C3D5F68}"/>
    <cellStyle name="Normal 8 43 7 25" xfId="33424" xr:uid="{5EFAB0E0-7363-44A0-A24C-5DA5F07FAFB2}"/>
    <cellStyle name="Normal 8 43 7 26" xfId="33425" xr:uid="{3C9791B3-7260-4D73-A272-D651078BF1B4}"/>
    <cellStyle name="Normal 8 43 7 27" xfId="33426" xr:uid="{EEF6B399-C322-4AD3-90BA-73C7EB05355E}"/>
    <cellStyle name="Normal 8 43 7 28" xfId="33427" xr:uid="{78FDD8DB-FDC9-412A-B1FB-CBFBD9A6F351}"/>
    <cellStyle name="Normal 8 43 7 29" xfId="33428" xr:uid="{69EA5EB8-FD11-461C-972E-CBA35B590B11}"/>
    <cellStyle name="Normal 8 43 7 3" xfId="7752" xr:uid="{78774F01-DC33-4114-BD8A-55DA87ABAD1D}"/>
    <cellStyle name="Normal 8 43 7 3 2" xfId="7753" xr:uid="{069F59F5-C0C7-4CB5-BC16-7BD20549B085}"/>
    <cellStyle name="Normal 8 43 7 3 2 2" xfId="33429" xr:uid="{1AE8C472-8CB2-469C-B827-026D7C5C1EFE}"/>
    <cellStyle name="Normal 8 43 7 3 3" xfId="33430" xr:uid="{20EE129A-7774-4DA3-9B19-3A70FAE6A486}"/>
    <cellStyle name="Normal 8 43 7 30" xfId="33431" xr:uid="{1BD61A5B-180E-4E8B-8808-185B611419C5}"/>
    <cellStyle name="Normal 8 43 7 31" xfId="33432" xr:uid="{608C6530-10FF-4CDC-B5E0-080D4E4611D0}"/>
    <cellStyle name="Normal 8 43 7 32" xfId="33433" xr:uid="{B80AD79D-6658-4047-A67E-78EAC577AF00}"/>
    <cellStyle name="Normal 8 43 7 33" xfId="33434" xr:uid="{973DD54F-3989-41F6-8273-167ABEC73A5A}"/>
    <cellStyle name="Normal 8 43 7 34" xfId="33435" xr:uid="{5B9CC291-54AE-4597-AA2B-AB829A279DD4}"/>
    <cellStyle name="Normal 8 43 7 35" xfId="33436" xr:uid="{D085CD7E-5431-4699-84C0-80E13A850054}"/>
    <cellStyle name="Normal 8 43 7 36" xfId="33437" xr:uid="{086E3B36-F945-42AE-B9B5-8A684C2ABE0C}"/>
    <cellStyle name="Normal 8 43 7 37" xfId="33438" xr:uid="{81ABE9EE-6B2B-431D-B627-A246285FCCFE}"/>
    <cellStyle name="Normal 8 43 7 38" xfId="33439" xr:uid="{5AA65328-7BE8-4DA7-BAE5-ADC237EE9FEA}"/>
    <cellStyle name="Normal 8 43 7 39" xfId="33440" xr:uid="{2463E63A-9ADE-4664-9DD6-DC4E1B8358EF}"/>
    <cellStyle name="Normal 8 43 7 4" xfId="7754" xr:uid="{0A4CEC6F-E17E-4A36-8BAF-99221D7790AC}"/>
    <cellStyle name="Normal 8 43 7 4 2" xfId="7755" xr:uid="{9747D5B1-6AFC-4D47-98CE-1DC0FF59A61C}"/>
    <cellStyle name="Normal 8 43 7 4 2 2" xfId="33441" xr:uid="{AAB4A42C-86A5-4FDC-8B52-61899DE4B973}"/>
    <cellStyle name="Normal 8 43 7 4 3" xfId="33442" xr:uid="{80EB589D-75A8-41D4-BB14-47F5C156F347}"/>
    <cellStyle name="Normal 8 43 7 40" xfId="33443" xr:uid="{BB02AF90-4F09-4DCE-81E7-50DAFA834C27}"/>
    <cellStyle name="Normal 8 43 7 5" xfId="7756" xr:uid="{75046DD2-A5F8-4212-A706-2519BAE37214}"/>
    <cellStyle name="Normal 8 43 7 5 2" xfId="7757" xr:uid="{79F82A4D-CE95-4ED7-8893-219B05F869A4}"/>
    <cellStyle name="Normal 8 43 7 5 2 2" xfId="33444" xr:uid="{3DD6F5D6-B5A2-439E-B913-6BEDB5E8B03F}"/>
    <cellStyle name="Normal 8 43 7 5 3" xfId="33445" xr:uid="{3ECF97F3-0047-487B-9BD1-BD089EC65EE5}"/>
    <cellStyle name="Normal 8 43 7 6" xfId="7758" xr:uid="{A81902DB-3160-404C-861C-A8B40EE0FF6B}"/>
    <cellStyle name="Normal 8 43 7 6 2" xfId="7759" xr:uid="{D6CF2062-ABF4-4510-AB70-D429CAEB06BB}"/>
    <cellStyle name="Normal 8 43 7 6 2 2" xfId="33446" xr:uid="{2FFD089C-5494-42D8-A697-6C40CEC73F18}"/>
    <cellStyle name="Normal 8 43 7 6 3" xfId="33447" xr:uid="{745C8D82-D560-43B3-8D32-7D2B3CEBA44E}"/>
    <cellStyle name="Normal 8 43 7 7" xfId="7760" xr:uid="{842887F8-F149-4D3B-975A-4B288EB7A3D8}"/>
    <cellStyle name="Normal 8 43 7 7 2" xfId="7761" xr:uid="{F35A5338-E292-4B18-A709-C60D18579602}"/>
    <cellStyle name="Normal 8 43 7 7 2 2" xfId="33448" xr:uid="{8A4ABC38-43BD-4C9D-BD7B-7B2A40AC4E3D}"/>
    <cellStyle name="Normal 8 43 7 7 3" xfId="33449" xr:uid="{CD54A83E-A4E2-4544-8E2A-AE13E79B3EE4}"/>
    <cellStyle name="Normal 8 43 7 8" xfId="7762" xr:uid="{D811E8B8-5270-4B6F-96BE-C31AFB9C666A}"/>
    <cellStyle name="Normal 8 43 7 8 2" xfId="7763" xr:uid="{C75A5A7A-D547-4C4F-B7DD-C4B0F0ED340C}"/>
    <cellStyle name="Normal 8 43 7 8 2 2" xfId="33450" xr:uid="{2AB9739F-C655-440D-B463-78834E5E5A65}"/>
    <cellStyle name="Normal 8 43 7 8 3" xfId="33451" xr:uid="{515C721B-BDAC-4328-A46A-1126B13D538B}"/>
    <cellStyle name="Normal 8 43 7 9" xfId="7764" xr:uid="{0895EB90-F5FB-4134-B01F-61C2A9FE09B2}"/>
    <cellStyle name="Normal 8 43 7 9 2" xfId="7765" xr:uid="{514260FB-5B1F-4945-AD7D-15B81A455A58}"/>
    <cellStyle name="Normal 8 43 7 9 2 2" xfId="33452" xr:uid="{9A7E8640-34B7-453F-B8E5-E1D467C32AFF}"/>
    <cellStyle name="Normal 8 43 7 9 3" xfId="33453" xr:uid="{F202202F-B6C7-45CD-B7FA-B188B1DC9439}"/>
    <cellStyle name="Normal 8 43 8" xfId="7766" xr:uid="{22C36D4B-4B58-4A4E-A0FA-0428B6163DF6}"/>
    <cellStyle name="Normal 8 43 8 10" xfId="7767" xr:uid="{C5C05DE9-C773-406B-BB7A-D4674970E93E}"/>
    <cellStyle name="Normal 8 43 8 10 2" xfId="7768" xr:uid="{0308E02B-3AC3-429C-817B-8EAB115CFD9E}"/>
    <cellStyle name="Normal 8 43 8 10 2 2" xfId="33454" xr:uid="{E3A4FBE1-75B3-4085-98D2-58C3AFEADB7F}"/>
    <cellStyle name="Normal 8 43 8 10 3" xfId="33455" xr:uid="{FD8357AD-3065-4965-B799-C500BE8C37E0}"/>
    <cellStyle name="Normal 8 43 8 11" xfId="33456" xr:uid="{925D3414-2BD7-4ECF-89C7-A195C5E557AC}"/>
    <cellStyle name="Normal 8 43 8 11 2" xfId="33457" xr:uid="{76561F8D-4948-485E-86B5-BC21306312B1}"/>
    <cellStyle name="Normal 8 43 8 11 2 2" xfId="33458" xr:uid="{68DACC58-31B2-40D5-8D20-53C7EF67F138}"/>
    <cellStyle name="Normal 8 43 8 11 3" xfId="33459" xr:uid="{85D3EFED-8AE5-443F-8EF2-A54C543DD133}"/>
    <cellStyle name="Normal 8 43 8 11 4" xfId="33460" xr:uid="{3208B1E5-56A4-4516-B7BB-59489BD94003}"/>
    <cellStyle name="Normal 8 43 8 12" xfId="33461" xr:uid="{D16AF6F7-DAB6-4D52-AAE8-D8A71D3F7EA3}"/>
    <cellStyle name="Normal 8 43 8 12 2" xfId="33462" xr:uid="{66A6B744-706E-4530-A0D3-7C2CF05CE7A1}"/>
    <cellStyle name="Normal 8 43 8 13" xfId="33463" xr:uid="{12F7437B-29AC-4990-B8AA-42B057B07B36}"/>
    <cellStyle name="Normal 8 43 8 14" xfId="33464" xr:uid="{0A44AB86-A5AB-41DE-BB11-B1DB2F6E7B72}"/>
    <cellStyle name="Normal 8 43 8 14 2" xfId="33465" xr:uid="{D7382348-16FE-472E-B25A-85349A0B1885}"/>
    <cellStyle name="Normal 8 43 8 15" xfId="33466" xr:uid="{A6D548AE-E7A2-471D-890F-A97387188A5A}"/>
    <cellStyle name="Normal 8 43 8 16" xfId="33467" xr:uid="{16B25C18-7EB7-4059-B5C6-9E3EF6CABAA8}"/>
    <cellStyle name="Normal 8 43 8 17" xfId="33468" xr:uid="{D6B0A90C-83A6-4B4D-9BF8-289B152176B3}"/>
    <cellStyle name="Normal 8 43 8 18" xfId="33469" xr:uid="{C46A0297-85C5-4CB1-B60C-BDE378892C9B}"/>
    <cellStyle name="Normal 8 43 8 19" xfId="33470" xr:uid="{9292ACE5-621D-4262-B0DB-5CC16534C5E7}"/>
    <cellStyle name="Normal 8 43 8 2" xfId="7769" xr:uid="{19C26409-2330-49A0-8B96-4882A4639191}"/>
    <cellStyle name="Normal 8 43 8 2 2" xfId="7770" xr:uid="{64B79E51-5468-4000-8554-784796A27F99}"/>
    <cellStyle name="Normal 8 43 8 2 2 2" xfId="33471" xr:uid="{AD0ECAB7-2E14-4BEE-AEFF-4CF082940EAA}"/>
    <cellStyle name="Normal 8 43 8 2 3" xfId="33472" xr:uid="{6A75A268-E1AB-4ED3-BB35-6A0AF25EDF6A}"/>
    <cellStyle name="Normal 8 43 8 20" xfId="33473" xr:uid="{DF2D4407-A0AD-4E8D-AF03-5FF7CA0B54B9}"/>
    <cellStyle name="Normal 8 43 8 21" xfId="33474" xr:uid="{8E0EC663-7917-47C9-A6DF-AEBFD0BA2EBA}"/>
    <cellStyle name="Normal 8 43 8 22" xfId="33475" xr:uid="{BE9FD815-12A8-408C-BEBA-B3405FA94F75}"/>
    <cellStyle name="Normal 8 43 8 23" xfId="33476" xr:uid="{7DE3286A-A0C0-4F91-8409-F14DC49FA9C0}"/>
    <cellStyle name="Normal 8 43 8 24" xfId="33477" xr:uid="{353EAE49-EE7C-427E-9E3D-05DDCD03CA64}"/>
    <cellStyle name="Normal 8 43 8 25" xfId="33478" xr:uid="{1287686C-2C97-4ACE-A94D-7DFC7673A079}"/>
    <cellStyle name="Normal 8 43 8 26" xfId="33479" xr:uid="{781BBF43-DD75-4F07-8391-B1E9A6EE56E9}"/>
    <cellStyle name="Normal 8 43 8 27" xfId="33480" xr:uid="{387F166F-1785-4946-9395-FB10ECC6C21B}"/>
    <cellStyle name="Normal 8 43 8 28" xfId="33481" xr:uid="{9924FC9E-5B40-4391-B0C6-E12A8FC1309B}"/>
    <cellStyle name="Normal 8 43 8 29" xfId="33482" xr:uid="{84878935-7CBD-42A0-9DA8-D837A2A8CC71}"/>
    <cellStyle name="Normal 8 43 8 3" xfId="7771" xr:uid="{2F22E10F-7EFC-4E20-AF11-708439EF9C37}"/>
    <cellStyle name="Normal 8 43 8 3 2" xfId="7772" xr:uid="{E2069F5B-12DB-4896-BADD-59245154AFE1}"/>
    <cellStyle name="Normal 8 43 8 3 2 2" xfId="33483" xr:uid="{C4185145-D72B-446B-B9B8-9333E6344DB8}"/>
    <cellStyle name="Normal 8 43 8 3 3" xfId="33484" xr:uid="{77CD49DA-4129-4468-9DA8-8FCBADCABC46}"/>
    <cellStyle name="Normal 8 43 8 30" xfId="33485" xr:uid="{C15698C3-952E-4DD8-85AB-A14F6C2912BD}"/>
    <cellStyle name="Normal 8 43 8 31" xfId="33486" xr:uid="{B8A270C6-78AD-461F-845B-D6FEC6451E50}"/>
    <cellStyle name="Normal 8 43 8 32" xfId="33487" xr:uid="{04D7233D-D74B-4651-AA95-49F668D04273}"/>
    <cellStyle name="Normal 8 43 8 33" xfId="33488" xr:uid="{EF0BF4E4-26AE-4689-91D7-4E0C8B58F1C0}"/>
    <cellStyle name="Normal 8 43 8 34" xfId="33489" xr:uid="{7C6617A8-8C43-466A-8379-653E9094F090}"/>
    <cellStyle name="Normal 8 43 8 35" xfId="33490" xr:uid="{D191BD09-7DC5-4B2D-91FF-6FEC4727FC05}"/>
    <cellStyle name="Normal 8 43 8 36" xfId="33491" xr:uid="{D1CC6D66-CECE-46A6-B6A9-9BC2FA5F466B}"/>
    <cellStyle name="Normal 8 43 8 37" xfId="33492" xr:uid="{D95B1B48-202D-4C99-9C98-4315142489A6}"/>
    <cellStyle name="Normal 8 43 8 38" xfId="33493" xr:uid="{6EBCEC3F-53C9-4396-9EF2-54396DBA1029}"/>
    <cellStyle name="Normal 8 43 8 39" xfId="33494" xr:uid="{822C4A8E-D905-4F43-821F-48473C296197}"/>
    <cellStyle name="Normal 8 43 8 4" xfId="7773" xr:uid="{9F58F687-3421-432E-9B48-4FCE235E35BF}"/>
    <cellStyle name="Normal 8 43 8 4 2" xfId="7774" xr:uid="{214E2D4E-A6F5-4A0A-8273-3BDA83942EE2}"/>
    <cellStyle name="Normal 8 43 8 4 2 2" xfId="33495" xr:uid="{67117D32-912D-4C9E-B492-AD49DFF7D7B8}"/>
    <cellStyle name="Normal 8 43 8 4 3" xfId="33496" xr:uid="{A7373A7D-335E-49F2-80A0-E67FF00A19C7}"/>
    <cellStyle name="Normal 8 43 8 40" xfId="33497" xr:uid="{E1DFFBC3-E896-4CE5-BB17-831412CBBC76}"/>
    <cellStyle name="Normal 8 43 8 5" xfId="7775" xr:uid="{2BBB652B-B51E-4969-A790-5C5D9F6F71C0}"/>
    <cellStyle name="Normal 8 43 8 5 2" xfId="7776" xr:uid="{4A25CF5A-99BA-48EF-8728-00C0B600E6A8}"/>
    <cellStyle name="Normal 8 43 8 5 2 2" xfId="33498" xr:uid="{BD2EFAE0-4770-421F-B4C8-B5CCCF05F3C6}"/>
    <cellStyle name="Normal 8 43 8 5 3" xfId="33499" xr:uid="{2517F567-55C2-4976-8379-8692CE78BA15}"/>
    <cellStyle name="Normal 8 43 8 6" xfId="7777" xr:uid="{272CE690-4920-44DC-A94F-63E9F7D02C99}"/>
    <cellStyle name="Normal 8 43 8 6 2" xfId="7778" xr:uid="{2A7E9481-7BE4-4783-9D4A-2F61ED009079}"/>
    <cellStyle name="Normal 8 43 8 6 2 2" xfId="33500" xr:uid="{A1D85F7E-D3E0-49F2-9463-5076D91130BC}"/>
    <cellStyle name="Normal 8 43 8 6 3" xfId="33501" xr:uid="{381DFB1D-2964-4CCC-BB91-6A90E1CDC33E}"/>
    <cellStyle name="Normal 8 43 8 7" xfId="7779" xr:uid="{90F9F02D-853A-4C76-AD6E-A25C22DCF7EC}"/>
    <cellStyle name="Normal 8 43 8 7 2" xfId="7780" xr:uid="{6C51554D-FF7C-4D16-BD0C-7CD050923D54}"/>
    <cellStyle name="Normal 8 43 8 7 2 2" xfId="33502" xr:uid="{859DE0EB-DE8A-47CE-B928-1DBEA7400A0F}"/>
    <cellStyle name="Normal 8 43 8 7 3" xfId="33503" xr:uid="{EFEAF360-E833-4031-B054-4B9263D59055}"/>
    <cellStyle name="Normal 8 43 8 8" xfId="7781" xr:uid="{07773131-A267-4B38-801D-782285449076}"/>
    <cellStyle name="Normal 8 43 8 8 2" xfId="7782" xr:uid="{BEB49BAE-0DC6-45F3-A1A8-0693DA11AEFF}"/>
    <cellStyle name="Normal 8 43 8 8 2 2" xfId="33504" xr:uid="{75570F0D-CEBD-4D57-9A89-E90CEFF8EF9B}"/>
    <cellStyle name="Normal 8 43 8 8 3" xfId="33505" xr:uid="{C00B6696-91D1-498F-96F1-EA50D7E7442F}"/>
    <cellStyle name="Normal 8 43 8 9" xfId="7783" xr:uid="{851E7BCA-AAB4-423F-B3DA-2E1C242D966C}"/>
    <cellStyle name="Normal 8 43 8 9 2" xfId="7784" xr:uid="{87F48660-EF7D-456C-B676-EA1D7E9448AF}"/>
    <cellStyle name="Normal 8 43 8 9 2 2" xfId="33506" xr:uid="{6573A803-A818-4792-9128-F404A6F2FE82}"/>
    <cellStyle name="Normal 8 43 8 9 3" xfId="33507" xr:uid="{6AE18723-3042-439B-B066-633D6203AAF8}"/>
    <cellStyle name="Normal 8 43 9" xfId="7785" xr:uid="{1F9DBDC7-25F1-44F2-A6F6-451E3CFC017B}"/>
    <cellStyle name="Normal 8 43 9 10" xfId="7786" xr:uid="{328F1105-7D9F-4641-AA8E-00ABC9425F5F}"/>
    <cellStyle name="Normal 8 43 9 10 2" xfId="7787" xr:uid="{79B2CA3D-41A7-44F6-86CA-C75BBDCDAAE1}"/>
    <cellStyle name="Normal 8 43 9 10 2 2" xfId="33508" xr:uid="{D42AF8D4-80EC-4474-8B1D-626835713A76}"/>
    <cellStyle name="Normal 8 43 9 10 3" xfId="33509" xr:uid="{FF4CAF7E-0A5F-4474-A1F2-92F8FF6BCF75}"/>
    <cellStyle name="Normal 8 43 9 11" xfId="33510" xr:uid="{B92F4939-F554-4F3F-A73B-DF1333294FA5}"/>
    <cellStyle name="Normal 8 43 9 11 2" xfId="33511" xr:uid="{52C57D21-A024-4D14-BB07-57437D2B6216}"/>
    <cellStyle name="Normal 8 43 9 11 2 2" xfId="33512" xr:uid="{51AC997C-40B3-4597-BBC9-E49ACCF79E03}"/>
    <cellStyle name="Normal 8 43 9 11 3" xfId="33513" xr:uid="{EFE022FE-0387-4BCE-8C83-8DD80F114CAA}"/>
    <cellStyle name="Normal 8 43 9 11 4" xfId="33514" xr:uid="{5EE42FDE-8C35-4589-9378-322DAED7AA23}"/>
    <cellStyle name="Normal 8 43 9 12" xfId="33515" xr:uid="{FE0A065E-C29C-4465-835B-7DAD2088F8EE}"/>
    <cellStyle name="Normal 8 43 9 12 2" xfId="33516" xr:uid="{33DEC795-CE35-4349-B9DF-50B5FDC70D74}"/>
    <cellStyle name="Normal 8 43 9 13" xfId="33517" xr:uid="{448BBC31-007D-4215-95F2-861FCAAAFDA0}"/>
    <cellStyle name="Normal 8 43 9 14" xfId="33518" xr:uid="{8E331380-86AF-4C84-AEDB-2C2236D890F9}"/>
    <cellStyle name="Normal 8 43 9 14 2" xfId="33519" xr:uid="{D2B2B080-51F3-45FE-BD8E-2E10744BC79D}"/>
    <cellStyle name="Normal 8 43 9 15" xfId="33520" xr:uid="{E7C7EA68-A954-42F2-A561-680009F2ABEA}"/>
    <cellStyle name="Normal 8 43 9 16" xfId="33521" xr:uid="{104F89E1-8EE9-45B6-9383-0BE75EDDABA7}"/>
    <cellStyle name="Normal 8 43 9 17" xfId="33522" xr:uid="{04DCE345-79F4-48E4-A58A-AAC9CD1A57DE}"/>
    <cellStyle name="Normal 8 43 9 18" xfId="33523" xr:uid="{7AE7BD3E-3FE8-42FA-B9F2-F6D25F6916DE}"/>
    <cellStyle name="Normal 8 43 9 19" xfId="33524" xr:uid="{A0C3C0FF-C6C0-42A7-802A-82F7145422AB}"/>
    <cellStyle name="Normal 8 43 9 2" xfId="7788" xr:uid="{529AC819-E398-4A1E-B89F-6D6845348FAD}"/>
    <cellStyle name="Normal 8 43 9 2 2" xfId="7789" xr:uid="{2DD4BA9C-ED84-4698-87EB-A0912E058C7A}"/>
    <cellStyle name="Normal 8 43 9 2 2 2" xfId="33525" xr:uid="{D2EBC1B1-DD1B-4CDB-A439-7267A939834A}"/>
    <cellStyle name="Normal 8 43 9 2 3" xfId="33526" xr:uid="{030A536A-38AE-4D93-8CE5-B338DD3E7463}"/>
    <cellStyle name="Normal 8 43 9 20" xfId="33527" xr:uid="{CE56778E-61FA-4D12-8CA1-16A629481F2D}"/>
    <cellStyle name="Normal 8 43 9 21" xfId="33528" xr:uid="{114E388C-A81B-4FC6-A064-4987C3F79332}"/>
    <cellStyle name="Normal 8 43 9 22" xfId="33529" xr:uid="{DE3835ED-FAB2-41B2-9C53-F600910AA8FE}"/>
    <cellStyle name="Normal 8 43 9 23" xfId="33530" xr:uid="{5C0393F9-FBAA-49A0-8EF1-7ECD32BACE2E}"/>
    <cellStyle name="Normal 8 43 9 24" xfId="33531" xr:uid="{B183B974-BD81-4AB8-A731-0E234372B400}"/>
    <cellStyle name="Normal 8 43 9 25" xfId="33532" xr:uid="{B7D8623E-C0EE-4C05-A39A-7A11725CEBF0}"/>
    <cellStyle name="Normal 8 43 9 26" xfId="33533" xr:uid="{1F44CE1C-9E16-4794-AFA0-6721BF6587AF}"/>
    <cellStyle name="Normal 8 43 9 27" xfId="33534" xr:uid="{F15919A1-4C33-4052-93C7-FF7BD889B938}"/>
    <cellStyle name="Normal 8 43 9 28" xfId="33535" xr:uid="{9303DA63-DCC7-4152-A10A-B1C3D7CEC00B}"/>
    <cellStyle name="Normal 8 43 9 29" xfId="33536" xr:uid="{7BF73A08-1504-4628-878B-D7F39A872A79}"/>
    <cellStyle name="Normal 8 43 9 3" xfId="7790" xr:uid="{2E91E5AC-C0A7-4D70-9CBA-1BE561CEC8D4}"/>
    <cellStyle name="Normal 8 43 9 3 2" xfId="7791" xr:uid="{8EC98848-E6FC-4F3B-9B3E-CE6D60A80B38}"/>
    <cellStyle name="Normal 8 43 9 3 2 2" xfId="33537" xr:uid="{62595DAF-C4B0-44D9-8CE0-14880D8F5549}"/>
    <cellStyle name="Normal 8 43 9 3 3" xfId="33538" xr:uid="{FC9EDDF8-3E31-4CB7-B077-480861ED0B22}"/>
    <cellStyle name="Normal 8 43 9 30" xfId="33539" xr:uid="{BB2AC995-9CD9-4E63-92AE-F29906FFC80D}"/>
    <cellStyle name="Normal 8 43 9 31" xfId="33540" xr:uid="{F8E44F6E-6B78-4718-BAB0-CB0699F4EEC9}"/>
    <cellStyle name="Normal 8 43 9 32" xfId="33541" xr:uid="{76584C55-CB3F-4D3C-936E-78A0AF93C5D1}"/>
    <cellStyle name="Normal 8 43 9 33" xfId="33542" xr:uid="{83F43C98-B6BE-4C0D-9264-AFE1C85993A6}"/>
    <cellStyle name="Normal 8 43 9 34" xfId="33543" xr:uid="{BD3161FC-5522-4E47-9BED-4606647FBF9E}"/>
    <cellStyle name="Normal 8 43 9 35" xfId="33544" xr:uid="{C2169D39-718C-4A80-B3BB-26FF021796D7}"/>
    <cellStyle name="Normal 8 43 9 36" xfId="33545" xr:uid="{3C8663DE-1503-46DE-9492-49E74D8AB965}"/>
    <cellStyle name="Normal 8 43 9 37" xfId="33546" xr:uid="{6091E040-D7EE-4E89-9464-26B1B8D4780F}"/>
    <cellStyle name="Normal 8 43 9 38" xfId="33547" xr:uid="{93DF40F0-B473-4451-8811-895F3E01D150}"/>
    <cellStyle name="Normal 8 43 9 39" xfId="33548" xr:uid="{F39333CD-4300-4C3E-94CB-9C766FD3B39C}"/>
    <cellStyle name="Normal 8 43 9 4" xfId="7792" xr:uid="{95C7EE12-EA08-45C0-A473-37BBA3F18A0B}"/>
    <cellStyle name="Normal 8 43 9 4 2" xfId="7793" xr:uid="{0FA2ECAD-ACB5-4301-9374-C96C5DBC21B2}"/>
    <cellStyle name="Normal 8 43 9 4 2 2" xfId="33549" xr:uid="{234FCC91-1F56-4B20-B867-F74765D6884C}"/>
    <cellStyle name="Normal 8 43 9 4 3" xfId="33550" xr:uid="{58B8D2EF-B6CD-405A-839E-CAB84F295338}"/>
    <cellStyle name="Normal 8 43 9 40" xfId="33551" xr:uid="{EC1C5B01-0E85-4416-9869-80FA4E95784F}"/>
    <cellStyle name="Normal 8 43 9 5" xfId="7794" xr:uid="{67D3599E-AEA3-4D2C-98E1-82F49F417544}"/>
    <cellStyle name="Normal 8 43 9 5 2" xfId="7795" xr:uid="{D1F61A60-2B5C-49C4-976E-E38B9AB52A9A}"/>
    <cellStyle name="Normal 8 43 9 5 2 2" xfId="33552" xr:uid="{E7E47616-A9BE-47B2-B1DC-62C61B5CA020}"/>
    <cellStyle name="Normal 8 43 9 5 3" xfId="33553" xr:uid="{45E7CCFA-A38F-414F-8CE9-4D62613E7741}"/>
    <cellStyle name="Normal 8 43 9 6" xfId="7796" xr:uid="{0E6B7453-056D-4522-9F35-FB1E801D795B}"/>
    <cellStyle name="Normal 8 43 9 6 2" xfId="7797" xr:uid="{DCB013F6-B14D-4792-A160-22A1E8A70184}"/>
    <cellStyle name="Normal 8 43 9 6 2 2" xfId="33554" xr:uid="{5A4E836B-C42A-485E-A1EA-F53D96A35F3D}"/>
    <cellStyle name="Normal 8 43 9 6 3" xfId="33555" xr:uid="{EAD67E86-2687-4151-9C21-021CAB361D7F}"/>
    <cellStyle name="Normal 8 43 9 7" xfId="7798" xr:uid="{BF10B1E1-E78C-4FE4-AAE6-046108C58B8B}"/>
    <cellStyle name="Normal 8 43 9 7 2" xfId="7799" xr:uid="{2F02D0B9-DC9C-4C9B-AEF7-23822F154B78}"/>
    <cellStyle name="Normal 8 43 9 7 2 2" xfId="33556" xr:uid="{C0B1229C-3FD6-4D92-8C8E-3A37C8F94F9D}"/>
    <cellStyle name="Normal 8 43 9 7 3" xfId="33557" xr:uid="{58B23B2E-0331-4489-9250-FE049C226744}"/>
    <cellStyle name="Normal 8 43 9 8" xfId="7800" xr:uid="{8930DBE1-6767-4285-95DA-74193F3F81EE}"/>
    <cellStyle name="Normal 8 43 9 8 2" xfId="7801" xr:uid="{99DD9B47-0428-46C9-AA0F-22B01039639F}"/>
    <cellStyle name="Normal 8 43 9 8 2 2" xfId="33558" xr:uid="{7D9971BC-F868-4CF3-89C0-1E87469483DB}"/>
    <cellStyle name="Normal 8 43 9 8 3" xfId="33559" xr:uid="{7F159B87-E98D-4397-BFB1-9FC68EE3DB0D}"/>
    <cellStyle name="Normal 8 43 9 9" xfId="7802" xr:uid="{797066C9-534F-4362-999A-068435E929C8}"/>
    <cellStyle name="Normal 8 43 9 9 2" xfId="7803" xr:uid="{9AD1DA7D-416A-41E6-8BF6-08AACB9E0FD4}"/>
    <cellStyle name="Normal 8 43 9 9 2 2" xfId="33560" xr:uid="{CBACCE58-3974-4F3D-AE7C-83BBB216A77B}"/>
    <cellStyle name="Normal 8 43 9 9 3" xfId="33561" xr:uid="{0BBE9488-F344-4BE2-A974-E7CEC6BDA125}"/>
    <cellStyle name="Normal 8 44" xfId="7804" xr:uid="{C7BEF97C-C9DB-497E-A725-D59446E16461}"/>
    <cellStyle name="Normal 8 44 10" xfId="7805" xr:uid="{BE7B54C4-A860-4BAD-86CE-F3FE2835B5EA}"/>
    <cellStyle name="Normal 8 44 10 10" xfId="7806" xr:uid="{BE66D71F-DA3B-4ACA-BF58-1E03E4C9328B}"/>
    <cellStyle name="Normal 8 44 10 10 2" xfId="7807" xr:uid="{893CEB30-EBAC-43DC-8649-512F74ACA801}"/>
    <cellStyle name="Normal 8 44 10 10 2 2" xfId="33562" xr:uid="{F37D0434-3FF4-4D61-BE6A-028E0CFB11D5}"/>
    <cellStyle name="Normal 8 44 10 10 3" xfId="33563" xr:uid="{8C4FBD47-612F-4110-9BCD-AF9613BBABD9}"/>
    <cellStyle name="Normal 8 44 10 11" xfId="33564" xr:uid="{7E287077-9A5F-46CF-8D76-5A7868887669}"/>
    <cellStyle name="Normal 8 44 10 11 2" xfId="33565" xr:uid="{C72109DE-A8FB-4C0D-A1DC-4130EF7D1272}"/>
    <cellStyle name="Normal 8 44 10 11 2 2" xfId="33566" xr:uid="{264CE3F9-8B51-4BB1-B250-EA61ADB232D8}"/>
    <cellStyle name="Normal 8 44 10 11 3" xfId="33567" xr:uid="{A88A50B9-5F50-4D43-A178-3C1668682E1D}"/>
    <cellStyle name="Normal 8 44 10 11 4" xfId="33568" xr:uid="{B5803340-A5FA-49C0-8F96-7E02DE83327B}"/>
    <cellStyle name="Normal 8 44 10 12" xfId="33569" xr:uid="{37603B5E-2493-423B-8E7F-A28D1B75EC64}"/>
    <cellStyle name="Normal 8 44 10 12 2" xfId="33570" xr:uid="{DC655974-30F8-4E04-B165-8AD9F300F6B9}"/>
    <cellStyle name="Normal 8 44 10 13" xfId="33571" xr:uid="{E89EFAB6-2886-4CC2-A2AC-958161B9DC04}"/>
    <cellStyle name="Normal 8 44 10 14" xfId="33572" xr:uid="{CFBDE0DA-8393-4326-9A37-E90E8EDBE4D5}"/>
    <cellStyle name="Normal 8 44 10 14 2" xfId="33573" xr:uid="{70F218C8-6A70-42FF-B1F4-7AE16D9618AC}"/>
    <cellStyle name="Normal 8 44 10 15" xfId="33574" xr:uid="{B5AEFC8E-E535-4057-AC05-1D8B0FF8D614}"/>
    <cellStyle name="Normal 8 44 10 16" xfId="33575" xr:uid="{48F14DD3-F2FD-40DE-8DA4-59B3E711310B}"/>
    <cellStyle name="Normal 8 44 10 17" xfId="33576" xr:uid="{9B9EF637-FB59-4BD2-A1A3-3B01AC45A38F}"/>
    <cellStyle name="Normal 8 44 10 18" xfId="33577" xr:uid="{9045EF06-0D58-4605-81EC-5D2713DCA2F4}"/>
    <cellStyle name="Normal 8 44 10 19" xfId="33578" xr:uid="{2480F517-6946-4354-BFD9-532ECDF72F52}"/>
    <cellStyle name="Normal 8 44 10 2" xfId="7808" xr:uid="{98651B6F-5D84-47FB-BEEE-DB46A6C4E7AD}"/>
    <cellStyle name="Normal 8 44 10 2 2" xfId="7809" xr:uid="{10C08C07-6508-4F0A-842C-9EA21B481E93}"/>
    <cellStyle name="Normal 8 44 10 2 2 2" xfId="33579" xr:uid="{A4202183-402B-46F7-8ED9-FCF444E9F0D8}"/>
    <cellStyle name="Normal 8 44 10 2 3" xfId="33580" xr:uid="{3BBAA27C-E9FC-48C8-B6BD-1D0FD9C8F37B}"/>
    <cellStyle name="Normal 8 44 10 20" xfId="33581" xr:uid="{0C853A08-6FFE-4084-9477-06159B82788C}"/>
    <cellStyle name="Normal 8 44 10 21" xfId="33582" xr:uid="{EE10AFB1-1B34-4E3E-8504-2AA9A8532710}"/>
    <cellStyle name="Normal 8 44 10 22" xfId="33583" xr:uid="{0A6183E2-8C19-4DEA-A485-6E3A3D652A94}"/>
    <cellStyle name="Normal 8 44 10 23" xfId="33584" xr:uid="{112C5B3F-483C-425D-A88A-95DF45729CF1}"/>
    <cellStyle name="Normal 8 44 10 24" xfId="33585" xr:uid="{D8CFCD66-832C-4D29-83C8-BA1158ACEB3F}"/>
    <cellStyle name="Normal 8 44 10 25" xfId="33586" xr:uid="{A1639EE1-C002-4C24-B322-3BEF5B013C11}"/>
    <cellStyle name="Normal 8 44 10 26" xfId="33587" xr:uid="{D697F11A-B541-43C3-AC91-E3F72EFEEA08}"/>
    <cellStyle name="Normal 8 44 10 27" xfId="33588" xr:uid="{1C34AAB3-1927-452C-848D-06181565091F}"/>
    <cellStyle name="Normal 8 44 10 28" xfId="33589" xr:uid="{CBB298F2-D5A1-4B00-B679-2358FB8AD554}"/>
    <cellStyle name="Normal 8 44 10 29" xfId="33590" xr:uid="{9392B160-B701-4586-A2F2-0BE0E31C1643}"/>
    <cellStyle name="Normal 8 44 10 3" xfId="7810" xr:uid="{3F9A85C9-C7AE-4DEC-9412-A127360BD1AF}"/>
    <cellStyle name="Normal 8 44 10 3 2" xfId="7811" xr:uid="{90B6B202-1FF6-4D06-B4AE-A3A32F3EF121}"/>
    <cellStyle name="Normal 8 44 10 3 2 2" xfId="33591" xr:uid="{5E383793-A781-405B-835E-FBE54A43B060}"/>
    <cellStyle name="Normal 8 44 10 3 3" xfId="33592" xr:uid="{17AD0177-08EE-41B7-A590-51852267C382}"/>
    <cellStyle name="Normal 8 44 10 30" xfId="33593" xr:uid="{73F751E1-9B23-4992-83C4-BF9D8152D6A5}"/>
    <cellStyle name="Normal 8 44 10 31" xfId="33594" xr:uid="{71AAEAAF-9225-4099-8AE7-7FBA03AEAB13}"/>
    <cellStyle name="Normal 8 44 10 32" xfId="33595" xr:uid="{D1398720-DC28-4216-8BCF-A4DCA6246256}"/>
    <cellStyle name="Normal 8 44 10 33" xfId="33596" xr:uid="{5F35A979-D68D-49E3-8D50-F017F2C8ABBF}"/>
    <cellStyle name="Normal 8 44 10 34" xfId="33597" xr:uid="{42089EC8-C2DD-4AF0-ABC8-A1BC5608EC1C}"/>
    <cellStyle name="Normal 8 44 10 35" xfId="33598" xr:uid="{66D37EAF-83DF-4A5F-B5AA-6F1C55AFC012}"/>
    <cellStyle name="Normal 8 44 10 36" xfId="33599" xr:uid="{1C0C4343-A4B7-486A-86B8-93B291DA2CE8}"/>
    <cellStyle name="Normal 8 44 10 37" xfId="33600" xr:uid="{A251D08C-0820-43EC-86AA-382926B63C1B}"/>
    <cellStyle name="Normal 8 44 10 38" xfId="33601" xr:uid="{75C4B14C-2E3F-4CC8-90FF-5AEC6CB7D117}"/>
    <cellStyle name="Normal 8 44 10 39" xfId="33602" xr:uid="{429C7EA6-F887-4B17-A078-5E543D4294D5}"/>
    <cellStyle name="Normal 8 44 10 4" xfId="7812" xr:uid="{848C4920-BF8D-449A-8144-0087829E64CB}"/>
    <cellStyle name="Normal 8 44 10 4 2" xfId="7813" xr:uid="{45C80BE4-5179-42EB-92DA-3CB00D487C47}"/>
    <cellStyle name="Normal 8 44 10 4 2 2" xfId="33603" xr:uid="{C0BE8D04-5344-4AA2-A013-1EEE2F2BE9EA}"/>
    <cellStyle name="Normal 8 44 10 4 3" xfId="33604" xr:uid="{E9FF9F8E-E5E5-44F0-A64A-C94644D570B2}"/>
    <cellStyle name="Normal 8 44 10 40" xfId="33605" xr:uid="{F4CA05E5-B630-46A9-B9CA-3089DB4FCF92}"/>
    <cellStyle name="Normal 8 44 10 5" xfId="7814" xr:uid="{92548F94-478C-425F-A3E9-C168C9BA71C8}"/>
    <cellStyle name="Normal 8 44 10 5 2" xfId="7815" xr:uid="{55D069A9-C355-47F0-8E80-2BEA9FD8DF34}"/>
    <cellStyle name="Normal 8 44 10 5 2 2" xfId="33606" xr:uid="{91DCC09B-7A17-4BE3-8344-4D967D3078BC}"/>
    <cellStyle name="Normal 8 44 10 5 3" xfId="33607" xr:uid="{7D2D6EBE-DF14-4F44-A7E6-5CA30938E087}"/>
    <cellStyle name="Normal 8 44 10 6" xfId="7816" xr:uid="{A72060FD-1443-42F7-821D-46BE5EF65A02}"/>
    <cellStyle name="Normal 8 44 10 6 2" xfId="7817" xr:uid="{B0237CD4-89A5-4AB3-9BDC-D2345097F2E7}"/>
    <cellStyle name="Normal 8 44 10 6 2 2" xfId="33608" xr:uid="{1C877BCF-F244-46B5-A6A0-F5A7B519B1C2}"/>
    <cellStyle name="Normal 8 44 10 6 3" xfId="33609" xr:uid="{AA4ACCFA-5B18-4142-9974-EAC8C98A88D2}"/>
    <cellStyle name="Normal 8 44 10 7" xfId="7818" xr:uid="{47436582-3BDF-4717-81DF-ED304891796C}"/>
    <cellStyle name="Normal 8 44 10 7 2" xfId="7819" xr:uid="{92446DC6-A617-4327-B730-DA7F8D81DCDE}"/>
    <cellStyle name="Normal 8 44 10 7 2 2" xfId="33610" xr:uid="{9C20DA95-E4BD-4F39-9CC4-6C3538A2E68B}"/>
    <cellStyle name="Normal 8 44 10 7 3" xfId="33611" xr:uid="{80B43054-5584-4861-96E1-5622F3105E3A}"/>
    <cellStyle name="Normal 8 44 10 8" xfId="7820" xr:uid="{97FBAB57-55EC-4C4F-8E5F-D3C6C110FE1C}"/>
    <cellStyle name="Normal 8 44 10 8 2" xfId="7821" xr:uid="{62D2A534-8027-483B-9EF9-CB35AC9315EB}"/>
    <cellStyle name="Normal 8 44 10 8 2 2" xfId="33612" xr:uid="{BAC32136-C9B6-4C0E-8DD4-82831632D090}"/>
    <cellStyle name="Normal 8 44 10 8 3" xfId="33613" xr:uid="{DC8D2DBF-A878-431C-B031-16F0A9C6C4E5}"/>
    <cellStyle name="Normal 8 44 10 9" xfId="7822" xr:uid="{1F159CAD-92D3-40E6-8143-D835E00E3FE1}"/>
    <cellStyle name="Normal 8 44 10 9 2" xfId="7823" xr:uid="{E056EDC2-2AA5-4EA0-AC51-78C0F173598F}"/>
    <cellStyle name="Normal 8 44 10 9 2 2" xfId="33614" xr:uid="{7400F4DA-3DF3-43E4-B777-EF23C25353AD}"/>
    <cellStyle name="Normal 8 44 10 9 3" xfId="33615" xr:uid="{D73739B9-1546-4528-B51D-07F215F39B12}"/>
    <cellStyle name="Normal 8 44 11" xfId="7824" xr:uid="{D3A664FF-F026-4E41-824E-F183CC86C243}"/>
    <cellStyle name="Normal 8 44 11 2" xfId="7825" xr:uid="{E6F8317D-6852-47B6-B0F6-E20D8218B3E1}"/>
    <cellStyle name="Normal 8 44 11 2 2" xfId="33616" xr:uid="{B1DE0289-87D1-4278-9C00-99D3D2B000E3}"/>
    <cellStyle name="Normal 8 44 11 3" xfId="33617" xr:uid="{B1C21177-58B0-4A8F-B720-16C512CF1019}"/>
    <cellStyle name="Normal 8 44 12" xfId="7826" xr:uid="{F981B6E7-BC36-4A5B-A477-3F7B7BD7FDFB}"/>
    <cellStyle name="Normal 8 44 12 2" xfId="7827" xr:uid="{48040D26-CB05-4725-86AB-4D9E5317C51D}"/>
    <cellStyle name="Normal 8 44 12 2 2" xfId="33618" xr:uid="{3EA6BE69-610D-44E7-8E24-E405A21D0A97}"/>
    <cellStyle name="Normal 8 44 12 3" xfId="33619" xr:uid="{C0FE17A2-8E2D-43C5-BB15-17530DBF63D2}"/>
    <cellStyle name="Normal 8 44 13" xfId="7828" xr:uid="{FF371A49-2565-4FEE-A171-8CEF1A3AFCDF}"/>
    <cellStyle name="Normal 8 44 13 2" xfId="7829" xr:uid="{B6F776BE-4911-4D2D-87FB-C6EFD723CE79}"/>
    <cellStyle name="Normal 8 44 13 2 2" xfId="33620" xr:uid="{F4DFE0AA-EE7C-4F7C-9D2F-7906BD5C41E9}"/>
    <cellStyle name="Normal 8 44 13 3" xfId="33621" xr:uid="{0214AE47-494D-456F-9741-7C2DD6394463}"/>
    <cellStyle name="Normal 8 44 14" xfId="7830" xr:uid="{702A208B-6B90-4932-AD75-C5D56026E95E}"/>
    <cellStyle name="Normal 8 44 14 2" xfId="7831" xr:uid="{BD767E35-AB0E-4911-BD68-7D13562F5028}"/>
    <cellStyle name="Normal 8 44 14 2 2" xfId="33622" xr:uid="{0CC70BED-642B-4A72-AB76-9BAA01184D80}"/>
    <cellStyle name="Normal 8 44 14 3" xfId="33623" xr:uid="{E105F377-B4B1-4ACA-BD19-AF532A0EEA3B}"/>
    <cellStyle name="Normal 8 44 15" xfId="7832" xr:uid="{455CF70B-161E-452C-A7A9-8DFE20C5544B}"/>
    <cellStyle name="Normal 8 44 15 2" xfId="7833" xr:uid="{38670105-B748-4FF3-8667-4A66F8B4359C}"/>
    <cellStyle name="Normal 8 44 15 2 2" xfId="33624" xr:uid="{B69C7F54-F260-4E9C-A31E-9E4317CA879E}"/>
    <cellStyle name="Normal 8 44 15 3" xfId="33625" xr:uid="{32BADEF6-6366-4827-A677-F7D36DB1789F}"/>
    <cellStyle name="Normal 8 44 16" xfId="7834" xr:uid="{ACFD92E7-32FE-4D83-B695-2EF8620F6FBF}"/>
    <cellStyle name="Normal 8 44 16 2" xfId="7835" xr:uid="{EAAAD2EE-6D5C-4221-A0CD-640420BDEE6A}"/>
    <cellStyle name="Normal 8 44 16 2 2" xfId="33626" xr:uid="{ADB17766-3451-4468-8D5A-EC560DFDC1E0}"/>
    <cellStyle name="Normal 8 44 16 3" xfId="33627" xr:uid="{575FA4B3-C77E-4750-AA1A-AD177EE29176}"/>
    <cellStyle name="Normal 8 44 17" xfId="7836" xr:uid="{BFB566F4-63B4-4577-833E-5DC69D51F94D}"/>
    <cellStyle name="Normal 8 44 17 2" xfId="7837" xr:uid="{9417B1CD-EAE9-426D-8C7C-CE3FA7ED7254}"/>
    <cellStyle name="Normal 8 44 17 2 2" xfId="33628" xr:uid="{2E52C802-352C-453A-B818-C87DA9DA7CEC}"/>
    <cellStyle name="Normal 8 44 17 3" xfId="33629" xr:uid="{F30757BF-A727-47E0-8358-8C5736D50502}"/>
    <cellStyle name="Normal 8 44 18" xfId="7838" xr:uid="{A8465990-5D04-4D30-B01C-18FAAD139DC6}"/>
    <cellStyle name="Normal 8 44 18 2" xfId="7839" xr:uid="{B7A2BA23-13B4-48D9-8FEA-DBC428AA0459}"/>
    <cellStyle name="Normal 8 44 18 2 2" xfId="33630" xr:uid="{640F73B5-421B-40A4-8F83-2D2E3B0B873E}"/>
    <cellStyle name="Normal 8 44 18 3" xfId="33631" xr:uid="{7DD97528-F236-4142-A462-8A731A7B4E03}"/>
    <cellStyle name="Normal 8 44 19" xfId="7840" xr:uid="{24F2FE70-165C-41CF-B2DF-FAEE812D9C82}"/>
    <cellStyle name="Normal 8 44 19 2" xfId="7841" xr:uid="{6FDEE827-38B1-499E-92AE-4032280263DB}"/>
    <cellStyle name="Normal 8 44 19 2 2" xfId="33632" xr:uid="{98681186-4677-41BB-9A2A-A1ABB99B67FD}"/>
    <cellStyle name="Normal 8 44 19 3" xfId="33633" xr:uid="{6E54D5EB-146F-4DCC-BEC6-B8804AB6EC64}"/>
    <cellStyle name="Normal 8 44 2" xfId="7842" xr:uid="{55B34A73-688D-46BE-A9E6-6A2F90138C94}"/>
    <cellStyle name="Normal 8 44 2 10" xfId="7843" xr:uid="{6C8011C2-5362-4283-B738-50FE3A2A2A54}"/>
    <cellStyle name="Normal 8 44 2 10 2" xfId="7844" xr:uid="{C716EB72-0340-4254-80A9-63AD040F13E0}"/>
    <cellStyle name="Normal 8 44 2 10 2 2" xfId="33634" xr:uid="{FBFBC2BE-087A-4DB5-AAA8-9F7DD617894E}"/>
    <cellStyle name="Normal 8 44 2 10 3" xfId="33635" xr:uid="{8AA2D703-3638-41B4-AA25-4E33E054BCE1}"/>
    <cellStyle name="Normal 8 44 2 11" xfId="33636" xr:uid="{1E0FC67C-F482-4D9A-A59F-01EE4037C182}"/>
    <cellStyle name="Normal 8 44 2 11 2" xfId="33637" xr:uid="{F1042E49-7874-4B1F-A7D8-B2B2B144416C}"/>
    <cellStyle name="Normal 8 44 2 11 2 2" xfId="33638" xr:uid="{DD4E5C33-EE65-4E82-A654-BA7BC21402B6}"/>
    <cellStyle name="Normal 8 44 2 11 3" xfId="33639" xr:uid="{CD8843F5-F29C-4E8E-B25E-021B8B42C2E7}"/>
    <cellStyle name="Normal 8 44 2 11 4" xfId="33640" xr:uid="{C1E9D25B-93C1-4A5C-AD69-6C39421E7149}"/>
    <cellStyle name="Normal 8 44 2 12" xfId="33641" xr:uid="{FBF26EC2-D4A7-48BC-9B35-47C6B7B803EF}"/>
    <cellStyle name="Normal 8 44 2 12 2" xfId="33642" xr:uid="{04B3D950-BBF2-4FBC-A561-336482BBD6A8}"/>
    <cellStyle name="Normal 8 44 2 13" xfId="33643" xr:uid="{BFF0A4E3-7F4D-4626-B62C-F5C428863BB8}"/>
    <cellStyle name="Normal 8 44 2 14" xfId="33644" xr:uid="{C212223E-CF77-4139-9284-251E356CEE18}"/>
    <cellStyle name="Normal 8 44 2 14 2" xfId="33645" xr:uid="{79837FF5-EBF2-41A0-B56B-6E9FB0E0D819}"/>
    <cellStyle name="Normal 8 44 2 15" xfId="33646" xr:uid="{9A3C1049-0CE6-444D-B2FF-855DAB8A3FCB}"/>
    <cellStyle name="Normal 8 44 2 16" xfId="33647" xr:uid="{C37380D5-2F66-478E-A57A-A836CAD9A066}"/>
    <cellStyle name="Normal 8 44 2 17" xfId="33648" xr:uid="{E220EE6F-41CB-470D-8593-454B70B4D6B0}"/>
    <cellStyle name="Normal 8 44 2 18" xfId="33649" xr:uid="{47A9B63A-3D00-4D23-B96F-BB6CDB5F38D4}"/>
    <cellStyle name="Normal 8 44 2 19" xfId="33650" xr:uid="{48271516-6D9E-4821-AD58-17DEB0517B5A}"/>
    <cellStyle name="Normal 8 44 2 2" xfId="7845" xr:uid="{10FBD90F-FA10-4C50-A0CA-3DB7580BCAFA}"/>
    <cellStyle name="Normal 8 44 2 2 2" xfId="7846" xr:uid="{FEE30EE6-D829-44C6-B703-C1D117238C2F}"/>
    <cellStyle name="Normal 8 44 2 2 2 2" xfId="33651" xr:uid="{665B1592-EACC-4313-AE37-E6B8387880FB}"/>
    <cellStyle name="Normal 8 44 2 2 3" xfId="33652" xr:uid="{26C1257A-EBB1-4C81-90E0-827086D78CF7}"/>
    <cellStyle name="Normal 8 44 2 20" xfId="33653" xr:uid="{8009150C-0B60-4856-AC64-BFE7B98EE4F7}"/>
    <cellStyle name="Normal 8 44 2 21" xfId="33654" xr:uid="{16022BF4-82ED-4FF1-84E3-DF75ED66FDD8}"/>
    <cellStyle name="Normal 8 44 2 22" xfId="33655" xr:uid="{702CDD0F-F20B-4EA0-BB71-FC2CAC036C8F}"/>
    <cellStyle name="Normal 8 44 2 23" xfId="33656" xr:uid="{DC1771F8-8609-45CA-9148-DD6A4809E1A9}"/>
    <cellStyle name="Normal 8 44 2 24" xfId="33657" xr:uid="{925C11A0-3234-4E3A-BC94-CE9344A4621B}"/>
    <cellStyle name="Normal 8 44 2 25" xfId="33658" xr:uid="{392B2A75-1030-4A1E-B54F-E18E7A325F5A}"/>
    <cellStyle name="Normal 8 44 2 26" xfId="33659" xr:uid="{94915E9B-F432-4D32-99CA-7D22634012C9}"/>
    <cellStyle name="Normal 8 44 2 27" xfId="33660" xr:uid="{FC8D2056-D673-48E4-9766-34C31FE11D11}"/>
    <cellStyle name="Normal 8 44 2 28" xfId="33661" xr:uid="{EBADE49E-F2CC-4374-9073-4614E231931D}"/>
    <cellStyle name="Normal 8 44 2 29" xfId="33662" xr:uid="{5A409545-3746-43D5-915D-302920E66C53}"/>
    <cellStyle name="Normal 8 44 2 3" xfId="7847" xr:uid="{F7086520-C12B-4B67-8848-B7132E337622}"/>
    <cellStyle name="Normal 8 44 2 3 2" xfId="7848" xr:uid="{0862DAAF-C955-41AD-96AC-3B85C4EC0F34}"/>
    <cellStyle name="Normal 8 44 2 3 2 2" xfId="33663" xr:uid="{C3E5F4DE-9082-4532-8193-154B5A544DF7}"/>
    <cellStyle name="Normal 8 44 2 3 3" xfId="33664" xr:uid="{933BAA04-DCF4-4A11-9AC9-4357DD03AF33}"/>
    <cellStyle name="Normal 8 44 2 30" xfId="33665" xr:uid="{15237F8A-9B49-4E8A-9898-74FB54FB2FC3}"/>
    <cellStyle name="Normal 8 44 2 31" xfId="33666" xr:uid="{89F46921-632C-4BE0-830A-07C97FF245B0}"/>
    <cellStyle name="Normal 8 44 2 32" xfId="33667" xr:uid="{F624A597-BA5F-423D-901C-CF0B5575BCE9}"/>
    <cellStyle name="Normal 8 44 2 33" xfId="33668" xr:uid="{1EF31948-A9F5-4940-9DD5-61EC15713CDA}"/>
    <cellStyle name="Normal 8 44 2 34" xfId="33669" xr:uid="{96F90FAD-C3A3-4C28-BCFE-18B3969146C6}"/>
    <cellStyle name="Normal 8 44 2 35" xfId="33670" xr:uid="{3D2367DF-D519-4C7A-8F14-C9521E3E3964}"/>
    <cellStyle name="Normal 8 44 2 36" xfId="33671" xr:uid="{5FAF3B3D-1356-41C8-8DE2-BD12E72B9254}"/>
    <cellStyle name="Normal 8 44 2 37" xfId="33672" xr:uid="{3172F1DC-04A6-42D3-B11B-4F87DFCDE0C8}"/>
    <cellStyle name="Normal 8 44 2 38" xfId="33673" xr:uid="{6A3F9261-5113-42F3-A59E-F2DEB4DB4D87}"/>
    <cellStyle name="Normal 8 44 2 39" xfId="33674" xr:uid="{D7F7ABED-7501-4AC3-9008-ED107C1B6DCA}"/>
    <cellStyle name="Normal 8 44 2 4" xfId="7849" xr:uid="{EC90E060-D652-43A3-9A5F-41A1C42DCF2D}"/>
    <cellStyle name="Normal 8 44 2 4 2" xfId="7850" xr:uid="{C5FC2B82-1A1E-43DE-BB3C-0C2C1353CD11}"/>
    <cellStyle name="Normal 8 44 2 4 2 2" xfId="33675" xr:uid="{775A26BE-3705-4BA5-8D1C-36E6C82FC0E5}"/>
    <cellStyle name="Normal 8 44 2 4 3" xfId="33676" xr:uid="{48950EEE-4E7F-40BD-9BE2-4AA8E7A79704}"/>
    <cellStyle name="Normal 8 44 2 40" xfId="33677" xr:uid="{70D5BB6C-43F1-46A1-B316-DFFFA62AE4F8}"/>
    <cellStyle name="Normal 8 44 2 5" xfId="7851" xr:uid="{7BEBD7FB-0BBF-4D4A-81E2-8EB1ACDB7867}"/>
    <cellStyle name="Normal 8 44 2 5 2" xfId="7852" xr:uid="{AEEA009D-B17C-48F5-913C-E08C7F4A679F}"/>
    <cellStyle name="Normal 8 44 2 5 2 2" xfId="33678" xr:uid="{BFBE9D20-C1EC-4393-B73D-2E6DDDE4461A}"/>
    <cellStyle name="Normal 8 44 2 5 3" xfId="33679" xr:uid="{2D65BCC8-4E33-4F88-A708-DDC67ECB218B}"/>
    <cellStyle name="Normal 8 44 2 6" xfId="7853" xr:uid="{BDB85A19-7AA6-41AC-B17E-9DDA401D317A}"/>
    <cellStyle name="Normal 8 44 2 6 2" xfId="7854" xr:uid="{2717868C-3661-4D8D-85C9-D3371F732B42}"/>
    <cellStyle name="Normal 8 44 2 6 2 2" xfId="33680" xr:uid="{BA56E847-906A-40A0-8CEB-CCC9E850DF0C}"/>
    <cellStyle name="Normal 8 44 2 6 3" xfId="33681" xr:uid="{50A36446-AAEF-4E85-BB3F-D20F45B2282A}"/>
    <cellStyle name="Normal 8 44 2 7" xfId="7855" xr:uid="{453B981E-C8F1-441A-96DF-3D0C7C5033D9}"/>
    <cellStyle name="Normal 8 44 2 7 2" xfId="7856" xr:uid="{D08BDABC-C783-4627-84C5-4E9F6E021641}"/>
    <cellStyle name="Normal 8 44 2 7 2 2" xfId="33682" xr:uid="{A367065B-9A94-4FDD-B875-2991247F3FFC}"/>
    <cellStyle name="Normal 8 44 2 7 3" xfId="33683" xr:uid="{C5097CCC-C699-45F9-AB9E-97CE30F64D7E}"/>
    <cellStyle name="Normal 8 44 2 8" xfId="7857" xr:uid="{C52EEB8F-F27F-4372-A733-0D8833050081}"/>
    <cellStyle name="Normal 8 44 2 8 2" xfId="7858" xr:uid="{623AC4ED-4C55-47AF-BA27-379F8A1445C9}"/>
    <cellStyle name="Normal 8 44 2 8 2 2" xfId="33684" xr:uid="{2BBFFD39-923D-4AFA-BD5E-AED13F246AED}"/>
    <cellStyle name="Normal 8 44 2 8 3" xfId="33685" xr:uid="{18B1D5DF-7BA6-4C4D-9005-F740EFB70840}"/>
    <cellStyle name="Normal 8 44 2 9" xfId="7859" xr:uid="{E891421D-3A7F-4B91-A377-D01E5E6816A1}"/>
    <cellStyle name="Normal 8 44 2 9 2" xfId="7860" xr:uid="{9C05274F-DC40-4B83-8C12-F012F896B773}"/>
    <cellStyle name="Normal 8 44 2 9 2 2" xfId="33686" xr:uid="{394E384C-92D4-4F24-B3FF-397DFA73322C}"/>
    <cellStyle name="Normal 8 44 2 9 3" xfId="33687" xr:uid="{B53476D5-2A38-4A18-8675-75A5EBE75965}"/>
    <cellStyle name="Normal 8 44 20" xfId="33688" xr:uid="{0C51EADB-70AB-4547-99B5-5D4AD70BF2BE}"/>
    <cellStyle name="Normal 8 44 20 2" xfId="33689" xr:uid="{FE0FFEC2-B1B4-47D0-91A9-F1CAE55E3B0C}"/>
    <cellStyle name="Normal 8 44 20 2 2" xfId="33690" xr:uid="{66D98837-9D9F-4CB3-8334-C5C8554BCA1F}"/>
    <cellStyle name="Normal 8 44 20 3" xfId="33691" xr:uid="{FBDBDCC8-3F3E-4604-93B4-28791FE57273}"/>
    <cellStyle name="Normal 8 44 20 4" xfId="33692" xr:uid="{8B708354-A456-4AAF-A701-E73EE88C46D1}"/>
    <cellStyle name="Normal 8 44 21" xfId="33693" xr:uid="{A4EABB03-C6E2-416F-9EA5-E976A7442F55}"/>
    <cellStyle name="Normal 8 44 21 2" xfId="33694" xr:uid="{D88D8355-C8E3-4DFB-B0E0-2625E51DC538}"/>
    <cellStyle name="Normal 8 44 22" xfId="33695" xr:uid="{5E53EBC6-59B7-467E-A957-78447172E617}"/>
    <cellStyle name="Normal 8 44 23" xfId="33696" xr:uid="{7275D74D-6A90-407C-935A-7A1EB1F865B5}"/>
    <cellStyle name="Normal 8 44 23 2" xfId="33697" xr:uid="{3A01BEA5-14E3-41D6-830E-A7276E7A4A30}"/>
    <cellStyle name="Normal 8 44 24" xfId="33698" xr:uid="{B6E7F851-F2B0-4E5A-ACE7-0BE52AF31298}"/>
    <cellStyle name="Normal 8 44 25" xfId="33699" xr:uid="{D165BE9F-0452-4CE3-97B7-1938772BB135}"/>
    <cellStyle name="Normal 8 44 26" xfId="33700" xr:uid="{9487CA76-61EB-4E3A-9FCE-1DD1AE6BF736}"/>
    <cellStyle name="Normal 8 44 27" xfId="33701" xr:uid="{A7A35EE2-423D-4E3B-B909-7909D4C7BF80}"/>
    <cellStyle name="Normal 8 44 28" xfId="33702" xr:uid="{76ECB849-7A67-44C4-A455-6102FA7C8A83}"/>
    <cellStyle name="Normal 8 44 29" xfId="33703" xr:uid="{A9A08D59-2604-4B08-B9C5-A1CCF727BD85}"/>
    <cellStyle name="Normal 8 44 3" xfId="7861" xr:uid="{3B0DA2D1-1E0E-4BAC-AC00-2751DD737414}"/>
    <cellStyle name="Normal 8 44 3 10" xfId="7862" xr:uid="{71426DCA-BC26-42B2-989E-AB9242F01D24}"/>
    <cellStyle name="Normal 8 44 3 10 2" xfId="7863" xr:uid="{08DCADD8-B1EB-4D3C-85F5-722E74BE9BC5}"/>
    <cellStyle name="Normal 8 44 3 10 2 2" xfId="33704" xr:uid="{AADD55FA-AAD7-441A-BE26-AB3D69369734}"/>
    <cellStyle name="Normal 8 44 3 10 3" xfId="33705" xr:uid="{8609AF9B-8648-41D2-824B-2D912330E09D}"/>
    <cellStyle name="Normal 8 44 3 11" xfId="33706" xr:uid="{B7F5F815-1F86-4829-9B04-581BD2561096}"/>
    <cellStyle name="Normal 8 44 3 11 2" xfId="33707" xr:uid="{D6BA1394-5EB9-437B-9E8B-C4F99EFC27D6}"/>
    <cellStyle name="Normal 8 44 3 11 2 2" xfId="33708" xr:uid="{AF76083A-F615-43F4-8568-6E234A871FFD}"/>
    <cellStyle name="Normal 8 44 3 11 3" xfId="33709" xr:uid="{F1F2BAD5-FC06-4A3A-BC01-FEA17E198399}"/>
    <cellStyle name="Normal 8 44 3 11 4" xfId="33710" xr:uid="{8D96B552-D834-434D-A972-F3268E64A732}"/>
    <cellStyle name="Normal 8 44 3 12" xfId="33711" xr:uid="{50D7F64B-6A19-452A-ACE0-B30EB2DDB67C}"/>
    <cellStyle name="Normal 8 44 3 12 2" xfId="33712" xr:uid="{5736572E-5B8D-42A1-A7FD-F7EF1782B4EF}"/>
    <cellStyle name="Normal 8 44 3 13" xfId="33713" xr:uid="{86C8446F-5C02-4135-A3EF-B3BCF863A3F2}"/>
    <cellStyle name="Normal 8 44 3 14" xfId="33714" xr:uid="{7B5FAC1A-1955-4783-A82E-E38B903B098D}"/>
    <cellStyle name="Normal 8 44 3 14 2" xfId="33715" xr:uid="{65B84FAA-90B3-49F2-B2B0-046592C07E77}"/>
    <cellStyle name="Normal 8 44 3 15" xfId="33716" xr:uid="{3F432E9B-C5EA-4C2B-81F2-9CFF41224E95}"/>
    <cellStyle name="Normal 8 44 3 16" xfId="33717" xr:uid="{FF03A006-123E-4CE5-AB6C-D5CF1FDF03BF}"/>
    <cellStyle name="Normal 8 44 3 17" xfId="33718" xr:uid="{FD95F2BD-A4E8-4F0C-8259-8C3480A31BD7}"/>
    <cellStyle name="Normal 8 44 3 18" xfId="33719" xr:uid="{A16B926E-B53B-4D9E-AA28-763428A8B864}"/>
    <cellStyle name="Normal 8 44 3 19" xfId="33720" xr:uid="{19203C51-AF5B-4157-AC43-C842FB5CEF90}"/>
    <cellStyle name="Normal 8 44 3 2" xfId="7864" xr:uid="{8DFC54F7-4870-4535-800B-457BEF694071}"/>
    <cellStyle name="Normal 8 44 3 2 2" xfId="7865" xr:uid="{A4E72E5C-3A52-4ABC-B0E7-45822499B0D6}"/>
    <cellStyle name="Normal 8 44 3 2 2 2" xfId="33721" xr:uid="{854161D4-BC67-46AA-8D1C-5A9682A3252A}"/>
    <cellStyle name="Normal 8 44 3 2 3" xfId="33722" xr:uid="{0D2C0CC1-194F-4590-9192-3568BE0EF8D9}"/>
    <cellStyle name="Normal 8 44 3 20" xfId="33723" xr:uid="{A4FF5A27-8453-48C1-AF15-3E653D89531B}"/>
    <cellStyle name="Normal 8 44 3 21" xfId="33724" xr:uid="{1D17EE96-1158-4BF4-8647-0834ADD61803}"/>
    <cellStyle name="Normal 8 44 3 22" xfId="33725" xr:uid="{278299B4-0A03-4E13-8B26-50EEB8D83B15}"/>
    <cellStyle name="Normal 8 44 3 23" xfId="33726" xr:uid="{61F405CB-6236-422E-9B9E-E2BC9E5320EC}"/>
    <cellStyle name="Normal 8 44 3 24" xfId="33727" xr:uid="{4386DC05-E427-4B36-93BC-4D0EFC712558}"/>
    <cellStyle name="Normal 8 44 3 25" xfId="33728" xr:uid="{3F449D3E-276C-4414-B68C-0DF8FC7946B7}"/>
    <cellStyle name="Normal 8 44 3 26" xfId="33729" xr:uid="{A622BE63-E5CB-427F-8BEF-98B690C38D4D}"/>
    <cellStyle name="Normal 8 44 3 27" xfId="33730" xr:uid="{14BEC0FE-A2C1-4287-B99B-4374F40769B7}"/>
    <cellStyle name="Normal 8 44 3 28" xfId="33731" xr:uid="{6C4D9378-F506-468F-8779-097A0BC773FC}"/>
    <cellStyle name="Normal 8 44 3 29" xfId="33732" xr:uid="{0D631FF1-9244-4E09-9A02-3D8EB670C77B}"/>
    <cellStyle name="Normal 8 44 3 3" xfId="7866" xr:uid="{EFA8FAE0-C0CE-43E4-A428-1A90FBFADA4A}"/>
    <cellStyle name="Normal 8 44 3 3 2" xfId="7867" xr:uid="{8E9C9041-B07B-43F1-9147-8954653E7E7F}"/>
    <cellStyle name="Normal 8 44 3 3 2 2" xfId="33733" xr:uid="{7819A53E-263D-4B96-87F3-1268015D3E0A}"/>
    <cellStyle name="Normal 8 44 3 3 3" xfId="33734" xr:uid="{691942B8-A515-4B76-B314-0085F2F32006}"/>
    <cellStyle name="Normal 8 44 3 30" xfId="33735" xr:uid="{B319C512-8932-466F-8085-F8844A7913B9}"/>
    <cellStyle name="Normal 8 44 3 31" xfId="33736" xr:uid="{87A397AD-4F07-4993-BFBF-E737B6A70DE6}"/>
    <cellStyle name="Normal 8 44 3 32" xfId="33737" xr:uid="{2E928F67-71CB-4C05-919F-9D2735C5D5D8}"/>
    <cellStyle name="Normal 8 44 3 33" xfId="33738" xr:uid="{0AB65285-E49F-46E8-8C36-E913114690AF}"/>
    <cellStyle name="Normal 8 44 3 34" xfId="33739" xr:uid="{F2F4B62A-117A-4BDE-A8CB-5268A8FA81F3}"/>
    <cellStyle name="Normal 8 44 3 35" xfId="33740" xr:uid="{CD311849-DEAF-4508-B4E1-C09EF044FC32}"/>
    <cellStyle name="Normal 8 44 3 36" xfId="33741" xr:uid="{B87F9458-2445-4F23-B014-13B33BFD9701}"/>
    <cellStyle name="Normal 8 44 3 37" xfId="33742" xr:uid="{CCAD73F5-5AA5-4D8B-8B02-0ED04DD8A1D6}"/>
    <cellStyle name="Normal 8 44 3 38" xfId="33743" xr:uid="{0006EDC8-56F6-433A-99C1-C01104591E4A}"/>
    <cellStyle name="Normal 8 44 3 39" xfId="33744" xr:uid="{AB850854-4E4D-4D1E-B83F-7A4FD30706CF}"/>
    <cellStyle name="Normal 8 44 3 4" xfId="7868" xr:uid="{C943BF1F-6B4C-46FA-A482-402BE744A93C}"/>
    <cellStyle name="Normal 8 44 3 4 2" xfId="7869" xr:uid="{2FE32024-4721-439B-969F-5099F3AC0E08}"/>
    <cellStyle name="Normal 8 44 3 4 2 2" xfId="33745" xr:uid="{2120F7DD-7CA7-4E0D-83A0-9EAE7EA346BC}"/>
    <cellStyle name="Normal 8 44 3 4 3" xfId="33746" xr:uid="{FCAA89C2-F076-4C98-9510-D213E303BB73}"/>
    <cellStyle name="Normal 8 44 3 40" xfId="33747" xr:uid="{CAB15C70-5240-4B0F-B13C-1B7DF8B6BF4D}"/>
    <cellStyle name="Normal 8 44 3 5" xfId="7870" xr:uid="{FB1744BF-896B-47D7-9D11-4F375921F702}"/>
    <cellStyle name="Normal 8 44 3 5 2" xfId="7871" xr:uid="{DD47BE5D-C195-47AF-9361-2ADF63092D24}"/>
    <cellStyle name="Normal 8 44 3 5 2 2" xfId="33748" xr:uid="{B9A68407-ADF7-4370-BE8D-10303D2DEDC8}"/>
    <cellStyle name="Normal 8 44 3 5 3" xfId="33749" xr:uid="{BEDBAB3D-B05C-4C22-A70A-88E4EE954523}"/>
    <cellStyle name="Normal 8 44 3 6" xfId="7872" xr:uid="{B7E185A7-553D-45AA-8552-D0C9BAAF0983}"/>
    <cellStyle name="Normal 8 44 3 6 2" xfId="7873" xr:uid="{EAA98D9D-ECFE-41A1-B905-C45A353CA762}"/>
    <cellStyle name="Normal 8 44 3 6 2 2" xfId="33750" xr:uid="{EC4FCB05-3A5B-4F51-B405-988236D88AD0}"/>
    <cellStyle name="Normal 8 44 3 6 3" xfId="33751" xr:uid="{327757AA-2684-4AD3-997C-36A8285DF6E0}"/>
    <cellStyle name="Normal 8 44 3 7" xfId="7874" xr:uid="{DCF8863A-4250-429D-8CD0-2CA1C3E3E2B6}"/>
    <cellStyle name="Normal 8 44 3 7 2" xfId="7875" xr:uid="{92032D9E-8404-4B6B-A3AF-0D48F96E8206}"/>
    <cellStyle name="Normal 8 44 3 7 2 2" xfId="33752" xr:uid="{180F76A5-1C8D-4104-B255-FCEA7CDFD1D8}"/>
    <cellStyle name="Normal 8 44 3 7 3" xfId="33753" xr:uid="{E759F681-03A2-4B1E-8AFF-E96E080053AD}"/>
    <cellStyle name="Normal 8 44 3 8" xfId="7876" xr:uid="{940BA3D6-EC94-407F-82EE-4731C099D646}"/>
    <cellStyle name="Normal 8 44 3 8 2" xfId="7877" xr:uid="{D49F2FB7-FA92-46DA-8DE4-1A48F102EC9C}"/>
    <cellStyle name="Normal 8 44 3 8 2 2" xfId="33754" xr:uid="{B06B844D-2379-4C2C-87A2-F773E7E85BAF}"/>
    <cellStyle name="Normal 8 44 3 8 3" xfId="33755" xr:uid="{E7E48243-5235-49B7-9D58-D5A9AD1E46C8}"/>
    <cellStyle name="Normal 8 44 3 9" xfId="7878" xr:uid="{D1A8E263-F483-4E76-96E7-3C5ED3BE4253}"/>
    <cellStyle name="Normal 8 44 3 9 2" xfId="7879" xr:uid="{8A93BE07-6899-4A79-A098-119933324F53}"/>
    <cellStyle name="Normal 8 44 3 9 2 2" xfId="33756" xr:uid="{5288DF5C-2F50-44AD-AB7A-A282FF3868A6}"/>
    <cellStyle name="Normal 8 44 3 9 3" xfId="33757" xr:uid="{D341C072-029D-4B24-93B7-C54FB284F027}"/>
    <cellStyle name="Normal 8 44 30" xfId="33758" xr:uid="{A5694369-14F7-427E-8725-97844661C89B}"/>
    <cellStyle name="Normal 8 44 31" xfId="33759" xr:uid="{5D42914C-48D0-43F1-8088-B92FD408DF2E}"/>
    <cellStyle name="Normal 8 44 32" xfId="33760" xr:uid="{7FEEDAF9-F387-46F9-BD39-19CB4CCB602D}"/>
    <cellStyle name="Normal 8 44 33" xfId="33761" xr:uid="{E742AE6C-698F-425E-9EA6-8E301E169CC2}"/>
    <cellStyle name="Normal 8 44 34" xfId="33762" xr:uid="{BB292F9C-8510-486D-871A-2183FFD681E3}"/>
    <cellStyle name="Normal 8 44 35" xfId="33763" xr:uid="{44F338EE-7F77-480D-81E0-7327DE03F50E}"/>
    <cellStyle name="Normal 8 44 36" xfId="33764" xr:uid="{8B9C128C-2000-4CDB-BD20-D322CC839835}"/>
    <cellStyle name="Normal 8 44 37" xfId="33765" xr:uid="{F28C78EF-BB4C-4C2D-9330-9EAAC43AB40C}"/>
    <cellStyle name="Normal 8 44 38" xfId="33766" xr:uid="{5AB50774-908C-48AF-9410-AA1B8C75A572}"/>
    <cellStyle name="Normal 8 44 39" xfId="33767" xr:uid="{EBFD0338-9185-4C1C-9DA9-C68342544ED5}"/>
    <cellStyle name="Normal 8 44 4" xfId="7880" xr:uid="{C4ED73D7-64BD-4416-A2A1-B478D312C565}"/>
    <cellStyle name="Normal 8 44 4 10" xfId="7881" xr:uid="{81083C6C-29ED-4C86-BED3-7CD094273BD3}"/>
    <cellStyle name="Normal 8 44 4 10 2" xfId="7882" xr:uid="{BDC138B6-8239-4512-8BD4-0D2F9A6A2B23}"/>
    <cellStyle name="Normal 8 44 4 10 2 2" xfId="33768" xr:uid="{5146C803-6E1E-4C72-98A2-3363E747AC10}"/>
    <cellStyle name="Normal 8 44 4 10 3" xfId="33769" xr:uid="{D782DBE3-94B1-4260-A653-7DB67EDEA757}"/>
    <cellStyle name="Normal 8 44 4 11" xfId="33770" xr:uid="{840C3568-F2AF-4635-8FEB-8AE476ED4A3D}"/>
    <cellStyle name="Normal 8 44 4 11 2" xfId="33771" xr:uid="{BCB8A608-8C89-4D09-8D5C-F33EBE175C4B}"/>
    <cellStyle name="Normal 8 44 4 11 2 2" xfId="33772" xr:uid="{BCE338FE-B2FB-496B-B3E5-56B038FA03F1}"/>
    <cellStyle name="Normal 8 44 4 11 3" xfId="33773" xr:uid="{084A27AC-3029-4FDF-9B01-EE850158CD33}"/>
    <cellStyle name="Normal 8 44 4 11 4" xfId="33774" xr:uid="{7604981A-A003-4F81-9222-6396D2BA64FC}"/>
    <cellStyle name="Normal 8 44 4 12" xfId="33775" xr:uid="{096992E9-5724-40DE-9E42-5B1A2DE87A3D}"/>
    <cellStyle name="Normal 8 44 4 12 2" xfId="33776" xr:uid="{073FC285-1DF6-4F46-857C-0625E57CCF79}"/>
    <cellStyle name="Normal 8 44 4 13" xfId="33777" xr:uid="{DA24CA0F-F56C-4085-91F5-56CA6593D523}"/>
    <cellStyle name="Normal 8 44 4 14" xfId="33778" xr:uid="{B97539DC-9B1C-42DA-9BEB-6559BAD5C04E}"/>
    <cellStyle name="Normal 8 44 4 14 2" xfId="33779" xr:uid="{01C3D914-FAAE-46DD-A2DC-B11653B3CFB7}"/>
    <cellStyle name="Normal 8 44 4 15" xfId="33780" xr:uid="{45699FDC-633B-457B-ACBA-53AA8457D418}"/>
    <cellStyle name="Normal 8 44 4 16" xfId="33781" xr:uid="{96B7B14A-941F-460A-8E56-10CBB757843F}"/>
    <cellStyle name="Normal 8 44 4 17" xfId="33782" xr:uid="{C8933615-B81C-4531-A21B-D14DB3C7A4BA}"/>
    <cellStyle name="Normal 8 44 4 18" xfId="33783" xr:uid="{B632B1FA-0DBC-4F6E-AD10-D233225DC5FD}"/>
    <cellStyle name="Normal 8 44 4 19" xfId="33784" xr:uid="{42709C9A-B147-47BD-B2CF-D1B411372277}"/>
    <cellStyle name="Normal 8 44 4 2" xfId="7883" xr:uid="{CA818C18-688A-4BBE-81CA-CB51F2190259}"/>
    <cellStyle name="Normal 8 44 4 2 2" xfId="7884" xr:uid="{1BF3C1C0-323F-4692-95DA-3E2DAE379534}"/>
    <cellStyle name="Normal 8 44 4 2 2 2" xfId="33785" xr:uid="{D88EAE27-B139-4020-87B6-5E4FEC26BE51}"/>
    <cellStyle name="Normal 8 44 4 2 3" xfId="33786" xr:uid="{D6F18D96-C44F-4214-91B5-4CD101B13723}"/>
    <cellStyle name="Normal 8 44 4 20" xfId="33787" xr:uid="{BA66F3F0-8B31-4CC2-9991-88AC60D69B12}"/>
    <cellStyle name="Normal 8 44 4 21" xfId="33788" xr:uid="{4ACD5F90-3DC9-4392-98CA-2F14698DC65B}"/>
    <cellStyle name="Normal 8 44 4 22" xfId="33789" xr:uid="{7F3C52E6-8697-4616-A75B-1C771B06DABE}"/>
    <cellStyle name="Normal 8 44 4 23" xfId="33790" xr:uid="{48D4C647-62A2-4B51-A370-B6074A07AD47}"/>
    <cellStyle name="Normal 8 44 4 24" xfId="33791" xr:uid="{E252848E-81AF-4878-9C99-AAE464F89249}"/>
    <cellStyle name="Normal 8 44 4 25" xfId="33792" xr:uid="{AE1FCE7D-F4C1-4ED6-85F1-94DC37E40875}"/>
    <cellStyle name="Normal 8 44 4 26" xfId="33793" xr:uid="{D913071C-433D-4977-B469-DFA7A78EF2E3}"/>
    <cellStyle name="Normal 8 44 4 27" xfId="33794" xr:uid="{623BEC6E-6F6D-43D8-A355-B29CB4F8002F}"/>
    <cellStyle name="Normal 8 44 4 28" xfId="33795" xr:uid="{5B787F5A-467B-4485-83DE-8B9E22DCF948}"/>
    <cellStyle name="Normal 8 44 4 29" xfId="33796" xr:uid="{16E0FA56-53EC-429E-BA59-040EB7C4FFF7}"/>
    <cellStyle name="Normal 8 44 4 3" xfId="7885" xr:uid="{83DDE9BF-C15A-4BAB-8DD3-2D962AD39667}"/>
    <cellStyle name="Normal 8 44 4 3 2" xfId="7886" xr:uid="{D406B87D-5E39-4A8F-868D-C80341C20954}"/>
    <cellStyle name="Normal 8 44 4 3 2 2" xfId="33797" xr:uid="{C88E79B1-06FF-4945-952D-70DC3E9F7926}"/>
    <cellStyle name="Normal 8 44 4 3 3" xfId="33798" xr:uid="{C3BD3F67-59EE-4330-9E02-58D7BECF8A79}"/>
    <cellStyle name="Normal 8 44 4 30" xfId="33799" xr:uid="{23D02F24-0182-4EA6-ABBD-852528DE948F}"/>
    <cellStyle name="Normal 8 44 4 31" xfId="33800" xr:uid="{D17BFDAE-7CB0-4D26-8EB0-C30293F0E5AB}"/>
    <cellStyle name="Normal 8 44 4 32" xfId="33801" xr:uid="{5DFF1CFB-2B46-4BDA-8A7C-FB73F84B3A08}"/>
    <cellStyle name="Normal 8 44 4 33" xfId="33802" xr:uid="{2203953E-0EE4-48CF-9548-4F128CC6ABDF}"/>
    <cellStyle name="Normal 8 44 4 34" xfId="33803" xr:uid="{A94FBBB4-F06D-453D-87C3-A367162E60A2}"/>
    <cellStyle name="Normal 8 44 4 35" xfId="33804" xr:uid="{DDDADC41-A8B5-4BBE-935E-011094266E6F}"/>
    <cellStyle name="Normal 8 44 4 36" xfId="33805" xr:uid="{BBEE7E68-91CE-4100-B152-EA8089386348}"/>
    <cellStyle name="Normal 8 44 4 37" xfId="33806" xr:uid="{DA9A4E64-E0AD-4CEB-AD35-06E7CB8D4DAF}"/>
    <cellStyle name="Normal 8 44 4 38" xfId="33807" xr:uid="{544F3D38-4A2D-4911-AD9C-115EE386A2C2}"/>
    <cellStyle name="Normal 8 44 4 39" xfId="33808" xr:uid="{3337BCC3-4B93-4165-B79B-76E937ED5EC8}"/>
    <cellStyle name="Normal 8 44 4 4" xfId="7887" xr:uid="{14FFDEB0-78B0-4080-9BFA-E2235F3F6FCB}"/>
    <cellStyle name="Normal 8 44 4 4 2" xfId="7888" xr:uid="{03F3E047-7308-4482-A381-C3AEB47405A9}"/>
    <cellStyle name="Normal 8 44 4 4 2 2" xfId="33809" xr:uid="{E6855EE8-0174-4FA6-BD95-B775FC3B09F7}"/>
    <cellStyle name="Normal 8 44 4 4 3" xfId="33810" xr:uid="{E620F0B4-D29D-4E68-BD4F-270AEE7FA895}"/>
    <cellStyle name="Normal 8 44 4 40" xfId="33811" xr:uid="{1FC6925A-1FB3-4BDE-9D45-6AE270874656}"/>
    <cellStyle name="Normal 8 44 4 5" xfId="7889" xr:uid="{B1CC13EA-0B9C-475F-B873-EE1535B150D3}"/>
    <cellStyle name="Normal 8 44 4 5 2" xfId="7890" xr:uid="{347BF7EF-2AA0-4A42-9AB4-69D074347B1C}"/>
    <cellStyle name="Normal 8 44 4 5 2 2" xfId="33812" xr:uid="{20EA5FAA-75D2-45B5-A2CC-63CA1ECAA622}"/>
    <cellStyle name="Normal 8 44 4 5 3" xfId="33813" xr:uid="{0626CEB8-F25A-469B-ACE6-6E10501BC54D}"/>
    <cellStyle name="Normal 8 44 4 6" xfId="7891" xr:uid="{8C5CE60E-E474-48DC-8C92-5FAC1DFBA045}"/>
    <cellStyle name="Normal 8 44 4 6 2" xfId="7892" xr:uid="{93CDF77E-E1C8-431E-93D0-6EB3E1B5D1E2}"/>
    <cellStyle name="Normal 8 44 4 6 2 2" xfId="33814" xr:uid="{13236ADB-070D-47B5-886F-D8890F8B1EB1}"/>
    <cellStyle name="Normal 8 44 4 6 3" xfId="33815" xr:uid="{D00482E1-EBDC-45A0-B277-E0A8DADA0759}"/>
    <cellStyle name="Normal 8 44 4 7" xfId="7893" xr:uid="{83A59B75-0821-4399-8022-4CC2147D4C6B}"/>
    <cellStyle name="Normal 8 44 4 7 2" xfId="7894" xr:uid="{1495CCAD-6CF0-4B10-98B9-71AD7F25AF87}"/>
    <cellStyle name="Normal 8 44 4 7 2 2" xfId="33816" xr:uid="{714713A0-27AE-467C-8C1E-58B7059A5458}"/>
    <cellStyle name="Normal 8 44 4 7 3" xfId="33817" xr:uid="{3A3C74D2-DDF6-489D-9030-748B0B6891BD}"/>
    <cellStyle name="Normal 8 44 4 8" xfId="7895" xr:uid="{31991273-8B2D-4D16-99AC-A5E55CC64812}"/>
    <cellStyle name="Normal 8 44 4 8 2" xfId="7896" xr:uid="{EECFB777-BA9D-4A51-A371-AC6C57621B42}"/>
    <cellStyle name="Normal 8 44 4 8 2 2" xfId="33818" xr:uid="{22BDE1B3-19BC-42C7-95AE-5539A844647E}"/>
    <cellStyle name="Normal 8 44 4 8 3" xfId="33819" xr:uid="{C1C2F1D7-5D72-4D4E-BAD0-C772B6C6F338}"/>
    <cellStyle name="Normal 8 44 4 9" xfId="7897" xr:uid="{8DD23C58-5509-4711-8365-2EFABFD243E9}"/>
    <cellStyle name="Normal 8 44 4 9 2" xfId="7898" xr:uid="{1BD64BBD-78F1-45B7-9480-3A37B22C29BD}"/>
    <cellStyle name="Normal 8 44 4 9 2 2" xfId="33820" xr:uid="{F085EE45-1E8E-4E42-8402-6749D30A6990}"/>
    <cellStyle name="Normal 8 44 4 9 3" xfId="33821" xr:uid="{87F00C19-2AFF-42C4-B97A-D987D5888E0F}"/>
    <cellStyle name="Normal 8 44 40" xfId="33822" xr:uid="{A0ACD999-FEF3-4EEE-8CD2-E42EF0C5B5F8}"/>
    <cellStyle name="Normal 8 44 41" xfId="33823" xr:uid="{9EF531C0-8E46-4AD3-BBC9-989C816E005B}"/>
    <cellStyle name="Normal 8 44 42" xfId="33824" xr:uid="{67DD9639-2931-47E5-A553-ABD0080BC540}"/>
    <cellStyle name="Normal 8 44 43" xfId="33825" xr:uid="{F92F7F91-1C4B-474A-A1B5-2424E641CBD5}"/>
    <cellStyle name="Normal 8 44 44" xfId="33826" xr:uid="{CC2D3F5B-53EF-43D3-AD41-EB40A27EC39C}"/>
    <cellStyle name="Normal 8 44 45" xfId="33827" xr:uid="{6B03E796-A5D4-4C3C-B3A6-D863A7422D24}"/>
    <cellStyle name="Normal 8 44 46" xfId="33828" xr:uid="{9E5510DE-AB00-42AE-A65B-AB7D866117E6}"/>
    <cellStyle name="Normal 8 44 47" xfId="33829" xr:uid="{3543F4BE-2F84-47C6-96C4-2D3735E587CA}"/>
    <cellStyle name="Normal 8 44 48" xfId="33830" xr:uid="{D973BA6C-72A2-4253-BD99-388D3467CF4D}"/>
    <cellStyle name="Normal 8 44 49" xfId="33831" xr:uid="{A60A52E0-1D8F-44C6-BEC6-ABF430728E91}"/>
    <cellStyle name="Normal 8 44 5" xfId="7899" xr:uid="{D9A6D0ED-A2DE-4724-ABBF-EABC5B3C6779}"/>
    <cellStyle name="Normal 8 44 5 10" xfId="7900" xr:uid="{5848F5EA-8BF8-48BA-BD9F-D2A2167ECAF8}"/>
    <cellStyle name="Normal 8 44 5 10 2" xfId="7901" xr:uid="{4C60B549-3E7A-45CE-A8E5-04ADCC53C727}"/>
    <cellStyle name="Normal 8 44 5 10 2 2" xfId="33832" xr:uid="{E57F72A7-0025-4172-AEE9-1A3083664C9E}"/>
    <cellStyle name="Normal 8 44 5 10 3" xfId="33833" xr:uid="{BC4805A8-AFFA-441B-B5BC-18A4369389D4}"/>
    <cellStyle name="Normal 8 44 5 11" xfId="33834" xr:uid="{5879BFC0-80C9-4AB6-A85C-AE1813178A66}"/>
    <cellStyle name="Normal 8 44 5 11 2" xfId="33835" xr:uid="{8E1EB533-555B-4385-8C5D-DAD0B1CF7428}"/>
    <cellStyle name="Normal 8 44 5 11 2 2" xfId="33836" xr:uid="{AD2966C4-DD96-4FDD-B09C-638F6D110F22}"/>
    <cellStyle name="Normal 8 44 5 11 3" xfId="33837" xr:uid="{CCFAF820-13A2-4C3F-9FD6-77AFC3A8A9D0}"/>
    <cellStyle name="Normal 8 44 5 11 4" xfId="33838" xr:uid="{8E09B8B5-B972-4D11-8C97-9E472F6FA26D}"/>
    <cellStyle name="Normal 8 44 5 12" xfId="33839" xr:uid="{571CB765-AED6-49F7-A2C6-7D6674D88977}"/>
    <cellStyle name="Normal 8 44 5 12 2" xfId="33840" xr:uid="{1A5BEC93-36C1-4056-AE4C-E221369ADFD3}"/>
    <cellStyle name="Normal 8 44 5 13" xfId="33841" xr:uid="{682F9178-CB33-4B14-9F0C-80591D7CCF87}"/>
    <cellStyle name="Normal 8 44 5 14" xfId="33842" xr:uid="{06D2891F-3E8A-4C92-974C-8DA434C87281}"/>
    <cellStyle name="Normal 8 44 5 14 2" xfId="33843" xr:uid="{5C33AF0D-0266-468F-B762-1948B50880B1}"/>
    <cellStyle name="Normal 8 44 5 15" xfId="33844" xr:uid="{2C9E438E-2E0A-4BDC-A0C9-218038AEA8CE}"/>
    <cellStyle name="Normal 8 44 5 16" xfId="33845" xr:uid="{BD2C91D8-FFEA-4B67-B94C-4A083B2E0F34}"/>
    <cellStyle name="Normal 8 44 5 17" xfId="33846" xr:uid="{216D88C2-7EF5-4521-85EF-375B551BB1CB}"/>
    <cellStyle name="Normal 8 44 5 18" xfId="33847" xr:uid="{7C8A9F62-0DF7-434C-B593-A06F3FA8DD33}"/>
    <cellStyle name="Normal 8 44 5 19" xfId="33848" xr:uid="{4D1FA539-9701-41B8-922C-CC413FF06B2C}"/>
    <cellStyle name="Normal 8 44 5 2" xfId="7902" xr:uid="{A9569220-80BA-4BD3-8071-3AFC4E49FD80}"/>
    <cellStyle name="Normal 8 44 5 2 2" xfId="7903" xr:uid="{222722D0-C69D-4B69-8A3D-8D7A18E18308}"/>
    <cellStyle name="Normal 8 44 5 2 2 2" xfId="33849" xr:uid="{D4504128-DAE6-4A44-9308-C31768292F79}"/>
    <cellStyle name="Normal 8 44 5 2 3" xfId="33850" xr:uid="{B6BE6E5F-008C-4578-9C39-316C9F5A7E70}"/>
    <cellStyle name="Normal 8 44 5 20" xfId="33851" xr:uid="{F3352EAF-485B-4EC9-9A4F-BEBBAD0BB56C}"/>
    <cellStyle name="Normal 8 44 5 21" xfId="33852" xr:uid="{EDA909C4-DB03-45D5-821D-E272A649D7E6}"/>
    <cellStyle name="Normal 8 44 5 22" xfId="33853" xr:uid="{D92CBA30-46C3-4683-99BE-9582962C9C1B}"/>
    <cellStyle name="Normal 8 44 5 23" xfId="33854" xr:uid="{0D4B1215-1D15-4D0E-96DF-9100380698AB}"/>
    <cellStyle name="Normal 8 44 5 24" xfId="33855" xr:uid="{3122F0AA-8034-4949-9271-BFA8B08352B3}"/>
    <cellStyle name="Normal 8 44 5 25" xfId="33856" xr:uid="{3BEFBA53-3D99-4A29-90DB-11FB71FE7E54}"/>
    <cellStyle name="Normal 8 44 5 26" xfId="33857" xr:uid="{FC26F3B9-4664-475C-9345-0841323A9176}"/>
    <cellStyle name="Normal 8 44 5 27" xfId="33858" xr:uid="{83A6A863-E5FB-443E-8577-23F6A515E396}"/>
    <cellStyle name="Normal 8 44 5 28" xfId="33859" xr:uid="{CEC803BF-3B6C-4B6E-B0D3-1847BBBBF635}"/>
    <cellStyle name="Normal 8 44 5 29" xfId="33860" xr:uid="{A809A32C-5C0E-42EA-9E1A-993AA10647D2}"/>
    <cellStyle name="Normal 8 44 5 3" xfId="7904" xr:uid="{BC3B4872-E7DD-4ED0-A9BB-8E951BBA18C7}"/>
    <cellStyle name="Normal 8 44 5 3 2" xfId="7905" xr:uid="{0FC16483-9EF4-47D3-B1B0-A421B372C001}"/>
    <cellStyle name="Normal 8 44 5 3 2 2" xfId="33861" xr:uid="{209630FC-768F-4336-BC71-4D17DB959562}"/>
    <cellStyle name="Normal 8 44 5 3 3" xfId="33862" xr:uid="{BD6D8E1B-FCFD-4729-9B36-C76D500346C3}"/>
    <cellStyle name="Normal 8 44 5 30" xfId="33863" xr:uid="{EFE3C533-8416-42A0-A91A-4EAEA7030770}"/>
    <cellStyle name="Normal 8 44 5 31" xfId="33864" xr:uid="{D5CDF402-5276-4F48-BFA2-3990D9A3C41E}"/>
    <cellStyle name="Normal 8 44 5 32" xfId="33865" xr:uid="{90A2EC3B-3470-497D-AEBB-FE07B18C32C0}"/>
    <cellStyle name="Normal 8 44 5 33" xfId="33866" xr:uid="{AC39A53B-2858-4B8B-8E18-E010FF31EDB4}"/>
    <cellStyle name="Normal 8 44 5 34" xfId="33867" xr:uid="{635D6DD2-3394-44B5-90AA-B2EF89432A25}"/>
    <cellStyle name="Normal 8 44 5 35" xfId="33868" xr:uid="{8520141F-6037-4B25-93E9-0E50F8A0EA26}"/>
    <cellStyle name="Normal 8 44 5 36" xfId="33869" xr:uid="{6F92F89F-0AC6-4BDE-A60D-EFE58A4C09F9}"/>
    <cellStyle name="Normal 8 44 5 37" xfId="33870" xr:uid="{19B57632-D9C1-423A-B2D3-75284E1685C7}"/>
    <cellStyle name="Normal 8 44 5 38" xfId="33871" xr:uid="{07CB0400-FDEA-468F-A7E8-76C7C1A69D27}"/>
    <cellStyle name="Normal 8 44 5 39" xfId="33872" xr:uid="{E4D40355-6805-45B7-9610-B4DA44EF3ADD}"/>
    <cellStyle name="Normal 8 44 5 4" xfId="7906" xr:uid="{0DEDE7C7-37A4-4D43-8800-56F320CFA27B}"/>
    <cellStyle name="Normal 8 44 5 4 2" xfId="7907" xr:uid="{AFA26A15-C8C9-4D99-BC99-9BF797CF331B}"/>
    <cellStyle name="Normal 8 44 5 4 2 2" xfId="33873" xr:uid="{DBC580C3-71C8-4561-BD64-4DDD3F80AA0D}"/>
    <cellStyle name="Normal 8 44 5 4 3" xfId="33874" xr:uid="{738837D6-E4A7-4C1C-92C4-FEAABFE3EA91}"/>
    <cellStyle name="Normal 8 44 5 40" xfId="33875" xr:uid="{42FB1F75-4B2C-4B00-B262-8AE4E210F047}"/>
    <cellStyle name="Normal 8 44 5 5" xfId="7908" xr:uid="{0E285F28-36AB-4109-AB38-EF6BB76FDC64}"/>
    <cellStyle name="Normal 8 44 5 5 2" xfId="7909" xr:uid="{B2DE29E4-F2C4-4C73-AC42-02B9EB686ED6}"/>
    <cellStyle name="Normal 8 44 5 5 2 2" xfId="33876" xr:uid="{4773C7BD-DFDC-44D1-98BA-17425F2B2E78}"/>
    <cellStyle name="Normal 8 44 5 5 3" xfId="33877" xr:uid="{E83501EA-E484-424B-9318-A29C81859366}"/>
    <cellStyle name="Normal 8 44 5 6" xfId="7910" xr:uid="{1294C5D6-7FEE-4700-B866-62F121BB6701}"/>
    <cellStyle name="Normal 8 44 5 6 2" xfId="7911" xr:uid="{FC7FB7B9-2DFD-4F16-9BF8-AA1375AAF916}"/>
    <cellStyle name="Normal 8 44 5 6 2 2" xfId="33878" xr:uid="{F4B845BD-25ED-44FB-9DD6-40DE23C3B75E}"/>
    <cellStyle name="Normal 8 44 5 6 3" xfId="33879" xr:uid="{A1CD15BE-4B67-427C-8039-2B301667FEB1}"/>
    <cellStyle name="Normal 8 44 5 7" xfId="7912" xr:uid="{B45635FB-1E9E-4B19-B572-AAA683C8C0FC}"/>
    <cellStyle name="Normal 8 44 5 7 2" xfId="7913" xr:uid="{457B6F5C-4C20-4DE1-A6D3-FD9287F2E061}"/>
    <cellStyle name="Normal 8 44 5 7 2 2" xfId="33880" xr:uid="{97BA7160-47D7-4AF0-90A6-354ADFA6AD25}"/>
    <cellStyle name="Normal 8 44 5 7 3" xfId="33881" xr:uid="{EA01F465-BDEC-4C04-8F86-7226394E0C0A}"/>
    <cellStyle name="Normal 8 44 5 8" xfId="7914" xr:uid="{3CFE0134-168D-4FC3-B92D-5A22295FE590}"/>
    <cellStyle name="Normal 8 44 5 8 2" xfId="7915" xr:uid="{7B8C2A12-5ACB-4A0E-966E-D28CC608BEF7}"/>
    <cellStyle name="Normal 8 44 5 8 2 2" xfId="33882" xr:uid="{B7D492B2-D1CB-4ECA-A4D1-6A4E7125E7EE}"/>
    <cellStyle name="Normal 8 44 5 8 3" xfId="33883" xr:uid="{CB2612BB-3651-462D-8A29-33DDCBFE2C41}"/>
    <cellStyle name="Normal 8 44 5 9" xfId="7916" xr:uid="{6D1306C2-745E-4345-B51D-826E2D9FD72D}"/>
    <cellStyle name="Normal 8 44 5 9 2" xfId="7917" xr:uid="{162FC04C-92BE-4295-8159-1B15E03817BF}"/>
    <cellStyle name="Normal 8 44 5 9 2 2" xfId="33884" xr:uid="{74B50D96-B728-48AD-BA9C-57DC2A2882A6}"/>
    <cellStyle name="Normal 8 44 5 9 3" xfId="33885" xr:uid="{58958191-B98E-4A26-8117-03662BA53FBB}"/>
    <cellStyle name="Normal 8 44 6" xfId="7918" xr:uid="{F9EADF78-0E97-4B3D-9A2E-A282F4DD2963}"/>
    <cellStyle name="Normal 8 44 6 10" xfId="7919" xr:uid="{84137E1D-51F7-439D-ABED-15063D673CC9}"/>
    <cellStyle name="Normal 8 44 6 10 2" xfId="7920" xr:uid="{9E38354E-14DA-4EEB-A9D9-EDF5370CA2CE}"/>
    <cellStyle name="Normal 8 44 6 10 2 2" xfId="33886" xr:uid="{7AFD6D9C-71AD-43EB-AF44-5F8B2210D936}"/>
    <cellStyle name="Normal 8 44 6 10 3" xfId="33887" xr:uid="{5FE47902-8BE8-49EE-8E77-6C374C7887F9}"/>
    <cellStyle name="Normal 8 44 6 11" xfId="33888" xr:uid="{8796A88E-5D61-4EAB-852F-FE8A965A96EF}"/>
    <cellStyle name="Normal 8 44 6 11 2" xfId="33889" xr:uid="{7AE30537-CAEA-4954-876E-D0A99E29F24F}"/>
    <cellStyle name="Normal 8 44 6 11 2 2" xfId="33890" xr:uid="{F732B25D-F748-4D2A-A93F-11E9AFBAD66A}"/>
    <cellStyle name="Normal 8 44 6 11 3" xfId="33891" xr:uid="{80F6A097-6F26-4134-AF70-4421F03DC279}"/>
    <cellStyle name="Normal 8 44 6 11 4" xfId="33892" xr:uid="{60EBE8CC-066C-4CE8-9A28-9B236ECCF808}"/>
    <cellStyle name="Normal 8 44 6 12" xfId="33893" xr:uid="{3B82B61F-F678-42EE-A49A-3833292F298B}"/>
    <cellStyle name="Normal 8 44 6 12 2" xfId="33894" xr:uid="{B6E5E0D2-67FA-4EB2-8069-E5D30E25D6EC}"/>
    <cellStyle name="Normal 8 44 6 13" xfId="33895" xr:uid="{3D878E08-7698-4D60-9C5E-1988E5959369}"/>
    <cellStyle name="Normal 8 44 6 14" xfId="33896" xr:uid="{FDB83C07-E1C6-4EF2-944D-2DB8B44309AA}"/>
    <cellStyle name="Normal 8 44 6 14 2" xfId="33897" xr:uid="{ECEFA46F-3AC1-427E-8E12-110188BECF3A}"/>
    <cellStyle name="Normal 8 44 6 15" xfId="33898" xr:uid="{9A6DBE29-FC14-4DBB-82E3-FD2528FBA0D1}"/>
    <cellStyle name="Normal 8 44 6 16" xfId="33899" xr:uid="{352B14C8-0388-40CB-9C2F-ED5C17A4C5D3}"/>
    <cellStyle name="Normal 8 44 6 17" xfId="33900" xr:uid="{6B3B169F-6677-47D3-A325-E22D3EFFAC14}"/>
    <cellStyle name="Normal 8 44 6 18" xfId="33901" xr:uid="{1CC7BA0C-D433-4D18-9EA3-F937FACB8576}"/>
    <cellStyle name="Normal 8 44 6 19" xfId="33902" xr:uid="{5FC8C460-0E85-40CF-BFC1-8BB8E4B41ABC}"/>
    <cellStyle name="Normal 8 44 6 2" xfId="7921" xr:uid="{51102862-499B-417A-9F31-7FC2D056B209}"/>
    <cellStyle name="Normal 8 44 6 2 2" xfId="7922" xr:uid="{73467E50-EB49-4507-90B9-C9EBAC6CD518}"/>
    <cellStyle name="Normal 8 44 6 2 2 2" xfId="33903" xr:uid="{54182DD1-857B-4062-8537-EFA486D2313A}"/>
    <cellStyle name="Normal 8 44 6 2 3" xfId="33904" xr:uid="{58957929-CB8D-49A8-BBC4-38F890D4A9D3}"/>
    <cellStyle name="Normal 8 44 6 20" xfId="33905" xr:uid="{66DB41C7-7350-4B86-991A-7CE1E4D40029}"/>
    <cellStyle name="Normal 8 44 6 21" xfId="33906" xr:uid="{C9C61969-3489-433A-94AD-41433A819226}"/>
    <cellStyle name="Normal 8 44 6 22" xfId="33907" xr:uid="{96694765-86A4-41F6-A23A-4C660148EFF0}"/>
    <cellStyle name="Normal 8 44 6 23" xfId="33908" xr:uid="{269BFC18-A434-492B-8FE2-47F9567A6EA2}"/>
    <cellStyle name="Normal 8 44 6 24" xfId="33909" xr:uid="{3D053FC4-13BA-4CDE-A4A2-4A5745314881}"/>
    <cellStyle name="Normal 8 44 6 25" xfId="33910" xr:uid="{C7266714-92E6-4EE5-9516-E33D0DF6B065}"/>
    <cellStyle name="Normal 8 44 6 26" xfId="33911" xr:uid="{938E3D58-D7AD-4029-A99C-A228BFC050BB}"/>
    <cellStyle name="Normal 8 44 6 27" xfId="33912" xr:uid="{A7BD764F-1B9F-4DC4-A09D-50C9EE122203}"/>
    <cellStyle name="Normal 8 44 6 28" xfId="33913" xr:uid="{109B730E-915D-4CC8-B605-0594B6202D15}"/>
    <cellStyle name="Normal 8 44 6 29" xfId="33914" xr:uid="{5E30C75A-74E5-4A54-9273-CDCCFDD68735}"/>
    <cellStyle name="Normal 8 44 6 3" xfId="7923" xr:uid="{0F2895CB-4B48-4377-AA4A-11BE22A4DA03}"/>
    <cellStyle name="Normal 8 44 6 3 2" xfId="7924" xr:uid="{A61808E8-62FE-45E1-B2FC-F30B749086EE}"/>
    <cellStyle name="Normal 8 44 6 3 2 2" xfId="33915" xr:uid="{735E2FF2-812C-461D-BA11-3F9C636B4225}"/>
    <cellStyle name="Normal 8 44 6 3 3" xfId="33916" xr:uid="{9E66A092-1CE6-4866-9EF1-80AC8A5F7E91}"/>
    <cellStyle name="Normal 8 44 6 30" xfId="33917" xr:uid="{FC9A089B-458A-44DF-9429-0930C4CF41C8}"/>
    <cellStyle name="Normal 8 44 6 31" xfId="33918" xr:uid="{E58897A7-E8D4-499C-B532-4F492E2DB6D1}"/>
    <cellStyle name="Normal 8 44 6 32" xfId="33919" xr:uid="{78553181-136B-49D5-BB03-B0AAB91A534D}"/>
    <cellStyle name="Normal 8 44 6 33" xfId="33920" xr:uid="{35D9542F-A416-4131-A088-866649DA3922}"/>
    <cellStyle name="Normal 8 44 6 34" xfId="33921" xr:uid="{6BBD41D1-1D71-42E1-8353-0EDBC225BC30}"/>
    <cellStyle name="Normal 8 44 6 35" xfId="33922" xr:uid="{2C97871F-E943-4311-BFAA-B44554446483}"/>
    <cellStyle name="Normal 8 44 6 36" xfId="33923" xr:uid="{C2BB54BC-DEBA-4F78-A70F-C8CDB6BA6714}"/>
    <cellStyle name="Normal 8 44 6 37" xfId="33924" xr:uid="{331C0BA2-F9D8-46B1-BFC2-6DF498AA9E6C}"/>
    <cellStyle name="Normal 8 44 6 38" xfId="33925" xr:uid="{75ECBB07-0541-4448-B655-9E4BE406DD58}"/>
    <cellStyle name="Normal 8 44 6 39" xfId="33926" xr:uid="{74FF2BD9-4791-4F05-955F-05B961C23979}"/>
    <cellStyle name="Normal 8 44 6 4" xfId="7925" xr:uid="{B53AA8D4-DDA5-4D70-B44E-4459DA672C6C}"/>
    <cellStyle name="Normal 8 44 6 4 2" xfId="7926" xr:uid="{5FC76FDB-5DF4-4895-AD46-481E8B65BD13}"/>
    <cellStyle name="Normal 8 44 6 4 2 2" xfId="33927" xr:uid="{C7D11C27-FBE3-49EC-87FF-8C66E8B6D92E}"/>
    <cellStyle name="Normal 8 44 6 4 3" xfId="33928" xr:uid="{2DC24D23-32CB-4940-B356-F809EAC504DC}"/>
    <cellStyle name="Normal 8 44 6 40" xfId="33929" xr:uid="{A2378C03-90B6-4C26-99FB-92DFA4DDEA1F}"/>
    <cellStyle name="Normal 8 44 6 5" xfId="7927" xr:uid="{D5BBBA7E-AEB5-4715-BEDC-822A5D3056F3}"/>
    <cellStyle name="Normal 8 44 6 5 2" xfId="7928" xr:uid="{C84EB4B0-49A4-45E3-A840-C4F8D71E80E7}"/>
    <cellStyle name="Normal 8 44 6 5 2 2" xfId="33930" xr:uid="{CAB3F0C1-A10E-456D-8538-63C479E36284}"/>
    <cellStyle name="Normal 8 44 6 5 3" xfId="33931" xr:uid="{DAE884B8-415A-4431-A198-C58DABD9A3C4}"/>
    <cellStyle name="Normal 8 44 6 6" xfId="7929" xr:uid="{5F75EAA6-3F7C-417B-BC50-A2333541886D}"/>
    <cellStyle name="Normal 8 44 6 6 2" xfId="7930" xr:uid="{43E3E092-7B4E-4C84-BC4E-690B89FD4C44}"/>
    <cellStyle name="Normal 8 44 6 6 2 2" xfId="33932" xr:uid="{356E96A0-2AEB-4E8A-825F-B5E0B5FFA30A}"/>
    <cellStyle name="Normal 8 44 6 6 3" xfId="33933" xr:uid="{5D358743-C1DE-4CE9-8A00-61FC5BD1BCEF}"/>
    <cellStyle name="Normal 8 44 6 7" xfId="7931" xr:uid="{B5829688-B241-41C8-B984-3454F2FEA7B0}"/>
    <cellStyle name="Normal 8 44 6 7 2" xfId="7932" xr:uid="{9C088BD7-8EB0-4588-A241-D2E6DD7BE34C}"/>
    <cellStyle name="Normal 8 44 6 7 2 2" xfId="33934" xr:uid="{52DB626C-183D-45F5-989E-A9DC8E23BD6F}"/>
    <cellStyle name="Normal 8 44 6 7 3" xfId="33935" xr:uid="{4826AE7B-39A9-4E45-8C6C-0D3CF12716FF}"/>
    <cellStyle name="Normal 8 44 6 8" xfId="7933" xr:uid="{FB503C78-2757-4E23-95E0-4FF0E7C5DCE4}"/>
    <cellStyle name="Normal 8 44 6 8 2" xfId="7934" xr:uid="{660D060C-3A88-4858-983E-907A29A8DE07}"/>
    <cellStyle name="Normal 8 44 6 8 2 2" xfId="33936" xr:uid="{F4EC553B-6008-4EC1-BA54-C46D3656BF2A}"/>
    <cellStyle name="Normal 8 44 6 8 3" xfId="33937" xr:uid="{B16617E0-21AF-42F9-8C97-1DEB7C3F80EC}"/>
    <cellStyle name="Normal 8 44 6 9" xfId="7935" xr:uid="{87486C4D-EFD1-4ED0-AD67-3C8D319E3FA9}"/>
    <cellStyle name="Normal 8 44 6 9 2" xfId="7936" xr:uid="{61A22172-1680-4FD4-A1D1-0F5DB9E67440}"/>
    <cellStyle name="Normal 8 44 6 9 2 2" xfId="33938" xr:uid="{F9FA91BC-2B94-4B94-BBAC-CC72343103E1}"/>
    <cellStyle name="Normal 8 44 6 9 3" xfId="33939" xr:uid="{E4345E1A-D703-47B9-B42B-39C94AE62DF3}"/>
    <cellStyle name="Normal 8 44 7" xfId="7937" xr:uid="{06B2D050-7CA4-4060-851E-BB53F14D68A4}"/>
    <cellStyle name="Normal 8 44 7 10" xfId="7938" xr:uid="{415C3BDD-31F7-49AB-828A-15C05160322D}"/>
    <cellStyle name="Normal 8 44 7 10 2" xfId="7939" xr:uid="{3CD91BA6-78AA-469F-89F4-95218638189F}"/>
    <cellStyle name="Normal 8 44 7 10 2 2" xfId="33940" xr:uid="{73A9B651-D7B0-4C3C-BCF6-E9A96F2B3C14}"/>
    <cellStyle name="Normal 8 44 7 10 3" xfId="33941" xr:uid="{0E686516-92DB-4480-8616-30FCE42F89E1}"/>
    <cellStyle name="Normal 8 44 7 11" xfId="33942" xr:uid="{27995FBA-851C-4279-9CF1-CA9E04A57A6E}"/>
    <cellStyle name="Normal 8 44 7 11 2" xfId="33943" xr:uid="{BC948969-05A1-43B9-AE64-0F776A8ABEAF}"/>
    <cellStyle name="Normal 8 44 7 11 2 2" xfId="33944" xr:uid="{06730C81-CC61-4B69-8210-AE0766CCDB2C}"/>
    <cellStyle name="Normal 8 44 7 11 3" xfId="33945" xr:uid="{8D897335-EFE2-45D1-BA8E-DE572FE2863A}"/>
    <cellStyle name="Normal 8 44 7 11 4" xfId="33946" xr:uid="{E4F94CE3-F78B-4E5F-BEFC-9B6E409A8618}"/>
    <cellStyle name="Normal 8 44 7 12" xfId="33947" xr:uid="{8DAF9EF1-F654-408D-854A-0BDAAF8870DF}"/>
    <cellStyle name="Normal 8 44 7 12 2" xfId="33948" xr:uid="{B3C1ECEC-350C-4A08-9799-59F09015846C}"/>
    <cellStyle name="Normal 8 44 7 13" xfId="33949" xr:uid="{2BEFA57A-F6FB-4FF6-BFD1-018203CFE6F6}"/>
    <cellStyle name="Normal 8 44 7 14" xfId="33950" xr:uid="{EC379E69-368D-4805-A4E4-D10CD48523D3}"/>
    <cellStyle name="Normal 8 44 7 14 2" xfId="33951" xr:uid="{BBACA834-7899-4DD0-9BB7-D466CF37DC07}"/>
    <cellStyle name="Normal 8 44 7 15" xfId="33952" xr:uid="{56C30942-00B7-490C-9412-A2BFD08D2123}"/>
    <cellStyle name="Normal 8 44 7 16" xfId="33953" xr:uid="{DD966C5A-5E60-4D32-9CC4-B4D28274936F}"/>
    <cellStyle name="Normal 8 44 7 17" xfId="33954" xr:uid="{4B8D7D58-039D-4B9E-A0EC-1D360B0765AB}"/>
    <cellStyle name="Normal 8 44 7 18" xfId="33955" xr:uid="{343D596E-32E4-4723-84E2-800697467BE0}"/>
    <cellStyle name="Normal 8 44 7 19" xfId="33956" xr:uid="{5A3EA7F3-6A70-4C26-B7CE-5A1CC1B5F56F}"/>
    <cellStyle name="Normal 8 44 7 2" xfId="7940" xr:uid="{3B5C49B7-A3D8-42FD-8088-8764E4D81B9D}"/>
    <cellStyle name="Normal 8 44 7 2 2" xfId="7941" xr:uid="{E4B894F9-0FB0-49E6-B391-DCA2BC7A59DC}"/>
    <cellStyle name="Normal 8 44 7 2 2 2" xfId="33957" xr:uid="{D622F1D7-6563-46B9-84AB-875D833D2373}"/>
    <cellStyle name="Normal 8 44 7 2 3" xfId="33958" xr:uid="{F588B95E-D177-44B3-AC8B-7B54327D11D4}"/>
    <cellStyle name="Normal 8 44 7 20" xfId="33959" xr:uid="{D898B871-FEE6-414F-9845-F9DAF059E854}"/>
    <cellStyle name="Normal 8 44 7 21" xfId="33960" xr:uid="{A51CDDA6-168F-4FEC-BCAC-40D6F1C77E2E}"/>
    <cellStyle name="Normal 8 44 7 22" xfId="33961" xr:uid="{E71AE03F-FE7A-4E0A-9C01-920A9008D605}"/>
    <cellStyle name="Normal 8 44 7 23" xfId="33962" xr:uid="{3E661A1B-26D7-4489-8AF4-01F555019004}"/>
    <cellStyle name="Normal 8 44 7 24" xfId="33963" xr:uid="{F460F257-6FF6-418E-9290-52588EC12CD1}"/>
    <cellStyle name="Normal 8 44 7 25" xfId="33964" xr:uid="{34CBC521-1833-4D15-9F1F-C725C509DC67}"/>
    <cellStyle name="Normal 8 44 7 26" xfId="33965" xr:uid="{F6885EC7-A7DC-4A1D-B441-BF08584002A2}"/>
    <cellStyle name="Normal 8 44 7 27" xfId="33966" xr:uid="{26162267-6393-4702-AF50-384020A7DB5B}"/>
    <cellStyle name="Normal 8 44 7 28" xfId="33967" xr:uid="{586502F5-8721-4945-9382-DF994F4CD6A8}"/>
    <cellStyle name="Normal 8 44 7 29" xfId="33968" xr:uid="{3C02A7B3-30B3-461A-9966-B0AF394C5051}"/>
    <cellStyle name="Normal 8 44 7 3" xfId="7942" xr:uid="{315CC739-5314-4F27-B4A6-ACC409DEE153}"/>
    <cellStyle name="Normal 8 44 7 3 2" xfId="7943" xr:uid="{385F0C15-F059-4BBD-85A7-74EA983A966D}"/>
    <cellStyle name="Normal 8 44 7 3 2 2" xfId="33969" xr:uid="{EE3AAB58-4E74-4193-9703-24645986CA37}"/>
    <cellStyle name="Normal 8 44 7 3 3" xfId="33970" xr:uid="{291B2A02-EFDE-4400-956D-9C82C065EF67}"/>
    <cellStyle name="Normal 8 44 7 30" xfId="33971" xr:uid="{BEEFA4F7-C062-48A9-9383-6D750EE398B2}"/>
    <cellStyle name="Normal 8 44 7 31" xfId="33972" xr:uid="{3E94743C-077D-4C3B-BFFE-E7256657E6D8}"/>
    <cellStyle name="Normal 8 44 7 32" xfId="33973" xr:uid="{FA084E96-DB2E-423E-B03F-CF7656A0FF15}"/>
    <cellStyle name="Normal 8 44 7 33" xfId="33974" xr:uid="{C694F4B1-0216-441F-91D2-06AD78330AE9}"/>
    <cellStyle name="Normal 8 44 7 34" xfId="33975" xr:uid="{1B8C372C-40DA-45AE-9A4A-ECB554969BF1}"/>
    <cellStyle name="Normal 8 44 7 35" xfId="33976" xr:uid="{DE8A884E-7955-4AF0-8B6C-40E3F157F1C9}"/>
    <cellStyle name="Normal 8 44 7 36" xfId="33977" xr:uid="{D5D81435-B611-4161-A4AD-5330F4A466DB}"/>
    <cellStyle name="Normal 8 44 7 37" xfId="33978" xr:uid="{098013D7-703B-464C-8A09-2E618F920C42}"/>
    <cellStyle name="Normal 8 44 7 38" xfId="33979" xr:uid="{6A80ECA6-7864-4CA2-B63E-FDFF6E04BE5E}"/>
    <cellStyle name="Normal 8 44 7 39" xfId="33980" xr:uid="{C0871795-2E59-4FA8-9880-8B4A6C896919}"/>
    <cellStyle name="Normal 8 44 7 4" xfId="7944" xr:uid="{2CA60A04-80EC-4147-9CA6-F7C56D80FAAD}"/>
    <cellStyle name="Normal 8 44 7 4 2" xfId="7945" xr:uid="{29C6B3A4-2656-4BEA-AC4E-39C15CCA3E27}"/>
    <cellStyle name="Normal 8 44 7 4 2 2" xfId="33981" xr:uid="{510DA75B-BF8F-470C-8F77-106D805A5B5F}"/>
    <cellStyle name="Normal 8 44 7 4 3" xfId="33982" xr:uid="{6D21E75E-7D52-4B5F-8DAD-89FAB5FC2A90}"/>
    <cellStyle name="Normal 8 44 7 40" xfId="33983" xr:uid="{9B039775-46F2-4B74-B624-BE97AEF3AE2F}"/>
    <cellStyle name="Normal 8 44 7 5" xfId="7946" xr:uid="{44D166D8-03E6-4007-B565-55B3A9945B7E}"/>
    <cellStyle name="Normal 8 44 7 5 2" xfId="7947" xr:uid="{780262B7-41C5-4D17-90D1-9CDD0AFBE80E}"/>
    <cellStyle name="Normal 8 44 7 5 2 2" xfId="33984" xr:uid="{CA725F92-9430-45AA-8EAC-F08F8C7B75C5}"/>
    <cellStyle name="Normal 8 44 7 5 3" xfId="33985" xr:uid="{CA0F3B96-8B59-486A-B2C3-FE4070C4DCA6}"/>
    <cellStyle name="Normal 8 44 7 6" xfId="7948" xr:uid="{D13A8AD1-038F-41F5-B9C3-37AA61212B53}"/>
    <cellStyle name="Normal 8 44 7 6 2" xfId="7949" xr:uid="{7B425512-D57C-4232-B8A5-9F90F568F409}"/>
    <cellStyle name="Normal 8 44 7 6 2 2" xfId="33986" xr:uid="{79701E52-10DA-46C1-9A6E-5B42D09076D7}"/>
    <cellStyle name="Normal 8 44 7 6 3" xfId="33987" xr:uid="{F70069A0-4FF9-41B6-AB54-4DC1FC425DC5}"/>
    <cellStyle name="Normal 8 44 7 7" xfId="7950" xr:uid="{8B3FF957-7D18-4CDD-BFCB-C9C1DE4C8767}"/>
    <cellStyle name="Normal 8 44 7 7 2" xfId="7951" xr:uid="{C396AE04-3110-40FE-92E3-560CD20B7360}"/>
    <cellStyle name="Normal 8 44 7 7 2 2" xfId="33988" xr:uid="{D2558152-222C-41FD-9B99-707C84A6007A}"/>
    <cellStyle name="Normal 8 44 7 7 3" xfId="33989" xr:uid="{E81E6DA2-5A39-4CF5-B1E7-F1BC36140D74}"/>
    <cellStyle name="Normal 8 44 7 8" xfId="7952" xr:uid="{1469DE1A-A991-433F-A306-9806B3C740C5}"/>
    <cellStyle name="Normal 8 44 7 8 2" xfId="7953" xr:uid="{C77E106A-332F-49A6-BB15-866E42DA8ED6}"/>
    <cellStyle name="Normal 8 44 7 8 2 2" xfId="33990" xr:uid="{2F37F73E-6E4D-4EEF-942A-E7DF515C0B74}"/>
    <cellStyle name="Normal 8 44 7 8 3" xfId="33991" xr:uid="{D6D28E5C-C623-44F5-8E7A-BB0476F7FB53}"/>
    <cellStyle name="Normal 8 44 7 9" xfId="7954" xr:uid="{B46FCF3A-2A02-4907-85FD-00AD07D4D24D}"/>
    <cellStyle name="Normal 8 44 7 9 2" xfId="7955" xr:uid="{ADA536B7-BDEC-42D4-8218-1B536A06E1E4}"/>
    <cellStyle name="Normal 8 44 7 9 2 2" xfId="33992" xr:uid="{0D092E88-29B3-41BA-A12C-D99CDE099A46}"/>
    <cellStyle name="Normal 8 44 7 9 3" xfId="33993" xr:uid="{B56FDE57-120B-49FE-BC52-850FCABFD55B}"/>
    <cellStyle name="Normal 8 44 8" xfId="7956" xr:uid="{6DC1AE83-CE58-4473-9DDC-87554751EA71}"/>
    <cellStyle name="Normal 8 44 8 10" xfId="7957" xr:uid="{697A8473-75A0-402F-A63E-B220075C2A1B}"/>
    <cellStyle name="Normal 8 44 8 10 2" xfId="7958" xr:uid="{5185CE89-672C-4D22-9293-5AB79C010545}"/>
    <cellStyle name="Normal 8 44 8 10 2 2" xfId="33994" xr:uid="{4F3FDE0C-D91A-473A-BA83-31D42531DE70}"/>
    <cellStyle name="Normal 8 44 8 10 3" xfId="33995" xr:uid="{B6533714-F0A2-4AB9-9B7B-9FB288B70FB9}"/>
    <cellStyle name="Normal 8 44 8 11" xfId="33996" xr:uid="{809C3644-DFFA-46F3-B266-03790A107A2E}"/>
    <cellStyle name="Normal 8 44 8 11 2" xfId="33997" xr:uid="{00990E96-4838-4E6C-A8C5-39A4B6234014}"/>
    <cellStyle name="Normal 8 44 8 11 2 2" xfId="33998" xr:uid="{FD7A6B9B-279D-45FC-A59B-13511129BA81}"/>
    <cellStyle name="Normal 8 44 8 11 3" xfId="33999" xr:uid="{6E25A82E-5AB9-4F93-B534-0B4B239407F7}"/>
    <cellStyle name="Normal 8 44 8 11 4" xfId="34000" xr:uid="{364976BE-3A10-441D-B8A3-2E7D04ACC08B}"/>
    <cellStyle name="Normal 8 44 8 12" xfId="34001" xr:uid="{81C4BFCE-F875-43F2-897F-2B75004DC7B0}"/>
    <cellStyle name="Normal 8 44 8 12 2" xfId="34002" xr:uid="{34BE2186-B593-4564-A35D-0F3F081FA6BE}"/>
    <cellStyle name="Normal 8 44 8 13" xfId="34003" xr:uid="{E952B478-6ED3-404D-8CAB-29CA018B474A}"/>
    <cellStyle name="Normal 8 44 8 14" xfId="34004" xr:uid="{A34BF18D-6F45-40CC-B666-5302DF122E50}"/>
    <cellStyle name="Normal 8 44 8 14 2" xfId="34005" xr:uid="{98EC19DD-D2AC-4334-9616-C6C80947A779}"/>
    <cellStyle name="Normal 8 44 8 15" xfId="34006" xr:uid="{40DE5364-21B1-4D2F-A0A2-7E358ECB5DD5}"/>
    <cellStyle name="Normal 8 44 8 16" xfId="34007" xr:uid="{5715779B-5F15-4B32-8231-379DB5D05671}"/>
    <cellStyle name="Normal 8 44 8 17" xfId="34008" xr:uid="{F1F7BE46-5DAA-41AF-AA40-25B0EE45064F}"/>
    <cellStyle name="Normal 8 44 8 18" xfId="34009" xr:uid="{95F8F6D2-071C-4531-92E9-B6D10269FAF5}"/>
    <cellStyle name="Normal 8 44 8 19" xfId="34010" xr:uid="{7BB2B714-2B1D-43FF-8CD1-290040C66338}"/>
    <cellStyle name="Normal 8 44 8 2" xfId="7959" xr:uid="{7461E9A9-F4EC-4A04-9F7B-DC0DB3016915}"/>
    <cellStyle name="Normal 8 44 8 2 2" xfId="7960" xr:uid="{0DF4EE5B-8043-4EF0-8BAF-E7B097DAAF9E}"/>
    <cellStyle name="Normal 8 44 8 2 2 2" xfId="34011" xr:uid="{82ADEE1A-E537-4147-B397-43C39A048883}"/>
    <cellStyle name="Normal 8 44 8 2 3" xfId="34012" xr:uid="{87CD8C03-6310-47EE-B1C5-0535A2DC4382}"/>
    <cellStyle name="Normal 8 44 8 20" xfId="34013" xr:uid="{A44ADCE2-F515-4C0F-8CF6-35F843684058}"/>
    <cellStyle name="Normal 8 44 8 21" xfId="34014" xr:uid="{892E6ACB-F3F8-48E3-BF0D-E145B71ADD27}"/>
    <cellStyle name="Normal 8 44 8 22" xfId="34015" xr:uid="{8EC902E1-AC42-4E09-998D-38E4A0A99126}"/>
    <cellStyle name="Normal 8 44 8 23" xfId="34016" xr:uid="{AB8547D9-97AC-4CF4-8DC2-BF13444DF2BE}"/>
    <cellStyle name="Normal 8 44 8 24" xfId="34017" xr:uid="{9A87C94E-DED6-426D-A6B1-FDE1F7BC8A85}"/>
    <cellStyle name="Normal 8 44 8 25" xfId="34018" xr:uid="{E38C3632-B181-4B9C-A342-3B3A168E66C4}"/>
    <cellStyle name="Normal 8 44 8 26" xfId="34019" xr:uid="{BD0294A0-7012-41F3-9144-ABEAA7B8A1CF}"/>
    <cellStyle name="Normal 8 44 8 27" xfId="34020" xr:uid="{A63C9C7A-D36E-4D71-879A-2800E46FAC52}"/>
    <cellStyle name="Normal 8 44 8 28" xfId="34021" xr:uid="{5F5B3059-973B-4A86-871C-52E79AD1DFC0}"/>
    <cellStyle name="Normal 8 44 8 29" xfId="34022" xr:uid="{191D01E1-195C-4D8E-B564-F790C738EF30}"/>
    <cellStyle name="Normal 8 44 8 3" xfId="7961" xr:uid="{230CCDEA-02AC-46A2-8E35-5B518B586874}"/>
    <cellStyle name="Normal 8 44 8 3 2" xfId="7962" xr:uid="{2BBD6381-56BD-43B6-83CA-C434AFF17D4C}"/>
    <cellStyle name="Normal 8 44 8 3 2 2" xfId="34023" xr:uid="{C91552EB-31B9-4707-B6B4-C9775BD9E768}"/>
    <cellStyle name="Normal 8 44 8 3 3" xfId="34024" xr:uid="{18EF6AED-044F-41D5-9359-139CA5FB9FB0}"/>
    <cellStyle name="Normal 8 44 8 30" xfId="34025" xr:uid="{0B010E6C-612B-438D-92A1-B828B04B560E}"/>
    <cellStyle name="Normal 8 44 8 31" xfId="34026" xr:uid="{9D8E32EE-8EA0-4D4A-81B2-ABAAABB82510}"/>
    <cellStyle name="Normal 8 44 8 32" xfId="34027" xr:uid="{9C39EE5F-0F9E-42DD-9D04-10DC59456CFF}"/>
    <cellStyle name="Normal 8 44 8 33" xfId="34028" xr:uid="{E15E48B8-C958-45EB-B47D-E2A2AB7103E6}"/>
    <cellStyle name="Normal 8 44 8 34" xfId="34029" xr:uid="{559C134E-491C-4F62-BEAE-9B17E735295D}"/>
    <cellStyle name="Normal 8 44 8 35" xfId="34030" xr:uid="{2B52D695-0392-4AE6-A49B-0664AA90D77C}"/>
    <cellStyle name="Normal 8 44 8 36" xfId="34031" xr:uid="{735D7FFD-6E60-413D-92AF-6E3C2C4849DE}"/>
    <cellStyle name="Normal 8 44 8 37" xfId="34032" xr:uid="{00EE37AE-EA0A-424A-9FF4-22078A95A7FE}"/>
    <cellStyle name="Normal 8 44 8 38" xfId="34033" xr:uid="{11BE55EA-2A73-48BA-B486-D66E46A5C46D}"/>
    <cellStyle name="Normal 8 44 8 39" xfId="34034" xr:uid="{CF06C61C-50C7-4DB0-86AE-35354864D38E}"/>
    <cellStyle name="Normal 8 44 8 4" xfId="7963" xr:uid="{A46A26F6-93FF-4A88-8045-ED5584F0452C}"/>
    <cellStyle name="Normal 8 44 8 4 2" xfId="7964" xr:uid="{8A3E1144-DC1E-4672-8249-671B7693ED6C}"/>
    <cellStyle name="Normal 8 44 8 4 2 2" xfId="34035" xr:uid="{6DADAABE-1BEC-412E-9502-4FA0F0A83CEC}"/>
    <cellStyle name="Normal 8 44 8 4 3" xfId="34036" xr:uid="{1186655B-47F0-41C3-BFB8-4155BFBDFD99}"/>
    <cellStyle name="Normal 8 44 8 40" xfId="34037" xr:uid="{7FAE1A41-46EC-4218-9001-6853EA77B57E}"/>
    <cellStyle name="Normal 8 44 8 5" xfId="7965" xr:uid="{D9562201-86EE-48D7-9FF4-477DB0040E07}"/>
    <cellStyle name="Normal 8 44 8 5 2" xfId="7966" xr:uid="{1F0E07C9-DA52-42E0-8F08-A5AA3801DBF7}"/>
    <cellStyle name="Normal 8 44 8 5 2 2" xfId="34038" xr:uid="{C89D5BC8-7BAC-4C93-9DBE-26DA43075D64}"/>
    <cellStyle name="Normal 8 44 8 5 3" xfId="34039" xr:uid="{4CF260A4-5BA1-4A17-A7F6-68C4611DD3E0}"/>
    <cellStyle name="Normal 8 44 8 6" xfId="7967" xr:uid="{C354269E-5E66-41DC-B64E-F8CC34D7F3DE}"/>
    <cellStyle name="Normal 8 44 8 6 2" xfId="7968" xr:uid="{3111DA9A-0B78-4B60-9467-1D81784BE60F}"/>
    <cellStyle name="Normal 8 44 8 6 2 2" xfId="34040" xr:uid="{63B959EE-8B6B-4E10-AB9A-775EE1D78E58}"/>
    <cellStyle name="Normal 8 44 8 6 3" xfId="34041" xr:uid="{96B56545-84E9-4724-8F7D-5CFE50377EAF}"/>
    <cellStyle name="Normal 8 44 8 7" xfId="7969" xr:uid="{3C10D251-8736-47CA-AA52-332D80F82156}"/>
    <cellStyle name="Normal 8 44 8 7 2" xfId="7970" xr:uid="{EF2048E6-6FBA-4F56-B07C-7CE90C107367}"/>
    <cellStyle name="Normal 8 44 8 7 2 2" xfId="34042" xr:uid="{11D903E0-4C89-4069-A21C-0E5AF43482E2}"/>
    <cellStyle name="Normal 8 44 8 7 3" xfId="34043" xr:uid="{4B098BB9-B6FD-48C5-99E8-ACE84D438536}"/>
    <cellStyle name="Normal 8 44 8 8" xfId="7971" xr:uid="{18257C3D-8201-4EE1-B002-12FBB5BA7D79}"/>
    <cellStyle name="Normal 8 44 8 8 2" xfId="7972" xr:uid="{C6169704-F611-41C8-8B55-AD47643C9163}"/>
    <cellStyle name="Normal 8 44 8 8 2 2" xfId="34044" xr:uid="{D4BE002A-801A-4C01-B757-A4CAADF38790}"/>
    <cellStyle name="Normal 8 44 8 8 3" xfId="34045" xr:uid="{E101696E-9FE7-4549-AFA1-6D82F439238B}"/>
    <cellStyle name="Normal 8 44 8 9" xfId="7973" xr:uid="{C0770CA6-F70C-47E4-8855-71702F9925A4}"/>
    <cellStyle name="Normal 8 44 8 9 2" xfId="7974" xr:uid="{9853A6A6-5D93-458E-8D85-53E80EA9978A}"/>
    <cellStyle name="Normal 8 44 8 9 2 2" xfId="34046" xr:uid="{FA030BEC-88A5-49A3-9707-2E0F3EDCBDEF}"/>
    <cellStyle name="Normal 8 44 8 9 3" xfId="34047" xr:uid="{F8B04934-7348-45AC-B516-FCD274A7F4F9}"/>
    <cellStyle name="Normal 8 44 9" xfId="7975" xr:uid="{471CA42D-0024-4C0A-8224-58404154721C}"/>
    <cellStyle name="Normal 8 44 9 10" xfId="7976" xr:uid="{EC25A455-1723-4D46-898E-3F58C109E4FB}"/>
    <cellStyle name="Normal 8 44 9 10 2" xfId="7977" xr:uid="{EC92273D-30F1-4A4E-9BA4-FA4C01E57AA9}"/>
    <cellStyle name="Normal 8 44 9 10 2 2" xfId="34048" xr:uid="{2AB27519-6FBD-4902-ADD3-364478176468}"/>
    <cellStyle name="Normal 8 44 9 10 3" xfId="34049" xr:uid="{10C14795-D2CE-4B4A-83E0-3D456253AE58}"/>
    <cellStyle name="Normal 8 44 9 11" xfId="34050" xr:uid="{2E1CF3A2-F6AC-4B05-AC7A-BE9946B05833}"/>
    <cellStyle name="Normal 8 44 9 11 2" xfId="34051" xr:uid="{29E1BA06-0C5D-46CD-9B09-D74132E3FFF0}"/>
    <cellStyle name="Normal 8 44 9 11 2 2" xfId="34052" xr:uid="{2CCAEC32-AF46-482F-844D-94795804031C}"/>
    <cellStyle name="Normal 8 44 9 11 3" xfId="34053" xr:uid="{CD0D0CEB-A313-48B5-937F-7B28F39359AD}"/>
    <cellStyle name="Normal 8 44 9 11 4" xfId="34054" xr:uid="{444E3C40-1102-4EB7-9C93-28AC45D59DDA}"/>
    <cellStyle name="Normal 8 44 9 12" xfId="34055" xr:uid="{AFA24899-2947-4748-8468-6B277C3C081D}"/>
    <cellStyle name="Normal 8 44 9 12 2" xfId="34056" xr:uid="{5F29D3D8-4F81-4CD4-BBAC-9EFF240D4D6F}"/>
    <cellStyle name="Normal 8 44 9 13" xfId="34057" xr:uid="{EFCC3C87-C086-4F58-AE52-12F9AE32C482}"/>
    <cellStyle name="Normal 8 44 9 14" xfId="34058" xr:uid="{04D4FBFC-1FA7-4AEF-BB8E-572D2A5D66EB}"/>
    <cellStyle name="Normal 8 44 9 14 2" xfId="34059" xr:uid="{4D8F9DD5-AE9E-4C57-B787-DFF95AD66309}"/>
    <cellStyle name="Normal 8 44 9 15" xfId="34060" xr:uid="{139D1488-E025-4579-9A8D-3949D7A1566B}"/>
    <cellStyle name="Normal 8 44 9 16" xfId="34061" xr:uid="{BC14FB68-CBA7-4CB9-8D48-A488E9814441}"/>
    <cellStyle name="Normal 8 44 9 17" xfId="34062" xr:uid="{56B7FC95-D321-475E-B916-E90E1B752046}"/>
    <cellStyle name="Normal 8 44 9 18" xfId="34063" xr:uid="{793C0F58-3366-4B1E-B092-145087161F0F}"/>
    <cellStyle name="Normal 8 44 9 19" xfId="34064" xr:uid="{1A5AB1B0-A5CF-47E0-B335-EBF7BBF99C14}"/>
    <cellStyle name="Normal 8 44 9 2" xfId="7978" xr:uid="{A3549CCD-3AA5-469F-87FE-41F14B5EA2CD}"/>
    <cellStyle name="Normal 8 44 9 2 2" xfId="7979" xr:uid="{4DF9C839-6FA5-45E7-809F-92E2DB672013}"/>
    <cellStyle name="Normal 8 44 9 2 2 2" xfId="34065" xr:uid="{C1078D82-C23B-4AE7-A345-8F9B7081CE47}"/>
    <cellStyle name="Normal 8 44 9 2 3" xfId="34066" xr:uid="{602437F8-99C5-47E8-A825-943FCBA32F8A}"/>
    <cellStyle name="Normal 8 44 9 20" xfId="34067" xr:uid="{41C41EB1-1502-4F47-AA2A-508B0C6EC880}"/>
    <cellStyle name="Normal 8 44 9 21" xfId="34068" xr:uid="{55F46760-42B3-4A73-AF3F-493B6D7FBE02}"/>
    <cellStyle name="Normal 8 44 9 22" xfId="34069" xr:uid="{2B4B1C83-FDE4-4D55-AA70-EF627D34E9F6}"/>
    <cellStyle name="Normal 8 44 9 23" xfId="34070" xr:uid="{0D60C0F4-C571-499D-B73B-4DB5C2AB4E4A}"/>
    <cellStyle name="Normal 8 44 9 24" xfId="34071" xr:uid="{836F8192-2DC7-4C5D-895A-DCD15FE0A991}"/>
    <cellStyle name="Normal 8 44 9 25" xfId="34072" xr:uid="{2751D221-CA24-42B6-B8B0-8C5B4F448A8E}"/>
    <cellStyle name="Normal 8 44 9 26" xfId="34073" xr:uid="{3ED15E74-3B2B-415D-8187-ECC568AA4713}"/>
    <cellStyle name="Normal 8 44 9 27" xfId="34074" xr:uid="{D9BB9059-C982-4F34-B0F3-8225D6513974}"/>
    <cellStyle name="Normal 8 44 9 28" xfId="34075" xr:uid="{EECCF40D-B8A2-424E-8107-589BCB6A4D6F}"/>
    <cellStyle name="Normal 8 44 9 29" xfId="34076" xr:uid="{AF9B3821-14DA-4723-AAAC-FFB1FCBD8997}"/>
    <cellStyle name="Normal 8 44 9 3" xfId="7980" xr:uid="{8069ED98-6E10-4E60-BDEC-9FF5E035C13D}"/>
    <cellStyle name="Normal 8 44 9 3 2" xfId="7981" xr:uid="{4736FEAE-28D9-43FB-BAFB-048C9E2C3CC9}"/>
    <cellStyle name="Normal 8 44 9 3 2 2" xfId="34077" xr:uid="{DB83E412-356C-4F07-88BF-18326999FE2A}"/>
    <cellStyle name="Normal 8 44 9 3 3" xfId="34078" xr:uid="{47B8DB6C-39CC-47BB-ACB2-887362FBC9CB}"/>
    <cellStyle name="Normal 8 44 9 30" xfId="34079" xr:uid="{0DACF82B-1F00-4707-8D18-C834EF2C3FC8}"/>
    <cellStyle name="Normal 8 44 9 31" xfId="34080" xr:uid="{8447B78B-BDC1-4ED5-B07B-0A9B3DD8900D}"/>
    <cellStyle name="Normal 8 44 9 32" xfId="34081" xr:uid="{8725E2D8-8D6F-46AE-9D02-A7BB649DD08C}"/>
    <cellStyle name="Normal 8 44 9 33" xfId="34082" xr:uid="{D078109E-0C4F-460E-8D3D-BCDC699FBE92}"/>
    <cellStyle name="Normal 8 44 9 34" xfId="34083" xr:uid="{C4EC6738-0923-42CF-B1CA-9A2228EBC24F}"/>
    <cellStyle name="Normal 8 44 9 35" xfId="34084" xr:uid="{A3CE29AE-2A73-4C8F-AA1F-9B2B1A888EA8}"/>
    <cellStyle name="Normal 8 44 9 36" xfId="34085" xr:uid="{74AB82BF-5B1B-4792-A402-9CE36258908C}"/>
    <cellStyle name="Normal 8 44 9 37" xfId="34086" xr:uid="{50E33CCD-BBEC-4C00-BCB8-19296CB6D68C}"/>
    <cellStyle name="Normal 8 44 9 38" xfId="34087" xr:uid="{42CC4A46-820B-4987-9719-E5918E62B9CD}"/>
    <cellStyle name="Normal 8 44 9 39" xfId="34088" xr:uid="{AA53D5A1-C004-430E-ABA8-A32B33A1DC8B}"/>
    <cellStyle name="Normal 8 44 9 4" xfId="7982" xr:uid="{D1ACC716-4C24-4CB9-B175-61B3EE855599}"/>
    <cellStyle name="Normal 8 44 9 4 2" xfId="7983" xr:uid="{088627C2-99D8-426B-83DA-D1815BEF2476}"/>
    <cellStyle name="Normal 8 44 9 4 2 2" xfId="34089" xr:uid="{6CBF6C98-371D-4F86-AF1D-BF2076B189C7}"/>
    <cellStyle name="Normal 8 44 9 4 3" xfId="34090" xr:uid="{BD4E71CF-5311-4465-8F94-34A1CF1E0A01}"/>
    <cellStyle name="Normal 8 44 9 40" xfId="34091" xr:uid="{EBA36C58-35B6-4059-B894-9F90F1587C4B}"/>
    <cellStyle name="Normal 8 44 9 5" xfId="7984" xr:uid="{EB8E25F2-D1BC-4E12-B0C1-C1B19C53B0B3}"/>
    <cellStyle name="Normal 8 44 9 5 2" xfId="7985" xr:uid="{C912CECA-BF26-41CA-9587-DB93FFAC2B4F}"/>
    <cellStyle name="Normal 8 44 9 5 2 2" xfId="34092" xr:uid="{F8E8196B-42CB-490E-BB8E-446F2B8C005C}"/>
    <cellStyle name="Normal 8 44 9 5 3" xfId="34093" xr:uid="{4166EB76-3700-456F-8E51-A7659E910653}"/>
    <cellStyle name="Normal 8 44 9 6" xfId="7986" xr:uid="{21848885-925C-4E14-B8E0-62B699E11CF7}"/>
    <cellStyle name="Normal 8 44 9 6 2" xfId="7987" xr:uid="{04D3A5BF-BF6D-442E-B2A6-80E2A52711E9}"/>
    <cellStyle name="Normal 8 44 9 6 2 2" xfId="34094" xr:uid="{AA598947-3E5B-4AAE-A55A-71EBC958B74C}"/>
    <cellStyle name="Normal 8 44 9 6 3" xfId="34095" xr:uid="{760DD2C7-6CF0-4A4B-87F5-393A2F836363}"/>
    <cellStyle name="Normal 8 44 9 7" xfId="7988" xr:uid="{A3C10A8B-9814-4E1D-99D5-FC5F81F8FCA2}"/>
    <cellStyle name="Normal 8 44 9 7 2" xfId="7989" xr:uid="{7462A9C1-2071-47D4-9411-484A9675CA31}"/>
    <cellStyle name="Normal 8 44 9 7 2 2" xfId="34096" xr:uid="{3B261564-D20E-44C2-8DAF-1322D853AA40}"/>
    <cellStyle name="Normal 8 44 9 7 3" xfId="34097" xr:uid="{8DC38B57-C691-4684-9365-6F26AB7FDE5D}"/>
    <cellStyle name="Normal 8 44 9 8" xfId="7990" xr:uid="{818D3479-3AE2-4753-9483-24CE4DE6EB1D}"/>
    <cellStyle name="Normal 8 44 9 8 2" xfId="7991" xr:uid="{E36B5625-8BF5-4910-846B-E8EEAC68BC63}"/>
    <cellStyle name="Normal 8 44 9 8 2 2" xfId="34098" xr:uid="{EAAE2ED4-AA60-4CA1-9145-B254893953AC}"/>
    <cellStyle name="Normal 8 44 9 8 3" xfId="34099" xr:uid="{C24A73E5-F220-4799-B692-3146CEBCD2B4}"/>
    <cellStyle name="Normal 8 44 9 9" xfId="7992" xr:uid="{EB88A111-CF0B-4D06-8896-895B71003149}"/>
    <cellStyle name="Normal 8 44 9 9 2" xfId="7993" xr:uid="{E983672B-6B82-4ECB-A355-B5747AE22B26}"/>
    <cellStyle name="Normal 8 44 9 9 2 2" xfId="34100" xr:uid="{422C0F81-566D-466B-A6F3-140C9FD1E001}"/>
    <cellStyle name="Normal 8 44 9 9 3" xfId="34101" xr:uid="{E9CF190F-7F7B-4426-A160-553480C7EB3C}"/>
    <cellStyle name="Normal 8 45" xfId="7994" xr:uid="{C2DA56E4-C4A5-46E6-BA12-7A623DE470EE}"/>
    <cellStyle name="Normal 8 45 10" xfId="7995" xr:uid="{C36EAD9A-E3CB-4907-BFCF-145B02CEE1F9}"/>
    <cellStyle name="Normal 8 45 10 10" xfId="7996" xr:uid="{F02C569B-AC6B-41B3-8085-273B4AAE1DBC}"/>
    <cellStyle name="Normal 8 45 10 10 2" xfId="7997" xr:uid="{0AF0CFFF-BBF4-42D9-A78B-2638F06DBF52}"/>
    <cellStyle name="Normal 8 45 10 10 2 2" xfId="34102" xr:uid="{9675C25A-D2C0-4E24-8109-5521396AE759}"/>
    <cellStyle name="Normal 8 45 10 10 3" xfId="34103" xr:uid="{CBCF7D90-7E40-4582-B735-57EE4A2098A9}"/>
    <cellStyle name="Normal 8 45 10 11" xfId="34104" xr:uid="{9CF8815A-DF2F-45ED-BFAD-ED70FD720791}"/>
    <cellStyle name="Normal 8 45 10 11 2" xfId="34105" xr:uid="{65516E51-B2B8-421F-9607-ED6C5AF7B567}"/>
    <cellStyle name="Normal 8 45 10 11 2 2" xfId="34106" xr:uid="{72E1BFA1-B98D-4734-B690-4B2E42BA9539}"/>
    <cellStyle name="Normal 8 45 10 11 3" xfId="34107" xr:uid="{93999573-C5B2-4F08-8295-DDBBC43CD435}"/>
    <cellStyle name="Normal 8 45 10 11 4" xfId="34108" xr:uid="{5E9AA458-0A14-4B91-BC52-10C6BFAB5330}"/>
    <cellStyle name="Normal 8 45 10 12" xfId="34109" xr:uid="{C6E15AD8-D5C4-41B2-B79A-BB2189180AC6}"/>
    <cellStyle name="Normal 8 45 10 12 2" xfId="34110" xr:uid="{7C0F0BA5-E059-4211-AEB2-544EE79937AC}"/>
    <cellStyle name="Normal 8 45 10 13" xfId="34111" xr:uid="{D9917554-DC79-49A5-B2AF-0730DCA9905E}"/>
    <cellStyle name="Normal 8 45 10 14" xfId="34112" xr:uid="{7ADBA86F-796B-449F-8AD4-D47AA3139272}"/>
    <cellStyle name="Normal 8 45 10 14 2" xfId="34113" xr:uid="{FB758CDE-9E7B-4E1F-979F-3C69E6F779CC}"/>
    <cellStyle name="Normal 8 45 10 15" xfId="34114" xr:uid="{3370121E-7803-41F1-B52A-1AEFDDBE5F26}"/>
    <cellStyle name="Normal 8 45 10 16" xfId="34115" xr:uid="{EC049DA3-E1A7-448D-9780-489B2BA93693}"/>
    <cellStyle name="Normal 8 45 10 17" xfId="34116" xr:uid="{38859773-221E-406F-9643-ADABAD5CA44B}"/>
    <cellStyle name="Normal 8 45 10 18" xfId="34117" xr:uid="{4FD8C689-159E-4949-AF53-12C81838D7B8}"/>
    <cellStyle name="Normal 8 45 10 19" xfId="34118" xr:uid="{086E3937-9175-4DD1-9ECD-121B536A01E1}"/>
    <cellStyle name="Normal 8 45 10 2" xfId="7998" xr:uid="{61E6AC9B-E6B6-4471-B929-A3B73A91B142}"/>
    <cellStyle name="Normal 8 45 10 2 2" xfId="7999" xr:uid="{F219AA7B-A768-48FB-AD6B-CAFFE0D19CEF}"/>
    <cellStyle name="Normal 8 45 10 2 2 2" xfId="34119" xr:uid="{D04EBB52-ACFD-4BF8-893E-D72AF6357FD2}"/>
    <cellStyle name="Normal 8 45 10 2 3" xfId="34120" xr:uid="{3C813D34-7DA5-4A65-B8E7-CAC28BA7A495}"/>
    <cellStyle name="Normal 8 45 10 20" xfId="34121" xr:uid="{149B259D-623F-4E3B-82A0-0BA927EA8F64}"/>
    <cellStyle name="Normal 8 45 10 21" xfId="34122" xr:uid="{272B4EBB-397E-41DB-A234-F2F0665C0CD4}"/>
    <cellStyle name="Normal 8 45 10 22" xfId="34123" xr:uid="{9628815A-66C7-42A8-B982-745154075DFF}"/>
    <cellStyle name="Normal 8 45 10 23" xfId="34124" xr:uid="{7443D322-D5B1-4E82-9B8B-84284C5A94E3}"/>
    <cellStyle name="Normal 8 45 10 24" xfId="34125" xr:uid="{16FEC8FC-A164-4CE8-B9C5-2E04E4ADD605}"/>
    <cellStyle name="Normal 8 45 10 25" xfId="34126" xr:uid="{CD130089-6B0A-4B4D-8612-9F0C2F9A5235}"/>
    <cellStyle name="Normal 8 45 10 26" xfId="34127" xr:uid="{D498F271-4FA0-402C-9E5D-2D485603EC2E}"/>
    <cellStyle name="Normal 8 45 10 27" xfId="34128" xr:uid="{224F2CCD-0376-4624-8C89-FBDE86C3EC46}"/>
    <cellStyle name="Normal 8 45 10 28" xfId="34129" xr:uid="{BD4D5C4E-747C-426E-BBD8-C1FC2E3A6B3B}"/>
    <cellStyle name="Normal 8 45 10 29" xfId="34130" xr:uid="{FCD9136B-7361-43B7-8496-C1F33F6EB7C8}"/>
    <cellStyle name="Normal 8 45 10 3" xfId="8000" xr:uid="{44C87B6D-28DC-4C07-8387-3DFCD850644A}"/>
    <cellStyle name="Normal 8 45 10 3 2" xfId="8001" xr:uid="{3399DBAD-5C62-408E-A8B6-59E1FD308F57}"/>
    <cellStyle name="Normal 8 45 10 3 2 2" xfId="34131" xr:uid="{4B70D149-B384-4237-B6E5-A7540B4FCE1D}"/>
    <cellStyle name="Normal 8 45 10 3 3" xfId="34132" xr:uid="{97DED1D8-A3C1-4A77-90DD-308E5540526F}"/>
    <cellStyle name="Normal 8 45 10 30" xfId="34133" xr:uid="{63CC14F2-9F01-46E4-9275-790673398981}"/>
    <cellStyle name="Normal 8 45 10 31" xfId="34134" xr:uid="{3DE04329-9795-4C86-A755-94FCC985CD12}"/>
    <cellStyle name="Normal 8 45 10 32" xfId="34135" xr:uid="{0F75A1AA-038B-4AFA-B591-6723CD7B7106}"/>
    <cellStyle name="Normal 8 45 10 33" xfId="34136" xr:uid="{379C3484-9549-409A-AB6D-35E10F77BC58}"/>
    <cellStyle name="Normal 8 45 10 34" xfId="34137" xr:uid="{648DF811-41B0-4529-A2C6-A529E5082F17}"/>
    <cellStyle name="Normal 8 45 10 35" xfId="34138" xr:uid="{F5C4D23B-46E7-4789-94DD-D1D7BE2D27BD}"/>
    <cellStyle name="Normal 8 45 10 36" xfId="34139" xr:uid="{6E81CCFD-4B8F-4D64-9FEE-10A04FC8601A}"/>
    <cellStyle name="Normal 8 45 10 37" xfId="34140" xr:uid="{E9F3B790-3527-4CD9-BD34-34FB5FA1A510}"/>
    <cellStyle name="Normal 8 45 10 38" xfId="34141" xr:uid="{D7A01627-8412-4939-9F98-DE262D75FB3C}"/>
    <cellStyle name="Normal 8 45 10 39" xfId="34142" xr:uid="{0A73F70A-034A-4F5F-93F8-00AEF506E1B1}"/>
    <cellStyle name="Normal 8 45 10 4" xfId="8002" xr:uid="{C46E4B31-EB27-45F9-A677-561744C5DAFE}"/>
    <cellStyle name="Normal 8 45 10 4 2" xfId="8003" xr:uid="{8AD4CBE2-A726-45A7-AC02-0F9A01A93F5E}"/>
    <cellStyle name="Normal 8 45 10 4 2 2" xfId="34143" xr:uid="{E6211536-F853-4007-B0B8-CD9AD81B7D82}"/>
    <cellStyle name="Normal 8 45 10 4 3" xfId="34144" xr:uid="{C861A3FC-A7E0-4164-838D-F18655ACB4BF}"/>
    <cellStyle name="Normal 8 45 10 40" xfId="34145" xr:uid="{B0BC3568-626F-403D-9392-F5ACE49EF6AF}"/>
    <cellStyle name="Normal 8 45 10 5" xfId="8004" xr:uid="{AE6E37D0-D757-4AA7-9A0A-C19EF97A8C2A}"/>
    <cellStyle name="Normal 8 45 10 5 2" xfId="8005" xr:uid="{0A1DCE33-C0E6-4461-B3F9-F73AE47BF6A2}"/>
    <cellStyle name="Normal 8 45 10 5 2 2" xfId="34146" xr:uid="{750DB46E-5624-4BB7-B373-51672EC979D7}"/>
    <cellStyle name="Normal 8 45 10 5 3" xfId="34147" xr:uid="{E4AC5E89-1AAB-474E-819B-2E453081D610}"/>
    <cellStyle name="Normal 8 45 10 6" xfId="8006" xr:uid="{70E3E660-4B81-419B-BCDE-9E9D50308F12}"/>
    <cellStyle name="Normal 8 45 10 6 2" xfId="8007" xr:uid="{F85D73A3-193D-4435-925B-7FC7BFF5713A}"/>
    <cellStyle name="Normal 8 45 10 6 2 2" xfId="34148" xr:uid="{CCEFA57B-E6D1-473C-B50C-32C8C2E52080}"/>
    <cellStyle name="Normal 8 45 10 6 3" xfId="34149" xr:uid="{4B580A50-611D-4171-8EDE-4C3AE4480525}"/>
    <cellStyle name="Normal 8 45 10 7" xfId="8008" xr:uid="{7C548DFB-2923-48B1-A764-68B4692D81FC}"/>
    <cellStyle name="Normal 8 45 10 7 2" xfId="8009" xr:uid="{4A0178A7-6D90-4FB6-8716-7C9F94B15B9A}"/>
    <cellStyle name="Normal 8 45 10 7 2 2" xfId="34150" xr:uid="{B7A8F839-2750-4079-91E4-079925F4BD04}"/>
    <cellStyle name="Normal 8 45 10 7 3" xfId="34151" xr:uid="{82079056-1E82-4E40-93FF-BC0E0B84F6E4}"/>
    <cellStyle name="Normal 8 45 10 8" xfId="8010" xr:uid="{C09160A2-3042-4C64-8231-538099AEF627}"/>
    <cellStyle name="Normal 8 45 10 8 2" xfId="8011" xr:uid="{B14273D8-56FF-492E-AAFF-707783BED776}"/>
    <cellStyle name="Normal 8 45 10 8 2 2" xfId="34152" xr:uid="{E3ED433A-1ABB-4E05-8F2F-37EAFDB43A1B}"/>
    <cellStyle name="Normal 8 45 10 8 3" xfId="34153" xr:uid="{8140E432-9927-460B-9419-78CBFAA7DC79}"/>
    <cellStyle name="Normal 8 45 10 9" xfId="8012" xr:uid="{A36288AF-5DAC-4911-8AE6-BAE3E8C1DD13}"/>
    <cellStyle name="Normal 8 45 10 9 2" xfId="8013" xr:uid="{CCB3F501-58C4-41B6-9FEF-C6BBD0C8DA59}"/>
    <cellStyle name="Normal 8 45 10 9 2 2" xfId="34154" xr:uid="{C336559B-F26A-43AA-9E68-B321C0E694D0}"/>
    <cellStyle name="Normal 8 45 10 9 3" xfId="34155" xr:uid="{C625EEB5-1ACD-4C72-BC87-72862D9C6162}"/>
    <cellStyle name="Normal 8 45 11" xfId="8014" xr:uid="{01C26A2B-83B4-4CFF-A527-BBA1E34E4A2D}"/>
    <cellStyle name="Normal 8 45 11 2" xfId="8015" xr:uid="{56228D51-C790-4F24-A18A-0FDE618D0E42}"/>
    <cellStyle name="Normal 8 45 11 2 2" xfId="34156" xr:uid="{ADB76DD1-45F2-4F7C-B96E-B93A7EA0D11C}"/>
    <cellStyle name="Normal 8 45 11 3" xfId="34157" xr:uid="{7E1FA0D0-E900-412C-9875-89ECE82D319E}"/>
    <cellStyle name="Normal 8 45 12" xfId="8016" xr:uid="{72298743-365C-4493-8175-1CB3D67D688C}"/>
    <cellStyle name="Normal 8 45 12 2" xfId="8017" xr:uid="{F36FE40B-3EE4-44EA-9D50-5ABFA9E8EAB5}"/>
    <cellStyle name="Normal 8 45 12 2 2" xfId="34158" xr:uid="{670EE7F0-B31A-4E04-A10C-ED2AFC80C88D}"/>
    <cellStyle name="Normal 8 45 12 3" xfId="34159" xr:uid="{DB610AF7-8170-4C7D-9F23-81DEA8EE6F3F}"/>
    <cellStyle name="Normal 8 45 13" xfId="8018" xr:uid="{346C01DA-2E89-4744-A2B1-C43BEBC274E9}"/>
    <cellStyle name="Normal 8 45 13 2" xfId="8019" xr:uid="{F7370C3F-F2AF-4F91-AF64-AD50DD65E650}"/>
    <cellStyle name="Normal 8 45 13 2 2" xfId="34160" xr:uid="{60F47E44-EE6C-4E35-A469-E09FF1942EB4}"/>
    <cellStyle name="Normal 8 45 13 3" xfId="34161" xr:uid="{FFD1A24A-ABD0-43CE-9AE5-7E8CEFA870AC}"/>
    <cellStyle name="Normal 8 45 14" xfId="8020" xr:uid="{C95326D2-7485-4D70-8D59-09AD3453E278}"/>
    <cellStyle name="Normal 8 45 14 2" xfId="8021" xr:uid="{F01C6AEB-B1A5-4227-910C-FE12AB202A2D}"/>
    <cellStyle name="Normal 8 45 14 2 2" xfId="34162" xr:uid="{5C38239B-9BD0-491B-A405-EFC445CBA559}"/>
    <cellStyle name="Normal 8 45 14 3" xfId="34163" xr:uid="{964B897E-6FED-4379-938C-C92550B915EE}"/>
    <cellStyle name="Normal 8 45 15" xfId="8022" xr:uid="{481BFB27-FCF1-4EBD-ABCA-FECF02448CB7}"/>
    <cellStyle name="Normal 8 45 15 2" xfId="8023" xr:uid="{3BDCD5E5-F81C-420C-B210-191720B92AE0}"/>
    <cellStyle name="Normal 8 45 15 2 2" xfId="34164" xr:uid="{9EFAF2E1-2DCB-45EF-895A-9BDDCF09FEB6}"/>
    <cellStyle name="Normal 8 45 15 3" xfId="34165" xr:uid="{6BCDA1A2-06E5-41EC-8E4E-52327A7F7217}"/>
    <cellStyle name="Normal 8 45 16" xfId="8024" xr:uid="{B6178596-D205-40FF-9386-1AF2E1E824AB}"/>
    <cellStyle name="Normal 8 45 16 2" xfId="8025" xr:uid="{122B9A5F-4069-4D12-8B7A-F378F7CD343B}"/>
    <cellStyle name="Normal 8 45 16 2 2" xfId="34166" xr:uid="{6F79B169-2F30-4E75-B908-3375F8C5E71D}"/>
    <cellStyle name="Normal 8 45 16 3" xfId="34167" xr:uid="{E0B27B86-3B74-4834-9A21-78E1509463F4}"/>
    <cellStyle name="Normal 8 45 17" xfId="8026" xr:uid="{7034BD7F-34E8-4D10-99DB-B986C2E6B548}"/>
    <cellStyle name="Normal 8 45 17 2" xfId="8027" xr:uid="{83A6183F-FB0E-4E8E-9611-7595618666B1}"/>
    <cellStyle name="Normal 8 45 17 2 2" xfId="34168" xr:uid="{289F02EA-BF5D-49D1-9EB4-164773CE885C}"/>
    <cellStyle name="Normal 8 45 17 3" xfId="34169" xr:uid="{1BC4DB7A-DC20-43AE-A29E-197192E1A837}"/>
    <cellStyle name="Normal 8 45 18" xfId="8028" xr:uid="{4A1A46D6-1555-4645-9C40-942A541D403A}"/>
    <cellStyle name="Normal 8 45 18 2" xfId="8029" xr:uid="{341248B3-DF8E-4B52-B125-47E9AAA4FA83}"/>
    <cellStyle name="Normal 8 45 18 2 2" xfId="34170" xr:uid="{640D4058-3629-4173-9369-367203273455}"/>
    <cellStyle name="Normal 8 45 18 3" xfId="34171" xr:uid="{51666532-35CC-4168-88EC-C05B03342844}"/>
    <cellStyle name="Normal 8 45 19" xfId="8030" xr:uid="{C0EA8E4F-796A-4929-8B5D-AFDEEAEC5E8F}"/>
    <cellStyle name="Normal 8 45 19 2" xfId="8031" xr:uid="{BBBDB22D-6837-4629-845B-A2485BA88297}"/>
    <cellStyle name="Normal 8 45 19 2 2" xfId="34172" xr:uid="{E8C4A077-C579-4725-9E7C-A942ED9CFB69}"/>
    <cellStyle name="Normal 8 45 19 3" xfId="34173" xr:uid="{0299D185-C207-4893-A5E6-8A64A40D0864}"/>
    <cellStyle name="Normal 8 45 2" xfId="8032" xr:uid="{BDF6D7FA-6DB0-401C-A743-52A5CC5D5079}"/>
    <cellStyle name="Normal 8 45 2 10" xfId="8033" xr:uid="{CE70D6D4-AD75-45A0-98DB-BFE98BBD73A0}"/>
    <cellStyle name="Normal 8 45 2 10 2" xfId="8034" xr:uid="{8EF94DD1-8E2B-4908-8C5F-3602B07EEDF3}"/>
    <cellStyle name="Normal 8 45 2 10 2 2" xfId="34174" xr:uid="{2B100464-95FC-44D5-B2C5-B54F78726D9A}"/>
    <cellStyle name="Normal 8 45 2 10 3" xfId="34175" xr:uid="{3FD63D80-EE6D-4E37-A7B9-0922DDC0A493}"/>
    <cellStyle name="Normal 8 45 2 11" xfId="34176" xr:uid="{832CC6E8-8C36-4E3F-A4BA-8F744BF7F283}"/>
    <cellStyle name="Normal 8 45 2 11 2" xfId="34177" xr:uid="{73D99EE9-0E3C-42A0-B142-646835C26B47}"/>
    <cellStyle name="Normal 8 45 2 11 2 2" xfId="34178" xr:uid="{F0DCDAE5-DE2E-44B9-82B5-EC98723D54E8}"/>
    <cellStyle name="Normal 8 45 2 11 3" xfId="34179" xr:uid="{ADD8CCB0-C302-4411-8134-9F7A681378D7}"/>
    <cellStyle name="Normal 8 45 2 11 4" xfId="34180" xr:uid="{778563B7-CD6A-4658-A63B-CEEF6C16D5DD}"/>
    <cellStyle name="Normal 8 45 2 12" xfId="34181" xr:uid="{ED7A6E23-5659-4389-9CB7-384B00CBC765}"/>
    <cellStyle name="Normal 8 45 2 12 2" xfId="34182" xr:uid="{9D202EA9-B2E8-4EE2-A3B7-390E95111E4F}"/>
    <cellStyle name="Normal 8 45 2 13" xfId="34183" xr:uid="{5982F46E-71E7-4A8D-A26C-FB33B405D43B}"/>
    <cellStyle name="Normal 8 45 2 14" xfId="34184" xr:uid="{0096B475-3625-4149-AB43-103B098A5ECC}"/>
    <cellStyle name="Normal 8 45 2 14 2" xfId="34185" xr:uid="{4608A98A-FFBF-4931-8404-F272E24D8D93}"/>
    <cellStyle name="Normal 8 45 2 15" xfId="34186" xr:uid="{D2D4D03D-B644-4E4F-8462-F36D0C2188DA}"/>
    <cellStyle name="Normal 8 45 2 16" xfId="34187" xr:uid="{69CBE3A7-F4CA-4276-9AC6-E58379FE69D7}"/>
    <cellStyle name="Normal 8 45 2 17" xfId="34188" xr:uid="{FF1F87F1-F499-4A89-BE15-B01329410992}"/>
    <cellStyle name="Normal 8 45 2 18" xfId="34189" xr:uid="{BA2FDA07-265F-473C-AA66-5D461EC4456D}"/>
    <cellStyle name="Normal 8 45 2 19" xfId="34190" xr:uid="{07CD1750-B255-4FDC-B8D6-B25C5C419D3B}"/>
    <cellStyle name="Normal 8 45 2 2" xfId="8035" xr:uid="{03BC83EC-FF36-438D-B18B-C5A3620C4D1D}"/>
    <cellStyle name="Normal 8 45 2 2 2" xfId="8036" xr:uid="{052565A5-6EE0-4783-B4EC-E7D8013B0FE4}"/>
    <cellStyle name="Normal 8 45 2 2 2 2" xfId="34191" xr:uid="{221CFD05-C963-4116-A4CB-C1A1559A08B1}"/>
    <cellStyle name="Normal 8 45 2 2 3" xfId="34192" xr:uid="{718F7F9D-D848-46CF-9D16-01FCA432EB78}"/>
    <cellStyle name="Normal 8 45 2 20" xfId="34193" xr:uid="{B7470B81-4DF8-4DF7-BCF3-F94407C71709}"/>
    <cellStyle name="Normal 8 45 2 21" xfId="34194" xr:uid="{421D58EA-1269-43F9-ACD8-47CCA4F88406}"/>
    <cellStyle name="Normal 8 45 2 22" xfId="34195" xr:uid="{2AC370E4-38B4-44EF-AF70-FD60A9E0576E}"/>
    <cellStyle name="Normal 8 45 2 23" xfId="34196" xr:uid="{1BA012F3-AB85-4462-B9B2-C1DF520915FE}"/>
    <cellStyle name="Normal 8 45 2 24" xfId="34197" xr:uid="{D2398C12-2CC3-44B9-9B58-792B11CE5F34}"/>
    <cellStyle name="Normal 8 45 2 25" xfId="34198" xr:uid="{C852D1F0-EE17-4F81-8900-D53574CF6BC9}"/>
    <cellStyle name="Normal 8 45 2 26" xfId="34199" xr:uid="{0DA6F1E5-2DA4-432B-9EB1-32095607F2CE}"/>
    <cellStyle name="Normal 8 45 2 27" xfId="34200" xr:uid="{49D41D0C-216F-4E26-854A-AF96CA07F1FE}"/>
    <cellStyle name="Normal 8 45 2 28" xfId="34201" xr:uid="{2AA4E0C9-2060-4D61-96AF-A6C7B832E978}"/>
    <cellStyle name="Normal 8 45 2 29" xfId="34202" xr:uid="{EEFA808C-B8C3-46B3-AB3C-256FA3191E53}"/>
    <cellStyle name="Normal 8 45 2 3" xfId="8037" xr:uid="{128FB33F-DC00-4EFE-86DF-254548FB9009}"/>
    <cellStyle name="Normal 8 45 2 3 2" xfId="8038" xr:uid="{52CEEA13-F8ED-49B6-A30F-07D8AB5EFF5B}"/>
    <cellStyle name="Normal 8 45 2 3 2 2" xfId="34203" xr:uid="{5CF80E65-8AFE-447D-B780-3A330A8E2281}"/>
    <cellStyle name="Normal 8 45 2 3 3" xfId="34204" xr:uid="{40C91C4D-2853-423F-ABDE-B3FF978E6134}"/>
    <cellStyle name="Normal 8 45 2 30" xfId="34205" xr:uid="{C825D62F-4FB6-475D-913B-A8CD3E3B5BDC}"/>
    <cellStyle name="Normal 8 45 2 31" xfId="34206" xr:uid="{EED46783-9BFF-462F-83BF-051F70684E2B}"/>
    <cellStyle name="Normal 8 45 2 32" xfId="34207" xr:uid="{E7591F42-1F75-484F-B4D4-128992D5C54E}"/>
    <cellStyle name="Normal 8 45 2 33" xfId="34208" xr:uid="{A846E94E-B4FA-4E26-AE4E-6601A8F01075}"/>
    <cellStyle name="Normal 8 45 2 34" xfId="34209" xr:uid="{F693BF46-8A9A-4F34-9DC0-4C3D55C7C426}"/>
    <cellStyle name="Normal 8 45 2 35" xfId="34210" xr:uid="{BED5E21A-CC26-45FE-89DA-B7AFEBC65BD0}"/>
    <cellStyle name="Normal 8 45 2 36" xfId="34211" xr:uid="{3AF433B7-4541-4B81-B493-EE3F4B7D0D79}"/>
    <cellStyle name="Normal 8 45 2 37" xfId="34212" xr:uid="{CCE0301F-1FF3-4939-A4DD-FD51D0DFEBBD}"/>
    <cellStyle name="Normal 8 45 2 38" xfId="34213" xr:uid="{CE57A0AD-0E2D-4348-A297-EA30D4CFEF19}"/>
    <cellStyle name="Normal 8 45 2 39" xfId="34214" xr:uid="{734EE930-F312-43C8-8BD1-50C761CD1A6B}"/>
    <cellStyle name="Normal 8 45 2 4" xfId="8039" xr:uid="{F0DE4A4D-BF8F-40C4-885C-C63A4246D1D2}"/>
    <cellStyle name="Normal 8 45 2 4 2" xfId="8040" xr:uid="{06B761FC-79B2-49C4-AB20-6FA00560B67A}"/>
    <cellStyle name="Normal 8 45 2 4 2 2" xfId="34215" xr:uid="{DAE0B9E7-AC7E-4B7A-BA32-0B1A9E1588CD}"/>
    <cellStyle name="Normal 8 45 2 4 3" xfId="34216" xr:uid="{0A6D99EE-D10E-4D0F-95D7-DCB375C378B0}"/>
    <cellStyle name="Normal 8 45 2 40" xfId="34217" xr:uid="{040A8105-52E6-4B53-AFCC-41DDF7745D93}"/>
    <cellStyle name="Normal 8 45 2 5" xfId="8041" xr:uid="{ED8193A6-5DE0-46FE-98B9-77A9145CB684}"/>
    <cellStyle name="Normal 8 45 2 5 2" xfId="8042" xr:uid="{BDEE43A2-749B-427D-8727-2BDE3E97DCAE}"/>
    <cellStyle name="Normal 8 45 2 5 2 2" xfId="34218" xr:uid="{FA16F653-CBF6-4645-A51D-D14A015FD7D9}"/>
    <cellStyle name="Normal 8 45 2 5 3" xfId="34219" xr:uid="{B5DE0E6E-7B52-4000-A68B-7CD239C9E9AB}"/>
    <cellStyle name="Normal 8 45 2 6" xfId="8043" xr:uid="{919D1BA5-2DA7-4474-A44C-63823AD89614}"/>
    <cellStyle name="Normal 8 45 2 6 2" xfId="8044" xr:uid="{CA09C2D1-E66E-4290-A291-DEF1A036DA5D}"/>
    <cellStyle name="Normal 8 45 2 6 2 2" xfId="34220" xr:uid="{546D9CC6-9FAB-4161-825D-F75304FC4EF4}"/>
    <cellStyle name="Normal 8 45 2 6 3" xfId="34221" xr:uid="{1A7D3C73-9769-42EB-BF5D-3F4F2D6DDD1B}"/>
    <cellStyle name="Normal 8 45 2 7" xfId="8045" xr:uid="{3E103506-9FC7-44B4-9D73-334E24AA1153}"/>
    <cellStyle name="Normal 8 45 2 7 2" xfId="8046" xr:uid="{166BC169-FDDA-4CA5-A144-544052109157}"/>
    <cellStyle name="Normal 8 45 2 7 2 2" xfId="34222" xr:uid="{498AFF72-2D82-4266-94F4-F7281EFFDBB5}"/>
    <cellStyle name="Normal 8 45 2 7 3" xfId="34223" xr:uid="{DF1BED66-B659-4168-A3A8-1BD9178086AD}"/>
    <cellStyle name="Normal 8 45 2 8" xfId="8047" xr:uid="{298F8DC0-E89D-444B-9D32-B76DF09920E0}"/>
    <cellStyle name="Normal 8 45 2 8 2" xfId="8048" xr:uid="{457DEAE8-DC4A-47DF-AA9C-9D1DA1E54E8F}"/>
    <cellStyle name="Normal 8 45 2 8 2 2" xfId="34224" xr:uid="{4BC775F9-F9FF-4DBE-BDF0-01E62F34651E}"/>
    <cellStyle name="Normal 8 45 2 8 3" xfId="34225" xr:uid="{378343D8-3D11-45A9-97AC-96DD1170971A}"/>
    <cellStyle name="Normal 8 45 2 9" xfId="8049" xr:uid="{B4FBF3A2-E8E4-4E69-A00A-1FD1C891DA55}"/>
    <cellStyle name="Normal 8 45 2 9 2" xfId="8050" xr:uid="{5AE72A0C-D9BE-4B25-81D3-FE35C2B90D27}"/>
    <cellStyle name="Normal 8 45 2 9 2 2" xfId="34226" xr:uid="{08DC9AA6-67A5-4D5B-AC75-993464761E4F}"/>
    <cellStyle name="Normal 8 45 2 9 3" xfId="34227" xr:uid="{0E989097-E4E8-4A17-B229-2132ECFDFAAC}"/>
    <cellStyle name="Normal 8 45 20" xfId="34228" xr:uid="{E6FAD104-B858-47F7-A7E4-A1AEAC2AA669}"/>
    <cellStyle name="Normal 8 45 20 2" xfId="34229" xr:uid="{B2E294F4-8DCB-40B8-98E4-728918D19C14}"/>
    <cellStyle name="Normal 8 45 20 2 2" xfId="34230" xr:uid="{2A2984D0-7A8B-4770-BEA9-FDE9DE0ECD27}"/>
    <cellStyle name="Normal 8 45 20 3" xfId="34231" xr:uid="{DA9AEABC-C5CE-4557-BD11-6A94ED438373}"/>
    <cellStyle name="Normal 8 45 20 4" xfId="34232" xr:uid="{19B81F5B-7FAF-4D7E-8B5D-56C4E5BF6F7E}"/>
    <cellStyle name="Normal 8 45 21" xfId="34233" xr:uid="{07516F11-A3F1-4AD8-8AFB-DCB000C14336}"/>
    <cellStyle name="Normal 8 45 21 2" xfId="34234" xr:uid="{5D53FE01-D322-4399-AA79-DBA74198C3E2}"/>
    <cellStyle name="Normal 8 45 22" xfId="34235" xr:uid="{8E1701EE-6946-442E-AE2C-904FD1DFDB05}"/>
    <cellStyle name="Normal 8 45 23" xfId="34236" xr:uid="{0CE68E3F-8016-4600-8790-8206094415E8}"/>
    <cellStyle name="Normal 8 45 23 2" xfId="34237" xr:uid="{D1B8BB84-CF69-4177-84C4-025031CCC357}"/>
    <cellStyle name="Normal 8 45 24" xfId="34238" xr:uid="{D6D0C9D0-F4EB-4E01-99CD-EBCEC6EB5149}"/>
    <cellStyle name="Normal 8 45 25" xfId="34239" xr:uid="{75D2BA57-90D5-4169-BACB-1BB62F201D03}"/>
    <cellStyle name="Normal 8 45 26" xfId="34240" xr:uid="{DD1B6E17-E23B-4710-8FAF-FD6D6F697688}"/>
    <cellStyle name="Normal 8 45 27" xfId="34241" xr:uid="{7919F86B-FA7F-4453-BBF9-559BA1732B92}"/>
    <cellStyle name="Normal 8 45 28" xfId="34242" xr:uid="{B28C0C72-652A-4C82-9106-0C94A366DF51}"/>
    <cellStyle name="Normal 8 45 29" xfId="34243" xr:uid="{B31E1E9D-67BF-42D3-A56A-5A4F33948BC2}"/>
    <cellStyle name="Normal 8 45 3" xfId="8051" xr:uid="{DE92550A-F85E-4753-96CA-8AFBBF8630E4}"/>
    <cellStyle name="Normal 8 45 3 10" xfId="8052" xr:uid="{C43BFAEE-30EC-4BB3-8F7B-20C3542B70A3}"/>
    <cellStyle name="Normal 8 45 3 10 2" xfId="8053" xr:uid="{00192CC2-3343-40CB-988C-5588B74F4459}"/>
    <cellStyle name="Normal 8 45 3 10 2 2" xfId="34244" xr:uid="{F1842816-6F4F-4185-9708-BF86099C2388}"/>
    <cellStyle name="Normal 8 45 3 10 3" xfId="34245" xr:uid="{F7D26351-9F04-4942-BBBE-AAF23ED53232}"/>
    <cellStyle name="Normal 8 45 3 11" xfId="34246" xr:uid="{30A88256-0FBF-4512-B52D-F3EADBCEF4D3}"/>
    <cellStyle name="Normal 8 45 3 11 2" xfId="34247" xr:uid="{4F062EC5-3CCD-47E0-9DAC-2357683D2004}"/>
    <cellStyle name="Normal 8 45 3 11 2 2" xfId="34248" xr:uid="{55C48646-A975-40C6-B24F-EA137A928D05}"/>
    <cellStyle name="Normal 8 45 3 11 3" xfId="34249" xr:uid="{FFC79A06-4B64-46BD-AB78-B4B9FC908469}"/>
    <cellStyle name="Normal 8 45 3 11 4" xfId="34250" xr:uid="{ECA84CBC-4063-463C-8699-D37FDF6931DD}"/>
    <cellStyle name="Normal 8 45 3 12" xfId="34251" xr:uid="{90CD9BE7-8F06-40A7-8B85-828D99519AE2}"/>
    <cellStyle name="Normal 8 45 3 12 2" xfId="34252" xr:uid="{294C56A9-5683-46C6-A0DF-1CC882EA454F}"/>
    <cellStyle name="Normal 8 45 3 13" xfId="34253" xr:uid="{FC8AD8F3-3910-4B85-89CF-27EF0C77498D}"/>
    <cellStyle name="Normal 8 45 3 14" xfId="34254" xr:uid="{1F066590-BE61-44CE-9A22-771546B4F4B8}"/>
    <cellStyle name="Normal 8 45 3 14 2" xfId="34255" xr:uid="{E5275A3D-ECB5-43BA-85E8-912CC886B698}"/>
    <cellStyle name="Normal 8 45 3 15" xfId="34256" xr:uid="{E7DF7040-5E78-45F9-BBDC-428EDAECCE4A}"/>
    <cellStyle name="Normal 8 45 3 16" xfId="34257" xr:uid="{B3DD1C6A-F3E0-4B4D-A0EA-C5D49983564D}"/>
    <cellStyle name="Normal 8 45 3 17" xfId="34258" xr:uid="{F6076A4D-0888-4B1E-9A29-8D8B7CFAB4B5}"/>
    <cellStyle name="Normal 8 45 3 18" xfId="34259" xr:uid="{5E523381-F357-449A-8C9F-36981F2B840C}"/>
    <cellStyle name="Normal 8 45 3 19" xfId="34260" xr:uid="{4D061A18-C5D8-49E5-A880-D301B3AA535E}"/>
    <cellStyle name="Normal 8 45 3 2" xfId="8054" xr:uid="{35EA4DD4-A6ED-4D84-AA02-D52E7CA2F8CA}"/>
    <cellStyle name="Normal 8 45 3 2 2" xfId="8055" xr:uid="{4B398356-4D88-45B7-94FF-9977264D723E}"/>
    <cellStyle name="Normal 8 45 3 2 2 2" xfId="34261" xr:uid="{53580504-8693-4A1D-BF4A-BA7AADA17EED}"/>
    <cellStyle name="Normal 8 45 3 2 3" xfId="34262" xr:uid="{190591F7-E4DB-4C46-B33E-3D07F89E7B46}"/>
    <cellStyle name="Normal 8 45 3 20" xfId="34263" xr:uid="{2E67ED60-B833-468F-A720-3361A55FABE0}"/>
    <cellStyle name="Normal 8 45 3 21" xfId="34264" xr:uid="{76A195F8-7A66-4EAA-910F-CFCF4F40767E}"/>
    <cellStyle name="Normal 8 45 3 22" xfId="34265" xr:uid="{73C6FACB-D6A6-4628-AEEC-3E335631E033}"/>
    <cellStyle name="Normal 8 45 3 23" xfId="34266" xr:uid="{A580D809-A7FC-4F64-BE71-A95FEC8F46B7}"/>
    <cellStyle name="Normal 8 45 3 24" xfId="34267" xr:uid="{4032075E-2032-46A2-BED7-9A16C7BBD4A6}"/>
    <cellStyle name="Normal 8 45 3 25" xfId="34268" xr:uid="{C5E9F603-B2B5-4912-8CFC-F921A825C7C6}"/>
    <cellStyle name="Normal 8 45 3 26" xfId="34269" xr:uid="{E8EE50B8-80A6-49EC-8903-D835DCB422A2}"/>
    <cellStyle name="Normal 8 45 3 27" xfId="34270" xr:uid="{F03AEAE9-A6CE-4C3A-B8E7-331C1F496363}"/>
    <cellStyle name="Normal 8 45 3 28" xfId="34271" xr:uid="{D96B009B-CB40-4D0A-8C6E-064F999DD8E0}"/>
    <cellStyle name="Normal 8 45 3 29" xfId="34272" xr:uid="{D83A577D-005A-40E4-94F5-A9C00B3813BA}"/>
    <cellStyle name="Normal 8 45 3 3" xfId="8056" xr:uid="{6A96E1DD-19FB-4498-9595-BCEE365F632E}"/>
    <cellStyle name="Normal 8 45 3 3 2" xfId="8057" xr:uid="{CB7677DF-0F4A-4C9B-B379-0B1DD5295AFB}"/>
    <cellStyle name="Normal 8 45 3 3 2 2" xfId="34273" xr:uid="{52267525-2583-4049-B40A-747389F2F4AF}"/>
    <cellStyle name="Normal 8 45 3 3 3" xfId="34274" xr:uid="{D0BF8535-E8EF-433A-B16C-32D7BDFC7561}"/>
    <cellStyle name="Normal 8 45 3 30" xfId="34275" xr:uid="{45607945-6A6B-4A55-A42C-3DDCFC7A26D0}"/>
    <cellStyle name="Normal 8 45 3 31" xfId="34276" xr:uid="{D5686716-383F-45F2-B03E-2C03D66AE91B}"/>
    <cellStyle name="Normal 8 45 3 32" xfId="34277" xr:uid="{2FA9154E-BD67-44A9-A8BB-5BB4A9CF4360}"/>
    <cellStyle name="Normal 8 45 3 33" xfId="34278" xr:uid="{EE91E9BA-51C9-44B3-AE6E-D0A8C58D20C0}"/>
    <cellStyle name="Normal 8 45 3 34" xfId="34279" xr:uid="{758D2379-FB83-4066-BFFB-CE1DE91696C5}"/>
    <cellStyle name="Normal 8 45 3 35" xfId="34280" xr:uid="{04B4BF86-881B-4C0A-98C8-75EC933E86D9}"/>
    <cellStyle name="Normal 8 45 3 36" xfId="34281" xr:uid="{D528E634-6160-4D3A-B655-DA465FFF5FB1}"/>
    <cellStyle name="Normal 8 45 3 37" xfId="34282" xr:uid="{0E62B73A-723A-4B0E-AB65-E31E985AA1B0}"/>
    <cellStyle name="Normal 8 45 3 38" xfId="34283" xr:uid="{87832C1D-41B4-4665-86F6-353B12D92FC3}"/>
    <cellStyle name="Normal 8 45 3 39" xfId="34284" xr:uid="{EED37FE3-7CEF-4BCE-8F5C-E7C00D99EC28}"/>
    <cellStyle name="Normal 8 45 3 4" xfId="8058" xr:uid="{EAC0A9B0-4984-4471-845E-6CAD7D9A3CFC}"/>
    <cellStyle name="Normal 8 45 3 4 2" xfId="8059" xr:uid="{E985CCAA-01D1-4C1F-9085-486B23151B82}"/>
    <cellStyle name="Normal 8 45 3 4 2 2" xfId="34285" xr:uid="{08B1474E-8B0B-4CCE-AE36-0066E732A3F2}"/>
    <cellStyle name="Normal 8 45 3 4 3" xfId="34286" xr:uid="{151F08C5-8A19-4FFF-BD37-799B46CDE784}"/>
    <cellStyle name="Normal 8 45 3 40" xfId="34287" xr:uid="{2BA30B7B-BAC3-4C77-8B7B-2E91B16511EC}"/>
    <cellStyle name="Normal 8 45 3 5" xfId="8060" xr:uid="{CB9FECFE-D140-4CC3-B30C-3703F4826E6E}"/>
    <cellStyle name="Normal 8 45 3 5 2" xfId="8061" xr:uid="{672012CB-1343-47A6-B46D-C60F40A7AA5D}"/>
    <cellStyle name="Normal 8 45 3 5 2 2" xfId="34288" xr:uid="{870FCC8F-A4E0-405F-9CF1-D8FCF589D5FC}"/>
    <cellStyle name="Normal 8 45 3 5 3" xfId="34289" xr:uid="{67863121-7663-4106-853A-ECCC58159A58}"/>
    <cellStyle name="Normal 8 45 3 6" xfId="8062" xr:uid="{946E4D5F-246F-41A0-8F75-EF5797121749}"/>
    <cellStyle name="Normal 8 45 3 6 2" xfId="8063" xr:uid="{53A7F51F-9415-46F8-89D8-8CBE73D0D6D1}"/>
    <cellStyle name="Normal 8 45 3 6 2 2" xfId="34290" xr:uid="{7E9100F0-52A3-4F88-9FE3-AC0FE9E207C1}"/>
    <cellStyle name="Normal 8 45 3 6 3" xfId="34291" xr:uid="{F5672E28-D0B4-4E07-A7B6-A77A25B39363}"/>
    <cellStyle name="Normal 8 45 3 7" xfId="8064" xr:uid="{967D9521-AD77-406D-BF10-3917FA97E6C4}"/>
    <cellStyle name="Normal 8 45 3 7 2" xfId="8065" xr:uid="{7301766F-DC95-4074-8C5B-F60E4CD578A2}"/>
    <cellStyle name="Normal 8 45 3 7 2 2" xfId="34292" xr:uid="{2DF0D02F-85CC-455C-BFB2-1C8274F40477}"/>
    <cellStyle name="Normal 8 45 3 7 3" xfId="34293" xr:uid="{BB97EC81-94DF-40EC-B443-76B774EFBFBF}"/>
    <cellStyle name="Normal 8 45 3 8" xfId="8066" xr:uid="{E4ED3FB0-00F8-4BDA-A3DE-36371ADD7681}"/>
    <cellStyle name="Normal 8 45 3 8 2" xfId="8067" xr:uid="{A0F8A17B-CBBD-49E2-B1BA-B4B04892A5D8}"/>
    <cellStyle name="Normal 8 45 3 8 2 2" xfId="34294" xr:uid="{535308BD-131E-44A2-BE54-16093753A0C7}"/>
    <cellStyle name="Normal 8 45 3 8 3" xfId="34295" xr:uid="{3D2B438F-F7B2-47B5-A676-5CE4693382E7}"/>
    <cellStyle name="Normal 8 45 3 9" xfId="8068" xr:uid="{56C5A4DC-B667-41A1-B96D-E91F5C393EFD}"/>
    <cellStyle name="Normal 8 45 3 9 2" xfId="8069" xr:uid="{3B03B0F8-06D0-4A4C-8CA6-CEA7D074ADC5}"/>
    <cellStyle name="Normal 8 45 3 9 2 2" xfId="34296" xr:uid="{1C97D2B5-C7C8-460A-B05E-73185F696EB2}"/>
    <cellStyle name="Normal 8 45 3 9 3" xfId="34297" xr:uid="{03C2AAAE-C952-49E4-90EC-36D80F3F38A5}"/>
    <cellStyle name="Normal 8 45 30" xfId="34298" xr:uid="{3D464CE3-9A1B-47F8-95F9-3FB843BAF0AF}"/>
    <cellStyle name="Normal 8 45 31" xfId="34299" xr:uid="{042AB278-0E2B-444B-A872-E3D4599B9D14}"/>
    <cellStyle name="Normal 8 45 32" xfId="34300" xr:uid="{7277D929-5E16-46E6-B5CC-7A85F3B9D350}"/>
    <cellStyle name="Normal 8 45 33" xfId="34301" xr:uid="{60051261-4C88-4292-8136-98FBD73C02B3}"/>
    <cellStyle name="Normal 8 45 34" xfId="34302" xr:uid="{26745FA5-8A27-4934-B39E-BEE63315DB01}"/>
    <cellStyle name="Normal 8 45 35" xfId="34303" xr:uid="{B1BC0CB2-4AC2-45BE-A831-87742E680CB1}"/>
    <cellStyle name="Normal 8 45 36" xfId="34304" xr:uid="{117A7594-F645-4023-8824-B2AE0C800E6B}"/>
    <cellStyle name="Normal 8 45 37" xfId="34305" xr:uid="{DB477E34-4D21-4050-AACA-4570A53774A0}"/>
    <cellStyle name="Normal 8 45 38" xfId="34306" xr:uid="{BBC37158-52AE-40E5-AC50-A54EFDFC05A2}"/>
    <cellStyle name="Normal 8 45 39" xfId="34307" xr:uid="{8C800FBB-D4F9-4D8B-B6E3-A270B3F35A95}"/>
    <cellStyle name="Normal 8 45 4" xfId="8070" xr:uid="{D406C0E9-D80F-4AC9-B50A-74C352066B24}"/>
    <cellStyle name="Normal 8 45 4 10" xfId="8071" xr:uid="{94622D72-0395-4944-A93E-4FE5E2EE7AAD}"/>
    <cellStyle name="Normal 8 45 4 10 2" xfId="8072" xr:uid="{CD24012A-4906-4300-822E-83417DF45CED}"/>
    <cellStyle name="Normal 8 45 4 10 2 2" xfId="34308" xr:uid="{18C9B0BA-17B9-4820-83C9-24B76B2BA2FF}"/>
    <cellStyle name="Normal 8 45 4 10 3" xfId="34309" xr:uid="{298666F8-B3BD-47F7-B31A-5D201101D424}"/>
    <cellStyle name="Normal 8 45 4 11" xfId="34310" xr:uid="{A0D3165A-1094-4B58-B36A-076012B20CF3}"/>
    <cellStyle name="Normal 8 45 4 11 2" xfId="34311" xr:uid="{F71B136A-CAE7-4177-9626-D984A36ADCFA}"/>
    <cellStyle name="Normal 8 45 4 11 2 2" xfId="34312" xr:uid="{D24EEB9C-E8A3-43B7-A104-8CDCB14504BE}"/>
    <cellStyle name="Normal 8 45 4 11 3" xfId="34313" xr:uid="{20CFFB8C-8691-483E-B0C2-0919972A8086}"/>
    <cellStyle name="Normal 8 45 4 11 4" xfId="34314" xr:uid="{F70018B5-2A25-46BF-9CB5-1907A6C2AC0B}"/>
    <cellStyle name="Normal 8 45 4 12" xfId="34315" xr:uid="{13EA0C0F-DB04-4F43-BF37-999ED224C340}"/>
    <cellStyle name="Normal 8 45 4 12 2" xfId="34316" xr:uid="{A0277CFB-B234-48EA-AD21-E68118D57EB8}"/>
    <cellStyle name="Normal 8 45 4 13" xfId="34317" xr:uid="{E0C932B9-8F69-4381-A819-5B4C7CF34DBE}"/>
    <cellStyle name="Normal 8 45 4 14" xfId="34318" xr:uid="{77558E40-3D5D-42FE-95F6-8DBE6200D053}"/>
    <cellStyle name="Normal 8 45 4 14 2" xfId="34319" xr:uid="{245406CC-FF43-474E-B5EA-9F36EFE5E5FE}"/>
    <cellStyle name="Normal 8 45 4 15" xfId="34320" xr:uid="{3ACE31CA-1D77-4C38-9AE0-90C2E1308BAB}"/>
    <cellStyle name="Normal 8 45 4 16" xfId="34321" xr:uid="{7C7EDF47-9B74-466A-B523-F392E80D3A37}"/>
    <cellStyle name="Normal 8 45 4 17" xfId="34322" xr:uid="{95BE5E86-FC0C-46B3-9353-709D73B5B1FD}"/>
    <cellStyle name="Normal 8 45 4 18" xfId="34323" xr:uid="{54AFDA20-60B9-4D3C-8974-DA57B71F5E61}"/>
    <cellStyle name="Normal 8 45 4 19" xfId="34324" xr:uid="{13541054-EBB4-4D78-A505-EF00E69B7C03}"/>
    <cellStyle name="Normal 8 45 4 2" xfId="8073" xr:uid="{81D39A8C-B7D0-4168-AF77-0ABF1894BD7E}"/>
    <cellStyle name="Normal 8 45 4 2 2" xfId="8074" xr:uid="{A644B39F-96D2-40AC-BEFF-A59A822C2288}"/>
    <cellStyle name="Normal 8 45 4 2 2 2" xfId="34325" xr:uid="{4FD210FC-D75E-4ADA-B1D0-4311AC33A2AC}"/>
    <cellStyle name="Normal 8 45 4 2 3" xfId="34326" xr:uid="{31DF6ACD-8112-4536-AF8F-373B4E4C17DA}"/>
    <cellStyle name="Normal 8 45 4 20" xfId="34327" xr:uid="{4A0357E0-5D64-44B2-83BC-EE52249B1583}"/>
    <cellStyle name="Normal 8 45 4 21" xfId="34328" xr:uid="{F75F764F-82C7-4511-910D-CED8D20661AA}"/>
    <cellStyle name="Normal 8 45 4 22" xfId="34329" xr:uid="{F21C4959-8823-47CA-90CF-A529A4B566E3}"/>
    <cellStyle name="Normal 8 45 4 23" xfId="34330" xr:uid="{AD24A674-AD62-45B8-B506-FF274F9AD6CC}"/>
    <cellStyle name="Normal 8 45 4 24" xfId="34331" xr:uid="{C421CF20-81F3-4EF8-A781-B1D732FBC495}"/>
    <cellStyle name="Normal 8 45 4 25" xfId="34332" xr:uid="{858D97BF-5608-4617-BD6C-4E6335B79DC2}"/>
    <cellStyle name="Normal 8 45 4 26" xfId="34333" xr:uid="{AD4F2CBF-F84E-4041-AA4A-A527B1A6F0BF}"/>
    <cellStyle name="Normal 8 45 4 27" xfId="34334" xr:uid="{177DF42A-39E1-4493-812A-83DF2C2FC282}"/>
    <cellStyle name="Normal 8 45 4 28" xfId="34335" xr:uid="{52D172FD-DFA3-450D-A9B5-436899702F69}"/>
    <cellStyle name="Normal 8 45 4 29" xfId="34336" xr:uid="{08B24FB8-563A-4BC6-88B8-70B2971CCD90}"/>
    <cellStyle name="Normal 8 45 4 3" xfId="8075" xr:uid="{80D12651-7084-401F-8570-2895A8C0C180}"/>
    <cellStyle name="Normal 8 45 4 3 2" xfId="8076" xr:uid="{6BB9772B-C778-41AD-A836-90FDC7B9C6FA}"/>
    <cellStyle name="Normal 8 45 4 3 2 2" xfId="34337" xr:uid="{900600C4-3DE7-458D-8379-FD5D0F28F1BD}"/>
    <cellStyle name="Normal 8 45 4 3 3" xfId="34338" xr:uid="{1BAA9C85-31DE-46CD-B204-3AF63A571B72}"/>
    <cellStyle name="Normal 8 45 4 30" xfId="34339" xr:uid="{258D5741-A478-4EB2-9A46-088757277B37}"/>
    <cellStyle name="Normal 8 45 4 31" xfId="34340" xr:uid="{95D00F6D-4896-415A-A325-530761E0495D}"/>
    <cellStyle name="Normal 8 45 4 32" xfId="34341" xr:uid="{05C722B2-B8DB-4C8F-A11E-4EF8395311A1}"/>
    <cellStyle name="Normal 8 45 4 33" xfId="34342" xr:uid="{79353C6C-9EB0-4C53-BF0F-15A517D7E571}"/>
    <cellStyle name="Normal 8 45 4 34" xfId="34343" xr:uid="{F9DA5184-7633-4067-BA32-329F62A3D9C8}"/>
    <cellStyle name="Normal 8 45 4 35" xfId="34344" xr:uid="{F9306B1F-2F17-4993-A6A0-B0626A76E474}"/>
    <cellStyle name="Normal 8 45 4 36" xfId="34345" xr:uid="{BE10D6B8-CADF-40D1-B944-62937FD71B92}"/>
    <cellStyle name="Normal 8 45 4 37" xfId="34346" xr:uid="{FA06D033-50AF-46EC-A28D-C9D0E7B0765B}"/>
    <cellStyle name="Normal 8 45 4 38" xfId="34347" xr:uid="{78E5E302-EB86-4342-8051-95CC3038942D}"/>
    <cellStyle name="Normal 8 45 4 39" xfId="34348" xr:uid="{4B82A0E7-564E-41A5-8134-319432658625}"/>
    <cellStyle name="Normal 8 45 4 4" xfId="8077" xr:uid="{8838B421-8341-4A22-A771-4472B5AE0639}"/>
    <cellStyle name="Normal 8 45 4 4 2" xfId="8078" xr:uid="{89C35526-7CAE-4CFE-BA0C-F0B78B9B977D}"/>
    <cellStyle name="Normal 8 45 4 4 2 2" xfId="34349" xr:uid="{1E7BBF62-CE30-40A3-ABED-09D9F970D55D}"/>
    <cellStyle name="Normal 8 45 4 4 3" xfId="34350" xr:uid="{4F537EF4-D290-4D00-8044-F2A86392B03E}"/>
    <cellStyle name="Normal 8 45 4 40" xfId="34351" xr:uid="{E3F74B1B-21C0-4ECC-92C5-AA4C6394804F}"/>
    <cellStyle name="Normal 8 45 4 5" xfId="8079" xr:uid="{2E9D0AF5-CBC8-4443-B491-257FA7652260}"/>
    <cellStyle name="Normal 8 45 4 5 2" xfId="8080" xr:uid="{F6CBBB9D-530D-4741-987A-A9CEFB834A1F}"/>
    <cellStyle name="Normal 8 45 4 5 2 2" xfId="34352" xr:uid="{63A7400A-55B6-4AB5-9EA9-43F8B3D30A5C}"/>
    <cellStyle name="Normal 8 45 4 5 3" xfId="34353" xr:uid="{6AB545D5-DB7D-42A8-AD8F-9BC639B5E60C}"/>
    <cellStyle name="Normal 8 45 4 6" xfId="8081" xr:uid="{79597DFF-9E0C-4CCE-8594-B9DD627E54ED}"/>
    <cellStyle name="Normal 8 45 4 6 2" xfId="8082" xr:uid="{B6B2C6A6-57DB-4DC9-AEE4-DD62D818AA0C}"/>
    <cellStyle name="Normal 8 45 4 6 2 2" xfId="34354" xr:uid="{05DF29EB-D235-44C2-9B74-5971D8E4CB38}"/>
    <cellStyle name="Normal 8 45 4 6 3" xfId="34355" xr:uid="{229B1282-654F-47D6-AC73-B90EF6DA86ED}"/>
    <cellStyle name="Normal 8 45 4 7" xfId="8083" xr:uid="{BDE021BD-CDFB-407F-BCFD-7FA6DF242E98}"/>
    <cellStyle name="Normal 8 45 4 7 2" xfId="8084" xr:uid="{2A4F77B1-2948-457E-B07E-FC4CB46B3083}"/>
    <cellStyle name="Normal 8 45 4 7 2 2" xfId="34356" xr:uid="{171DDF22-1808-46E8-B295-9B76DE1B3DCD}"/>
    <cellStyle name="Normal 8 45 4 7 3" xfId="34357" xr:uid="{3B1E6243-94E1-48ED-8E8D-ABF48B675B80}"/>
    <cellStyle name="Normal 8 45 4 8" xfId="8085" xr:uid="{A8E1C2E8-AD67-4122-B3E3-B6CD11C660F0}"/>
    <cellStyle name="Normal 8 45 4 8 2" xfId="8086" xr:uid="{07323782-7E38-4F1F-B99D-79872C5158CB}"/>
    <cellStyle name="Normal 8 45 4 8 2 2" xfId="34358" xr:uid="{DB38958B-7111-4E98-9AB5-033F8C7E7DC4}"/>
    <cellStyle name="Normal 8 45 4 8 3" xfId="34359" xr:uid="{FC4231CC-2F07-444F-925B-CDC694EEC1F3}"/>
    <cellStyle name="Normal 8 45 4 9" xfId="8087" xr:uid="{6444A6D5-0816-45D7-948E-D3C7F1287302}"/>
    <cellStyle name="Normal 8 45 4 9 2" xfId="8088" xr:uid="{67129A53-88DC-4915-993B-4E983674BDD9}"/>
    <cellStyle name="Normal 8 45 4 9 2 2" xfId="34360" xr:uid="{1CD7BC35-1A7D-4C73-8F50-AB33F06B51B8}"/>
    <cellStyle name="Normal 8 45 4 9 3" xfId="34361" xr:uid="{B48D3769-1987-4827-9E30-184A5F21508E}"/>
    <cellStyle name="Normal 8 45 40" xfId="34362" xr:uid="{AA347D6B-17FC-4ED8-8169-A8626D58C5B6}"/>
    <cellStyle name="Normal 8 45 41" xfId="34363" xr:uid="{C0C62728-D961-43A0-9328-6987F3E864F6}"/>
    <cellStyle name="Normal 8 45 42" xfId="34364" xr:uid="{A1346C60-68D1-44A4-95EB-68079AB5CE1E}"/>
    <cellStyle name="Normal 8 45 43" xfId="34365" xr:uid="{D4AE21CC-F06D-4B6C-9851-A57B19354021}"/>
    <cellStyle name="Normal 8 45 44" xfId="34366" xr:uid="{26D4498D-8DD8-4362-A08C-E11D9A0FE105}"/>
    <cellStyle name="Normal 8 45 45" xfId="34367" xr:uid="{FBE82163-1A02-4A77-A46E-AFFC12212EEC}"/>
    <cellStyle name="Normal 8 45 46" xfId="34368" xr:uid="{A3C5534E-EE32-4CA4-97C1-9909E8047C85}"/>
    <cellStyle name="Normal 8 45 47" xfId="34369" xr:uid="{25CA4805-8C9A-4CB3-8650-B540B54524CF}"/>
    <cellStyle name="Normal 8 45 48" xfId="34370" xr:uid="{B6F979A2-73AE-4C58-BAA7-B8FE941D9F4D}"/>
    <cellStyle name="Normal 8 45 49" xfId="34371" xr:uid="{A14EEF3B-C539-4BB0-B4E7-E92E47C9D3E8}"/>
    <cellStyle name="Normal 8 45 5" xfId="8089" xr:uid="{8C1BA01F-48C9-4E89-BF48-607892AD40C8}"/>
    <cellStyle name="Normal 8 45 5 10" xfId="8090" xr:uid="{D109FA11-855A-483A-85E2-E664B9886075}"/>
    <cellStyle name="Normal 8 45 5 10 2" xfId="8091" xr:uid="{54D6CBE0-A238-4C44-A765-D8A93FA666B9}"/>
    <cellStyle name="Normal 8 45 5 10 2 2" xfId="34372" xr:uid="{DF61B3F9-C1CA-4D2D-B179-1ACB4399A5DD}"/>
    <cellStyle name="Normal 8 45 5 10 3" xfId="34373" xr:uid="{BB78E7C3-3398-4305-93C8-835DED99C10C}"/>
    <cellStyle name="Normal 8 45 5 11" xfId="34374" xr:uid="{057A8177-BFEE-4303-A918-0748F7A562E1}"/>
    <cellStyle name="Normal 8 45 5 11 2" xfId="34375" xr:uid="{28E744EB-E025-48FE-A2EC-93E872261591}"/>
    <cellStyle name="Normal 8 45 5 11 2 2" xfId="34376" xr:uid="{25FAACAC-AB65-4C38-B1EE-FABD120975EE}"/>
    <cellStyle name="Normal 8 45 5 11 3" xfId="34377" xr:uid="{76C72AAA-9F8B-4BDA-8392-B2A148CB0348}"/>
    <cellStyle name="Normal 8 45 5 11 4" xfId="34378" xr:uid="{3446C54D-D384-4BBA-BB78-D2CD85597780}"/>
    <cellStyle name="Normal 8 45 5 12" xfId="34379" xr:uid="{A063EEFF-1C33-4CBF-9F4F-C5390B18C799}"/>
    <cellStyle name="Normal 8 45 5 12 2" xfId="34380" xr:uid="{71013C14-85FF-4D91-92A0-5AADD2FCF352}"/>
    <cellStyle name="Normal 8 45 5 13" xfId="34381" xr:uid="{816DAD11-693F-4990-A2D4-D16A1065CCD9}"/>
    <cellStyle name="Normal 8 45 5 14" xfId="34382" xr:uid="{3AF6B1FB-004B-4C61-AA90-9AE19BADD816}"/>
    <cellStyle name="Normal 8 45 5 14 2" xfId="34383" xr:uid="{197270BE-CA68-4001-B6D8-E8AF97FE6E6B}"/>
    <cellStyle name="Normal 8 45 5 15" xfId="34384" xr:uid="{1E0586A2-D4D3-4047-A2E4-6E64A8383A9C}"/>
    <cellStyle name="Normal 8 45 5 16" xfId="34385" xr:uid="{46607228-31EE-47E5-B476-4EAB9838CA63}"/>
    <cellStyle name="Normal 8 45 5 17" xfId="34386" xr:uid="{3CF0C061-3904-43ED-84E0-BF36BBE1DD15}"/>
    <cellStyle name="Normal 8 45 5 18" xfId="34387" xr:uid="{5099507B-4B6F-4D92-ADAF-3659187D3A5D}"/>
    <cellStyle name="Normal 8 45 5 19" xfId="34388" xr:uid="{C8EF114C-A698-4B48-9B33-5636858E8DD1}"/>
    <cellStyle name="Normal 8 45 5 2" xfId="8092" xr:uid="{B6E48A3A-5A9D-4691-B047-659C4DE4B013}"/>
    <cellStyle name="Normal 8 45 5 2 2" xfId="8093" xr:uid="{D7E20E13-1DC8-4AB2-AB10-424100868A62}"/>
    <cellStyle name="Normal 8 45 5 2 2 2" xfId="34389" xr:uid="{9760EBAE-69BE-40BE-A0C0-EACFE93FB1E7}"/>
    <cellStyle name="Normal 8 45 5 2 3" xfId="34390" xr:uid="{76D0DA68-DA43-4DF4-BC3A-B7E1068B4340}"/>
    <cellStyle name="Normal 8 45 5 20" xfId="34391" xr:uid="{106115C0-B9FB-4E1F-BCF4-BAC145801843}"/>
    <cellStyle name="Normal 8 45 5 21" xfId="34392" xr:uid="{D0AE8972-04E3-4572-B644-590913EAE6A5}"/>
    <cellStyle name="Normal 8 45 5 22" xfId="34393" xr:uid="{F3D2A19C-8216-4496-ADD0-DBC52A89AE25}"/>
    <cellStyle name="Normal 8 45 5 23" xfId="34394" xr:uid="{2D50C058-C280-47C7-B1AC-198B7B08D8D2}"/>
    <cellStyle name="Normal 8 45 5 24" xfId="34395" xr:uid="{2C88D67D-BCAF-4785-B4DB-E38250B5F9BF}"/>
    <cellStyle name="Normal 8 45 5 25" xfId="34396" xr:uid="{65E8404C-5807-4CB0-9F39-2E65E4BA5F87}"/>
    <cellStyle name="Normal 8 45 5 26" xfId="34397" xr:uid="{19657DBD-CDEE-4084-8062-CD0DC5D4CAF5}"/>
    <cellStyle name="Normal 8 45 5 27" xfId="34398" xr:uid="{F70022DB-98B7-4803-BFC3-3B6C2A5BDA2D}"/>
    <cellStyle name="Normal 8 45 5 28" xfId="34399" xr:uid="{CDDE8D6D-8832-4BE2-B9AC-B22BA74CBDAA}"/>
    <cellStyle name="Normal 8 45 5 29" xfId="34400" xr:uid="{4DB1DC23-7CB6-4921-9183-E5B6675713FC}"/>
    <cellStyle name="Normal 8 45 5 3" xfId="8094" xr:uid="{58C436F4-0C95-4DB3-B50E-D099FE5D6894}"/>
    <cellStyle name="Normal 8 45 5 3 2" xfId="8095" xr:uid="{684CE751-12C6-4A7E-A981-0BF79A0EF4DB}"/>
    <cellStyle name="Normal 8 45 5 3 2 2" xfId="34401" xr:uid="{B41F6FE7-E2C6-434B-86A1-123C089074B9}"/>
    <cellStyle name="Normal 8 45 5 3 3" xfId="34402" xr:uid="{D26729CD-6F8D-4A61-81BA-168AD1764E6A}"/>
    <cellStyle name="Normal 8 45 5 30" xfId="34403" xr:uid="{B0615CD4-83B6-4559-A703-E2C3D1B75D66}"/>
    <cellStyle name="Normal 8 45 5 31" xfId="34404" xr:uid="{C61968A8-290E-40DA-B001-0930AC033B0E}"/>
    <cellStyle name="Normal 8 45 5 32" xfId="34405" xr:uid="{5E5B05EF-EAB3-4943-8E1F-A6D5168963F1}"/>
    <cellStyle name="Normal 8 45 5 33" xfId="34406" xr:uid="{3703E453-AA10-44DA-B6AC-99CC4D4A5C2E}"/>
    <cellStyle name="Normal 8 45 5 34" xfId="34407" xr:uid="{105EF8D6-DC5A-444D-883D-D9076B70B16F}"/>
    <cellStyle name="Normal 8 45 5 35" xfId="34408" xr:uid="{59B0915A-8A79-4903-AC53-BE97D4B54807}"/>
    <cellStyle name="Normal 8 45 5 36" xfId="34409" xr:uid="{C192F418-EEB0-4D82-9A17-FFA7CC703B61}"/>
    <cellStyle name="Normal 8 45 5 37" xfId="34410" xr:uid="{02F31D40-A7D0-4023-A7A2-FB33FED181B9}"/>
    <cellStyle name="Normal 8 45 5 38" xfId="34411" xr:uid="{439FCAB3-DC19-45D5-8102-0D4B31B06BEB}"/>
    <cellStyle name="Normal 8 45 5 39" xfId="34412" xr:uid="{E3530C97-B195-4FA9-B0A4-C36128C1653A}"/>
    <cellStyle name="Normal 8 45 5 4" xfId="8096" xr:uid="{CC5C2623-BBC0-4398-A334-E8F9ADC878DA}"/>
    <cellStyle name="Normal 8 45 5 4 2" xfId="8097" xr:uid="{CC690536-721E-4F92-9E1E-08B0EEE26EF0}"/>
    <cellStyle name="Normal 8 45 5 4 2 2" xfId="34413" xr:uid="{69AA3E0F-FD0E-4B59-B862-5AA3DD0307F0}"/>
    <cellStyle name="Normal 8 45 5 4 3" xfId="34414" xr:uid="{CE44648D-A5CF-49ED-9168-DE7BD2C34E85}"/>
    <cellStyle name="Normal 8 45 5 40" xfId="34415" xr:uid="{07BDF349-374E-427D-9FE1-BFC94899FFA0}"/>
    <cellStyle name="Normal 8 45 5 5" xfId="8098" xr:uid="{FF10FDDA-EB4B-42AA-B98C-4A9FDCBF013E}"/>
    <cellStyle name="Normal 8 45 5 5 2" xfId="8099" xr:uid="{7A87B0F2-A297-4133-A3FE-7616B94B1145}"/>
    <cellStyle name="Normal 8 45 5 5 2 2" xfId="34416" xr:uid="{FD4172BF-3A2C-44BA-AB31-7ABC63889B84}"/>
    <cellStyle name="Normal 8 45 5 5 3" xfId="34417" xr:uid="{9D8D67F9-ADEC-48EA-AD30-356F8B02FC5A}"/>
    <cellStyle name="Normal 8 45 5 6" xfId="8100" xr:uid="{ADCA59A5-9317-4F54-A28A-089955A96F49}"/>
    <cellStyle name="Normal 8 45 5 6 2" xfId="8101" xr:uid="{34E98F3E-E75C-4F58-B600-38650CE4B221}"/>
    <cellStyle name="Normal 8 45 5 6 2 2" xfId="34418" xr:uid="{6603B86D-6648-413E-A510-D86EA7BB37ED}"/>
    <cellStyle name="Normal 8 45 5 6 3" xfId="34419" xr:uid="{F3A87F20-83E6-4A25-A055-3F4703CFAEC0}"/>
    <cellStyle name="Normal 8 45 5 7" xfId="8102" xr:uid="{A02EFDB9-77E5-4C11-BDBC-BA63D86B548D}"/>
    <cellStyle name="Normal 8 45 5 7 2" xfId="8103" xr:uid="{1FB8B2BB-6026-4D3A-A45A-9E3A2011BAC8}"/>
    <cellStyle name="Normal 8 45 5 7 2 2" xfId="34420" xr:uid="{9BE894F9-757D-43F8-AA22-E5D20183CAE9}"/>
    <cellStyle name="Normal 8 45 5 7 3" xfId="34421" xr:uid="{704E360A-E5F3-46D2-8394-B1B7FE02CD02}"/>
    <cellStyle name="Normal 8 45 5 8" xfId="8104" xr:uid="{CBED56FD-FC97-4052-BE4F-9EBB6FC5B5E7}"/>
    <cellStyle name="Normal 8 45 5 8 2" xfId="8105" xr:uid="{ACAF8E81-434C-410B-A714-08E27D3233C2}"/>
    <cellStyle name="Normal 8 45 5 8 2 2" xfId="34422" xr:uid="{FD0C3C0C-8FAD-4056-8837-94BF32E46C5F}"/>
    <cellStyle name="Normal 8 45 5 8 3" xfId="34423" xr:uid="{4E7F21E8-F929-4DE8-B1C9-C7874606BE14}"/>
    <cellStyle name="Normal 8 45 5 9" xfId="8106" xr:uid="{CE82EB78-5E08-4A20-9104-549EC9B96730}"/>
    <cellStyle name="Normal 8 45 5 9 2" xfId="8107" xr:uid="{DBE4C28B-B4A3-4142-85FC-5E4915FE3D0F}"/>
    <cellStyle name="Normal 8 45 5 9 2 2" xfId="34424" xr:uid="{546C71B4-BD56-4AAC-978E-8410132A527F}"/>
    <cellStyle name="Normal 8 45 5 9 3" xfId="34425" xr:uid="{1D325542-0B6B-4C8D-8FF3-5F848C2B4D98}"/>
    <cellStyle name="Normal 8 45 6" xfId="8108" xr:uid="{BA2D6620-3B04-463D-8E28-B13935EC544F}"/>
    <cellStyle name="Normal 8 45 6 10" xfId="8109" xr:uid="{965805F6-4630-4F13-8908-EF15B1DB34DB}"/>
    <cellStyle name="Normal 8 45 6 10 2" xfId="8110" xr:uid="{E2B789B8-3FF6-4D51-B07B-946E387F8550}"/>
    <cellStyle name="Normal 8 45 6 10 2 2" xfId="34426" xr:uid="{95B9F4BA-2BA0-49B9-BAF1-062508D3A762}"/>
    <cellStyle name="Normal 8 45 6 10 3" xfId="34427" xr:uid="{72701AE9-4435-4BE6-8843-34B343D77679}"/>
    <cellStyle name="Normal 8 45 6 11" xfId="34428" xr:uid="{5D65FC25-447C-46E1-A274-E70C7DCA5B7A}"/>
    <cellStyle name="Normal 8 45 6 11 2" xfId="34429" xr:uid="{BB539517-B1C5-4B70-8CBE-10BA96129810}"/>
    <cellStyle name="Normal 8 45 6 11 2 2" xfId="34430" xr:uid="{1BDDCAE8-9663-470D-BCC9-92E0E2612233}"/>
    <cellStyle name="Normal 8 45 6 11 3" xfId="34431" xr:uid="{2D4FFE6E-6DB0-4C66-9A2A-CCBE602ABFD7}"/>
    <cellStyle name="Normal 8 45 6 11 4" xfId="34432" xr:uid="{00191CCD-3FBA-4848-AF1D-3886B682D11A}"/>
    <cellStyle name="Normal 8 45 6 12" xfId="34433" xr:uid="{8D553DA3-5BE3-4D8F-A5B7-CCDA89B8424F}"/>
    <cellStyle name="Normal 8 45 6 12 2" xfId="34434" xr:uid="{5A8BCD01-BEB2-41B4-9B56-626E6A01511D}"/>
    <cellStyle name="Normal 8 45 6 13" xfId="34435" xr:uid="{E410EC21-60A9-4400-8584-47EBF0D09850}"/>
    <cellStyle name="Normal 8 45 6 14" xfId="34436" xr:uid="{F1EC695F-23E2-4A4C-8D1A-C627E19D6F2A}"/>
    <cellStyle name="Normal 8 45 6 14 2" xfId="34437" xr:uid="{107AC21B-239D-4433-81C1-58F99D29DD25}"/>
    <cellStyle name="Normal 8 45 6 15" xfId="34438" xr:uid="{362BC97A-3C6D-4916-8B7D-9F3CD592DD68}"/>
    <cellStyle name="Normal 8 45 6 16" xfId="34439" xr:uid="{8014E6BD-2F16-4911-9319-99762DEC1E27}"/>
    <cellStyle name="Normal 8 45 6 17" xfId="34440" xr:uid="{FB09DEA3-6878-4B78-B462-E17D695EF8D1}"/>
    <cellStyle name="Normal 8 45 6 18" xfId="34441" xr:uid="{07B09F91-BC3A-4380-BC02-7528DF829D84}"/>
    <cellStyle name="Normal 8 45 6 19" xfId="34442" xr:uid="{E373888B-B316-4728-8453-47F39F51EF90}"/>
    <cellStyle name="Normal 8 45 6 2" xfId="8111" xr:uid="{1BBC5E1F-4864-437A-A0AD-315B2310ABC1}"/>
    <cellStyle name="Normal 8 45 6 2 2" xfId="8112" xr:uid="{99B21B36-77DB-4FB4-8334-A777565307E1}"/>
    <cellStyle name="Normal 8 45 6 2 2 2" xfId="34443" xr:uid="{44FE5CB7-8948-484E-BE77-3143E1552FB9}"/>
    <cellStyle name="Normal 8 45 6 2 3" xfId="34444" xr:uid="{C703951C-2E19-4F51-A08E-5D2513FABB4C}"/>
    <cellStyle name="Normal 8 45 6 20" xfId="34445" xr:uid="{31ECFFC8-C9AB-43E2-9716-7419AF4D8A95}"/>
    <cellStyle name="Normal 8 45 6 21" xfId="34446" xr:uid="{392436CA-6B9A-411D-9E06-DD5121F72407}"/>
    <cellStyle name="Normal 8 45 6 22" xfId="34447" xr:uid="{A9055B25-DA05-432A-9235-61F7A0BB2D39}"/>
    <cellStyle name="Normal 8 45 6 23" xfId="34448" xr:uid="{1ED43683-58D1-466B-91E8-F2B1CC1F5DB8}"/>
    <cellStyle name="Normal 8 45 6 24" xfId="34449" xr:uid="{566FBF0E-0C97-4E76-982A-C6B0F94122ED}"/>
    <cellStyle name="Normal 8 45 6 25" xfId="34450" xr:uid="{3E9DB719-0B8C-4A0E-88AC-021EDCA5C8F1}"/>
    <cellStyle name="Normal 8 45 6 26" xfId="34451" xr:uid="{E6A09431-4993-4785-AF48-D9B67778626C}"/>
    <cellStyle name="Normal 8 45 6 27" xfId="34452" xr:uid="{C2E4DEE8-D98A-439C-ADBC-9E9B29EEF4F4}"/>
    <cellStyle name="Normal 8 45 6 28" xfId="34453" xr:uid="{DA52EF45-4F38-4F1D-8045-E823DA4AD7C0}"/>
    <cellStyle name="Normal 8 45 6 29" xfId="34454" xr:uid="{311D74C0-CA09-4419-8EAE-410AA21F93EF}"/>
    <cellStyle name="Normal 8 45 6 3" xfId="8113" xr:uid="{D70738A2-7C15-4183-A0C1-A18B5048D250}"/>
    <cellStyle name="Normal 8 45 6 3 2" xfId="8114" xr:uid="{8AC84EBD-D710-4709-A0F0-973BAC135D57}"/>
    <cellStyle name="Normal 8 45 6 3 2 2" xfId="34455" xr:uid="{80246A74-DDA2-4837-8A01-2F04AD840ADB}"/>
    <cellStyle name="Normal 8 45 6 3 3" xfId="34456" xr:uid="{8B68C817-3372-4BDE-BDA7-E3868F56B184}"/>
    <cellStyle name="Normal 8 45 6 30" xfId="34457" xr:uid="{81DE1A31-79D8-4E2F-B9A3-E8F2F95B08D3}"/>
    <cellStyle name="Normal 8 45 6 31" xfId="34458" xr:uid="{E48F54A2-B150-45EA-95D0-2C8038311C64}"/>
    <cellStyle name="Normal 8 45 6 32" xfId="34459" xr:uid="{7A9FD849-AC1E-4805-9645-75B519EF4177}"/>
    <cellStyle name="Normal 8 45 6 33" xfId="34460" xr:uid="{7816F476-56E3-48F1-8665-9732ADC83AE4}"/>
    <cellStyle name="Normal 8 45 6 34" xfId="34461" xr:uid="{8C063EED-A5E3-4385-8648-7B6684A0A5A2}"/>
    <cellStyle name="Normal 8 45 6 35" xfId="34462" xr:uid="{13121045-DAB4-42B9-8368-C882709D1026}"/>
    <cellStyle name="Normal 8 45 6 36" xfId="34463" xr:uid="{C98CA810-BC27-449C-AE2A-D5AD00207681}"/>
    <cellStyle name="Normal 8 45 6 37" xfId="34464" xr:uid="{5B5C0E65-3B9B-428B-A9C3-7AF21DB628AA}"/>
    <cellStyle name="Normal 8 45 6 38" xfId="34465" xr:uid="{E81FEBD7-ACE0-44BC-94F5-657FA82FDD24}"/>
    <cellStyle name="Normal 8 45 6 39" xfId="34466" xr:uid="{88B796A9-1B3B-4212-825F-B6394A8F1F46}"/>
    <cellStyle name="Normal 8 45 6 4" xfId="8115" xr:uid="{7EAD35D5-2FC6-4544-8BC6-0800BBCD0A71}"/>
    <cellStyle name="Normal 8 45 6 4 2" xfId="8116" xr:uid="{CFCB734C-D259-4C53-9D39-65C2C26F3E8E}"/>
    <cellStyle name="Normal 8 45 6 4 2 2" xfId="34467" xr:uid="{1E8282CD-13C1-4096-8D24-29961A130BF5}"/>
    <cellStyle name="Normal 8 45 6 4 3" xfId="34468" xr:uid="{25741672-2606-406F-AB97-4E23E0816C28}"/>
    <cellStyle name="Normal 8 45 6 40" xfId="34469" xr:uid="{E4461CAD-DC43-44DF-B5A4-4ED15FA00C5D}"/>
    <cellStyle name="Normal 8 45 6 5" xfId="8117" xr:uid="{22EF870C-BCE2-420D-9E9B-9A22208DBE8D}"/>
    <cellStyle name="Normal 8 45 6 5 2" xfId="8118" xr:uid="{1DA8B832-FE70-418B-990D-7EC6F1AA420B}"/>
    <cellStyle name="Normal 8 45 6 5 2 2" xfId="34470" xr:uid="{6D73FF67-7E6E-4CD9-849E-91DFE1FF56B1}"/>
    <cellStyle name="Normal 8 45 6 5 3" xfId="34471" xr:uid="{7A72A6B3-A957-4D63-8552-6C3FFC072569}"/>
    <cellStyle name="Normal 8 45 6 6" xfId="8119" xr:uid="{B6CB3C0B-575D-43DF-A96E-809687E5EC9F}"/>
    <cellStyle name="Normal 8 45 6 6 2" xfId="8120" xr:uid="{58FFE2C9-25D8-4ABF-932F-5B46B4C2108B}"/>
    <cellStyle name="Normal 8 45 6 6 2 2" xfId="34472" xr:uid="{37F27EDF-BB6F-4D30-99B8-4A2F3A9DE2D1}"/>
    <cellStyle name="Normal 8 45 6 6 3" xfId="34473" xr:uid="{C7D3EEF3-6BBB-4E1A-8ADB-5B4C39600867}"/>
    <cellStyle name="Normal 8 45 6 7" xfId="8121" xr:uid="{78C85B37-F8E5-4788-A5C3-AD07C63FB4BD}"/>
    <cellStyle name="Normal 8 45 6 7 2" xfId="8122" xr:uid="{6D59C1A1-27A8-4700-B76C-581E70D4D2AE}"/>
    <cellStyle name="Normal 8 45 6 7 2 2" xfId="34474" xr:uid="{30972928-30D1-4B52-928E-EDCEB5B88F86}"/>
    <cellStyle name="Normal 8 45 6 7 3" xfId="34475" xr:uid="{676CD9DA-0C35-442F-A252-C906D16951F0}"/>
    <cellStyle name="Normal 8 45 6 8" xfId="8123" xr:uid="{689EFFE2-0D4D-43CA-BF1E-AF1BF646A477}"/>
    <cellStyle name="Normal 8 45 6 8 2" xfId="8124" xr:uid="{8201780D-491D-4E41-8D07-1DAF8320B255}"/>
    <cellStyle name="Normal 8 45 6 8 2 2" xfId="34476" xr:uid="{D80BED55-4B8E-4EBB-A686-147971FDB205}"/>
    <cellStyle name="Normal 8 45 6 8 3" xfId="34477" xr:uid="{8CEB8BAB-EA51-442A-B382-4D93BC0AE811}"/>
    <cellStyle name="Normal 8 45 6 9" xfId="8125" xr:uid="{2E69BCA1-BEE3-4385-8EC5-6C5785FAE59B}"/>
    <cellStyle name="Normal 8 45 6 9 2" xfId="8126" xr:uid="{80D0B698-E4E0-403D-8B8A-EB9CAE785FE2}"/>
    <cellStyle name="Normal 8 45 6 9 2 2" xfId="34478" xr:uid="{DD46B015-9579-468D-B1DB-F2B1B9F6F526}"/>
    <cellStyle name="Normal 8 45 6 9 3" xfId="34479" xr:uid="{F2E916F3-929A-4B6E-8444-AB81A65B90AB}"/>
    <cellStyle name="Normal 8 45 7" xfId="8127" xr:uid="{44D4FA83-0051-47E9-8A1B-5E657E25FF1C}"/>
    <cellStyle name="Normal 8 45 7 10" xfId="8128" xr:uid="{FCB7DE68-D71D-4F5C-85A9-7D8297224A71}"/>
    <cellStyle name="Normal 8 45 7 10 2" xfId="8129" xr:uid="{7933D4CC-9360-4DA6-B016-3B2C049CB2CB}"/>
    <cellStyle name="Normal 8 45 7 10 2 2" xfId="34480" xr:uid="{89819AC5-BA7C-4CF4-B234-6E2C8A9FCEEB}"/>
    <cellStyle name="Normal 8 45 7 10 3" xfId="34481" xr:uid="{269D12EF-2622-4949-BDE8-D2A9F637C8B8}"/>
    <cellStyle name="Normal 8 45 7 11" xfId="34482" xr:uid="{EFEDAEA1-CF6C-4A20-9163-BA609423B367}"/>
    <cellStyle name="Normal 8 45 7 11 2" xfId="34483" xr:uid="{4CF4B2C5-8D50-43DB-92F0-A8531BC78808}"/>
    <cellStyle name="Normal 8 45 7 11 2 2" xfId="34484" xr:uid="{4024F507-C9D2-45E4-AE0E-9F520C0BEE9D}"/>
    <cellStyle name="Normal 8 45 7 11 3" xfId="34485" xr:uid="{2937E904-39AF-49CA-842A-535C90BC8A44}"/>
    <cellStyle name="Normal 8 45 7 11 4" xfId="34486" xr:uid="{B4E602A2-E571-4119-833E-527DFBA44894}"/>
    <cellStyle name="Normal 8 45 7 12" xfId="34487" xr:uid="{EE7D692A-B485-4958-9663-6415CCD6EEE4}"/>
    <cellStyle name="Normal 8 45 7 12 2" xfId="34488" xr:uid="{4A7031E2-51A4-4967-A26D-BED4B125EBE2}"/>
    <cellStyle name="Normal 8 45 7 13" xfId="34489" xr:uid="{103B1CDE-A10A-46A6-9FA6-856A36C0031B}"/>
    <cellStyle name="Normal 8 45 7 14" xfId="34490" xr:uid="{126D0166-3736-4739-899A-FCC141162051}"/>
    <cellStyle name="Normal 8 45 7 14 2" xfId="34491" xr:uid="{8266CF44-0392-46AF-9715-501A63017580}"/>
    <cellStyle name="Normal 8 45 7 15" xfId="34492" xr:uid="{F0C31E92-F9C2-4849-AE47-668F2777AC73}"/>
    <cellStyle name="Normal 8 45 7 16" xfId="34493" xr:uid="{8C151A2E-CE74-4F28-9B89-A58E37EC91E3}"/>
    <cellStyle name="Normal 8 45 7 17" xfId="34494" xr:uid="{15362EBB-8089-4300-944B-9A2BAA041176}"/>
    <cellStyle name="Normal 8 45 7 18" xfId="34495" xr:uid="{36059168-74F2-4BDF-A692-D5A163B50E17}"/>
    <cellStyle name="Normal 8 45 7 19" xfId="34496" xr:uid="{739E9D27-2170-44AF-A417-08B76A25E7DC}"/>
    <cellStyle name="Normal 8 45 7 2" xfId="8130" xr:uid="{AB13E9D5-F7B6-4C36-9B2B-6D57026BC6C3}"/>
    <cellStyle name="Normal 8 45 7 2 2" xfId="8131" xr:uid="{16857D62-A703-44D1-88CB-D5E86B7809FF}"/>
    <cellStyle name="Normal 8 45 7 2 2 2" xfId="34497" xr:uid="{E284D1C5-181A-4908-9DC0-A5F62E10837C}"/>
    <cellStyle name="Normal 8 45 7 2 3" xfId="34498" xr:uid="{EF95D667-732E-41E3-9D9E-A119023F1CC9}"/>
    <cellStyle name="Normal 8 45 7 20" xfId="34499" xr:uid="{F7260DE9-3843-4B91-B27F-51E4B0211E58}"/>
    <cellStyle name="Normal 8 45 7 21" xfId="34500" xr:uid="{F578FDDC-7E04-4154-B6C0-5769C7ABF6FC}"/>
    <cellStyle name="Normal 8 45 7 22" xfId="34501" xr:uid="{1D51A3EC-2491-4946-8131-88EB427AAA46}"/>
    <cellStyle name="Normal 8 45 7 23" xfId="34502" xr:uid="{D5351DE8-1EE1-4EBC-BD66-08974610441F}"/>
    <cellStyle name="Normal 8 45 7 24" xfId="34503" xr:uid="{1B7D9FA8-424A-4663-A1F5-0A49757D71AD}"/>
    <cellStyle name="Normal 8 45 7 25" xfId="34504" xr:uid="{9C3B0F09-8A77-484E-A8D6-914523DCACB0}"/>
    <cellStyle name="Normal 8 45 7 26" xfId="34505" xr:uid="{DBCC3D40-3CCE-49BF-B89D-CD4F5E7C81D6}"/>
    <cellStyle name="Normal 8 45 7 27" xfId="34506" xr:uid="{A3BECA3B-802B-4839-9E47-92BF35A140CB}"/>
    <cellStyle name="Normal 8 45 7 28" xfId="34507" xr:uid="{BD05838A-6163-44B4-BADF-2F92EAEA1D67}"/>
    <cellStyle name="Normal 8 45 7 29" xfId="34508" xr:uid="{0C8EC3A2-B00E-493D-B2D9-3B5774F4B83D}"/>
    <cellStyle name="Normal 8 45 7 3" xfId="8132" xr:uid="{E608928F-0A82-4F38-9975-7E5D9D8C11D7}"/>
    <cellStyle name="Normal 8 45 7 3 2" xfId="8133" xr:uid="{030E83A0-F1DC-4CDD-A41F-9E3BB86739D4}"/>
    <cellStyle name="Normal 8 45 7 3 2 2" xfId="34509" xr:uid="{B779A269-4557-4732-93E9-7BAE7FDAF0EF}"/>
    <cellStyle name="Normal 8 45 7 3 3" xfId="34510" xr:uid="{DE707321-D8E3-4039-8C76-B46283FBE0D6}"/>
    <cellStyle name="Normal 8 45 7 30" xfId="34511" xr:uid="{191156AD-1547-4E24-8348-3DF12869076A}"/>
    <cellStyle name="Normal 8 45 7 31" xfId="34512" xr:uid="{9833C693-3545-4789-A074-D4534EC56D0F}"/>
    <cellStyle name="Normal 8 45 7 32" xfId="34513" xr:uid="{37E4F5B0-E982-451A-82F6-DE2BAC1E0907}"/>
    <cellStyle name="Normal 8 45 7 33" xfId="34514" xr:uid="{3203AB71-B4C6-41BD-A409-FDEAEBDDF547}"/>
    <cellStyle name="Normal 8 45 7 34" xfId="34515" xr:uid="{BCBFF9BC-C697-4679-BA0F-043C4FAAA9B6}"/>
    <cellStyle name="Normal 8 45 7 35" xfId="34516" xr:uid="{C8E4CD7B-6D20-442C-B021-CBBA9D06EEA8}"/>
    <cellStyle name="Normal 8 45 7 36" xfId="34517" xr:uid="{3363742E-5B08-4173-A4E9-7E98FA365F3D}"/>
    <cellStyle name="Normal 8 45 7 37" xfId="34518" xr:uid="{60940541-7032-4C55-A676-2B105610E942}"/>
    <cellStyle name="Normal 8 45 7 38" xfId="34519" xr:uid="{A0F020E0-68BF-4019-A42D-3BF9B670C677}"/>
    <cellStyle name="Normal 8 45 7 39" xfId="34520" xr:uid="{4098D5CD-24B2-4D96-BE17-324B2934CCA9}"/>
    <cellStyle name="Normal 8 45 7 4" xfId="8134" xr:uid="{3DAB5B28-DC99-4ED1-8F8C-BDF0F794AFB7}"/>
    <cellStyle name="Normal 8 45 7 4 2" xfId="8135" xr:uid="{6EC4AE78-C9DA-47C2-81E4-D1717DE8C447}"/>
    <cellStyle name="Normal 8 45 7 4 2 2" xfId="34521" xr:uid="{19728C59-FFD1-4792-9D00-0A8F7646831E}"/>
    <cellStyle name="Normal 8 45 7 4 3" xfId="34522" xr:uid="{26F3F9DB-D51E-41BD-82EA-827C2035B078}"/>
    <cellStyle name="Normal 8 45 7 40" xfId="34523" xr:uid="{B9B7E1C7-0944-497B-87C4-BE9C0343545E}"/>
    <cellStyle name="Normal 8 45 7 5" xfId="8136" xr:uid="{9039F921-39BA-487E-ADD8-F6FC5FCE110C}"/>
    <cellStyle name="Normal 8 45 7 5 2" xfId="8137" xr:uid="{75E979DA-823A-43EB-9758-9F4F5A3367AC}"/>
    <cellStyle name="Normal 8 45 7 5 2 2" xfId="34524" xr:uid="{885B5A87-8CA9-4315-A757-3176A026BEDA}"/>
    <cellStyle name="Normal 8 45 7 5 3" xfId="34525" xr:uid="{D3D772EB-1EAD-4D69-965C-B1496141488A}"/>
    <cellStyle name="Normal 8 45 7 6" xfId="8138" xr:uid="{537EB1A6-11DB-4135-BF88-9538C90916C9}"/>
    <cellStyle name="Normal 8 45 7 6 2" xfId="8139" xr:uid="{A6E2D0E4-3431-45FB-8B61-95F99796455B}"/>
    <cellStyle name="Normal 8 45 7 6 2 2" xfId="34526" xr:uid="{B2AF9F32-16EB-4B5E-A527-8C3A42189939}"/>
    <cellStyle name="Normal 8 45 7 6 3" xfId="34527" xr:uid="{2251B1D1-E698-4FE5-8ED1-92E6CA9A1DC3}"/>
    <cellStyle name="Normal 8 45 7 7" xfId="8140" xr:uid="{5AF5953C-704E-41E4-A533-E68A09FD355F}"/>
    <cellStyle name="Normal 8 45 7 7 2" xfId="8141" xr:uid="{E69BD2EA-DD0A-489A-9C82-6CFB55147D56}"/>
    <cellStyle name="Normal 8 45 7 7 2 2" xfId="34528" xr:uid="{703880AB-4B0A-44E4-8082-41CA2D004FE0}"/>
    <cellStyle name="Normal 8 45 7 7 3" xfId="34529" xr:uid="{55B404D5-3344-4ABC-963A-97C7F6450714}"/>
    <cellStyle name="Normal 8 45 7 8" xfId="8142" xr:uid="{7674A741-F66F-48CC-85FC-CD527E860435}"/>
    <cellStyle name="Normal 8 45 7 8 2" xfId="8143" xr:uid="{752428C1-0362-443B-963D-B7FF9A0B2EA3}"/>
    <cellStyle name="Normal 8 45 7 8 2 2" xfId="34530" xr:uid="{C1ECC2BF-6C25-49B1-BFDD-6B397BE05D75}"/>
    <cellStyle name="Normal 8 45 7 8 3" xfId="34531" xr:uid="{DBCC3192-FA91-41E6-856F-B6085548DBD1}"/>
    <cellStyle name="Normal 8 45 7 9" xfId="8144" xr:uid="{5DC4EBB3-B8FC-4F9C-B107-40E53872BB96}"/>
    <cellStyle name="Normal 8 45 7 9 2" xfId="8145" xr:uid="{929CA914-676F-49DD-ADF4-4FBC579358C6}"/>
    <cellStyle name="Normal 8 45 7 9 2 2" xfId="34532" xr:uid="{CE0D7F0F-4555-488F-92E6-7D4EEA0D6155}"/>
    <cellStyle name="Normal 8 45 7 9 3" xfId="34533" xr:uid="{4C4CF831-DEEF-4D4E-89FB-1CC12B08F555}"/>
    <cellStyle name="Normal 8 45 8" xfId="8146" xr:uid="{BA5A5808-D292-4928-AE78-56F0FBB72F12}"/>
    <cellStyle name="Normal 8 45 8 10" xfId="8147" xr:uid="{D92F9CF7-E621-4C44-9C42-DF4E631CD44D}"/>
    <cellStyle name="Normal 8 45 8 10 2" xfId="8148" xr:uid="{0B624207-02E8-440D-9C59-F4C474FE7846}"/>
    <cellStyle name="Normal 8 45 8 10 2 2" xfId="34534" xr:uid="{31D6FDDC-3DC1-467E-A6BB-2F112906E49D}"/>
    <cellStyle name="Normal 8 45 8 10 3" xfId="34535" xr:uid="{7BAA5F3B-C06A-428C-A309-AD597DD0A5A2}"/>
    <cellStyle name="Normal 8 45 8 11" xfId="34536" xr:uid="{2E5C84ED-93F8-4E4C-82CC-06349436E18B}"/>
    <cellStyle name="Normal 8 45 8 11 2" xfId="34537" xr:uid="{6A7FD930-6361-471E-B8CB-7C8888CFC648}"/>
    <cellStyle name="Normal 8 45 8 11 2 2" xfId="34538" xr:uid="{F1215B5D-7BEF-4A50-8CAA-D3FBDD739EA5}"/>
    <cellStyle name="Normal 8 45 8 11 3" xfId="34539" xr:uid="{38F92F25-200F-4C7A-A1DD-C744A32BCFA4}"/>
    <cellStyle name="Normal 8 45 8 11 4" xfId="34540" xr:uid="{8D7846A9-3A04-4D27-B97D-2C8F18006167}"/>
    <cellStyle name="Normal 8 45 8 12" xfId="34541" xr:uid="{5740E15A-2B1A-4EF6-A592-2B667F98FA41}"/>
    <cellStyle name="Normal 8 45 8 12 2" xfId="34542" xr:uid="{8B184DB3-F41A-451B-8E6E-12825EC37228}"/>
    <cellStyle name="Normal 8 45 8 13" xfId="34543" xr:uid="{29ABFA86-287F-4C56-945C-5435860D4247}"/>
    <cellStyle name="Normal 8 45 8 14" xfId="34544" xr:uid="{03D63AB7-632D-4C05-A04F-6EABFE0E8E87}"/>
    <cellStyle name="Normal 8 45 8 14 2" xfId="34545" xr:uid="{9470BB4A-9D04-4772-8169-1F76F2DA5282}"/>
    <cellStyle name="Normal 8 45 8 15" xfId="34546" xr:uid="{80DF9EEF-2630-4509-A8FC-7F49DA9DDB22}"/>
    <cellStyle name="Normal 8 45 8 16" xfId="34547" xr:uid="{B78360C0-D6F0-4584-99E4-4E4FFBAB809E}"/>
    <cellStyle name="Normal 8 45 8 17" xfId="34548" xr:uid="{7A79F663-DAE8-4AFB-8782-3E2E840D91FF}"/>
    <cellStyle name="Normal 8 45 8 18" xfId="34549" xr:uid="{6BA10445-7CBB-4FF4-9A52-5A31EA378706}"/>
    <cellStyle name="Normal 8 45 8 19" xfId="34550" xr:uid="{20FCA016-7E50-4E36-B6B2-2B03865AB960}"/>
    <cellStyle name="Normal 8 45 8 2" xfId="8149" xr:uid="{6A3A0FB6-E59F-4738-B020-09C65115E329}"/>
    <cellStyle name="Normal 8 45 8 2 2" xfId="8150" xr:uid="{CCBA3E99-91DF-44F6-A284-6E41E21BB523}"/>
    <cellStyle name="Normal 8 45 8 2 2 2" xfId="34551" xr:uid="{DB52DB49-D03B-4E38-B9C0-D17FE6DED8D3}"/>
    <cellStyle name="Normal 8 45 8 2 3" xfId="34552" xr:uid="{194F5BA4-0E53-43E8-A44F-38B612D0133F}"/>
    <cellStyle name="Normal 8 45 8 20" xfId="34553" xr:uid="{68FC6EEE-93D7-462B-8EFF-7CC5C7396F00}"/>
    <cellStyle name="Normal 8 45 8 21" xfId="34554" xr:uid="{DFF7CE4E-89F7-4543-BBEB-93EC849B0FB2}"/>
    <cellStyle name="Normal 8 45 8 22" xfId="34555" xr:uid="{AE41C1CF-393B-457F-AB03-43CAE9AA1804}"/>
    <cellStyle name="Normal 8 45 8 23" xfId="34556" xr:uid="{D3DC1A21-BC6D-4488-8EBC-1E1B19DA99DF}"/>
    <cellStyle name="Normal 8 45 8 24" xfId="34557" xr:uid="{3C3AF36D-72A7-4255-93D5-DB6DE2C7ECA4}"/>
    <cellStyle name="Normal 8 45 8 25" xfId="34558" xr:uid="{2B0C60FF-11A0-46D8-8DB8-603EA152EBBF}"/>
    <cellStyle name="Normal 8 45 8 26" xfId="34559" xr:uid="{2D657B38-B181-4F70-9AE6-05B257D5AFB6}"/>
    <cellStyle name="Normal 8 45 8 27" xfId="34560" xr:uid="{A40A75D3-2077-44E9-9EA3-45849715B036}"/>
    <cellStyle name="Normal 8 45 8 28" xfId="34561" xr:uid="{AA3EB61E-D5CA-4B85-8829-F6DB97B31D1A}"/>
    <cellStyle name="Normal 8 45 8 29" xfId="34562" xr:uid="{2BE15572-E9A8-4981-88D5-C71FC5FC3134}"/>
    <cellStyle name="Normal 8 45 8 3" xfId="8151" xr:uid="{4F3992B6-8FAA-46C8-A647-7C4972ABAD84}"/>
    <cellStyle name="Normal 8 45 8 3 2" xfId="8152" xr:uid="{028391F4-384B-4B88-9666-9D175B786582}"/>
    <cellStyle name="Normal 8 45 8 3 2 2" xfId="34563" xr:uid="{57852043-8784-412D-B65C-8CE3E4743826}"/>
    <cellStyle name="Normal 8 45 8 3 3" xfId="34564" xr:uid="{A3445F43-B95F-4686-820E-B32D164DD014}"/>
    <cellStyle name="Normal 8 45 8 30" xfId="34565" xr:uid="{90D04D46-DC8D-413D-A76A-A11C3DF3B54C}"/>
    <cellStyle name="Normal 8 45 8 31" xfId="34566" xr:uid="{33C353C4-EFD4-4713-86D6-260C691AA2D7}"/>
    <cellStyle name="Normal 8 45 8 32" xfId="34567" xr:uid="{D1E5B356-798C-449E-A4D6-6DABF98E43A0}"/>
    <cellStyle name="Normal 8 45 8 33" xfId="34568" xr:uid="{7A187695-AEE5-4F9A-8155-C62836AF457F}"/>
    <cellStyle name="Normal 8 45 8 34" xfId="34569" xr:uid="{8AE65305-ECD8-499E-88F2-F2D410E7AA0D}"/>
    <cellStyle name="Normal 8 45 8 35" xfId="34570" xr:uid="{3C74DDAF-731F-47DB-85B7-56BF94CCD6FB}"/>
    <cellStyle name="Normal 8 45 8 36" xfId="34571" xr:uid="{3D912406-ED53-4FD6-BAE9-E9221DA03501}"/>
    <cellStyle name="Normal 8 45 8 37" xfId="34572" xr:uid="{2EF0D8E4-59EA-43B6-854D-64F00D9C7CE7}"/>
    <cellStyle name="Normal 8 45 8 38" xfId="34573" xr:uid="{215C2ECB-FC8D-4589-B097-97C16C9B7DE3}"/>
    <cellStyle name="Normal 8 45 8 39" xfId="34574" xr:uid="{9BBB550E-F034-4C18-BF2E-540181C2A2EE}"/>
    <cellStyle name="Normal 8 45 8 4" xfId="8153" xr:uid="{D303689B-667E-4313-AB2F-ED28C67A01E4}"/>
    <cellStyle name="Normal 8 45 8 4 2" xfId="8154" xr:uid="{24B4BB47-7270-4727-AEF2-309FBC41BB3F}"/>
    <cellStyle name="Normal 8 45 8 4 2 2" xfId="34575" xr:uid="{85E5FE68-717A-4114-94CE-51D08741E9F1}"/>
    <cellStyle name="Normal 8 45 8 4 3" xfId="34576" xr:uid="{B2DBE2DF-0E0E-456C-A5FC-53F13D42D8DF}"/>
    <cellStyle name="Normal 8 45 8 40" xfId="34577" xr:uid="{45E8325A-0617-4F7B-9307-B2627758E8AD}"/>
    <cellStyle name="Normal 8 45 8 5" xfId="8155" xr:uid="{940A5AED-E2C5-4249-8E09-DD4BBB5B8B31}"/>
    <cellStyle name="Normal 8 45 8 5 2" xfId="8156" xr:uid="{6FB32337-9BD3-4E53-8E7C-BB88C165FF8C}"/>
    <cellStyle name="Normal 8 45 8 5 2 2" xfId="34578" xr:uid="{DCC4A022-A9AA-4A3B-82E2-27F99523A999}"/>
    <cellStyle name="Normal 8 45 8 5 3" xfId="34579" xr:uid="{FEE80625-E9D8-4530-A480-88E9B09FEFDD}"/>
    <cellStyle name="Normal 8 45 8 6" xfId="8157" xr:uid="{DEAD9ED1-7513-4A7C-96B7-7770F3558E89}"/>
    <cellStyle name="Normal 8 45 8 6 2" xfId="8158" xr:uid="{D208503D-DB2C-4C12-AD14-B2D8E6CB3E41}"/>
    <cellStyle name="Normal 8 45 8 6 2 2" xfId="34580" xr:uid="{D6508BC0-E233-47CB-89DB-818CF6F44109}"/>
    <cellStyle name="Normal 8 45 8 6 3" xfId="34581" xr:uid="{529EC807-D8BF-4A25-98DB-339F3AD0B974}"/>
    <cellStyle name="Normal 8 45 8 7" xfId="8159" xr:uid="{5758CAC7-0C14-49BC-8916-0501FFAAF5F0}"/>
    <cellStyle name="Normal 8 45 8 7 2" xfId="8160" xr:uid="{4E7462A4-5417-4951-BC65-34432C96D3CE}"/>
    <cellStyle name="Normal 8 45 8 7 2 2" xfId="34582" xr:uid="{A6A195EA-41A3-4A0D-A691-998137F29210}"/>
    <cellStyle name="Normal 8 45 8 7 3" xfId="34583" xr:uid="{BE1A6B1C-46F2-4F15-8F5E-3A4F55546E69}"/>
    <cellStyle name="Normal 8 45 8 8" xfId="8161" xr:uid="{81E84722-1C2E-4A60-A5AD-51B34E9F39EE}"/>
    <cellStyle name="Normal 8 45 8 8 2" xfId="8162" xr:uid="{9F97FE88-5017-48AE-A643-EED70E8C593C}"/>
    <cellStyle name="Normal 8 45 8 8 2 2" xfId="34584" xr:uid="{2C3A62DD-74AB-49F3-854A-64B8DEABAF1B}"/>
    <cellStyle name="Normal 8 45 8 8 3" xfId="34585" xr:uid="{E5D61DC3-DE45-4191-A92D-C41FFA55D8B6}"/>
    <cellStyle name="Normal 8 45 8 9" xfId="8163" xr:uid="{DC0693A4-D440-420B-AEE2-B5AEC1B86EF2}"/>
    <cellStyle name="Normal 8 45 8 9 2" xfId="8164" xr:uid="{718920CA-2F22-4868-A400-D7D7CC25F30C}"/>
    <cellStyle name="Normal 8 45 8 9 2 2" xfId="34586" xr:uid="{2C1A9A8D-4E14-4108-B834-520BCCD66DD2}"/>
    <cellStyle name="Normal 8 45 8 9 3" xfId="34587" xr:uid="{06C7301A-3D46-400A-B46E-919290842339}"/>
    <cellStyle name="Normal 8 45 9" xfId="8165" xr:uid="{E979BEBF-4651-4EAB-A150-242F0EA481C3}"/>
    <cellStyle name="Normal 8 45 9 10" xfId="8166" xr:uid="{D91B1B0D-849B-48A0-B915-4197F83A9D04}"/>
    <cellStyle name="Normal 8 45 9 10 2" xfId="8167" xr:uid="{4F3249D0-CC6E-4EF3-83E6-B3B4866426D6}"/>
    <cellStyle name="Normal 8 45 9 10 2 2" xfId="34588" xr:uid="{739CAF14-2517-4141-85DF-0752CEA7B45B}"/>
    <cellStyle name="Normal 8 45 9 10 3" xfId="34589" xr:uid="{D39F7387-949B-46F5-9ABF-6AFF70400D0C}"/>
    <cellStyle name="Normal 8 45 9 11" xfId="34590" xr:uid="{82C5F83B-5E06-4B62-93B7-C5C65DFBEF64}"/>
    <cellStyle name="Normal 8 45 9 11 2" xfId="34591" xr:uid="{3C6C200D-0CC2-471C-8624-95848198211D}"/>
    <cellStyle name="Normal 8 45 9 11 2 2" xfId="34592" xr:uid="{69EDBF9F-A72C-4B84-AD5C-ACF6B759FBC2}"/>
    <cellStyle name="Normal 8 45 9 11 3" xfId="34593" xr:uid="{8997E22C-7927-4A89-BE1C-F4342EECE486}"/>
    <cellStyle name="Normal 8 45 9 11 4" xfId="34594" xr:uid="{2091245B-0AE6-4BDB-A668-7129C31DEF01}"/>
    <cellStyle name="Normal 8 45 9 12" xfId="34595" xr:uid="{878B5E9D-A17C-459A-BA14-7F6B01306241}"/>
    <cellStyle name="Normal 8 45 9 12 2" xfId="34596" xr:uid="{F0B5E387-C622-44B8-BAAA-DDF159F5B3E6}"/>
    <cellStyle name="Normal 8 45 9 13" xfId="34597" xr:uid="{EC2DFDFF-839F-4E5F-8767-1C8F6A9ACA1C}"/>
    <cellStyle name="Normal 8 45 9 14" xfId="34598" xr:uid="{5016771C-36B8-4855-876F-D00D344E9C52}"/>
    <cellStyle name="Normal 8 45 9 14 2" xfId="34599" xr:uid="{0A052039-367F-41E4-81E2-1D5AC39DC74C}"/>
    <cellStyle name="Normal 8 45 9 15" xfId="34600" xr:uid="{77CFFEE7-5F82-4176-A932-D14467E399C6}"/>
    <cellStyle name="Normal 8 45 9 16" xfId="34601" xr:uid="{6EE594FB-4C76-4F26-B750-554F40BDE475}"/>
    <cellStyle name="Normal 8 45 9 17" xfId="34602" xr:uid="{C3E0AF7A-7FA0-43D4-835D-DDEE843AACA4}"/>
    <cellStyle name="Normal 8 45 9 18" xfId="34603" xr:uid="{DA2EA240-C7D3-455C-9B48-97BCFB2E858A}"/>
    <cellStyle name="Normal 8 45 9 19" xfId="34604" xr:uid="{D8E8031C-2AA3-4AF1-9F71-219BAB5E7B13}"/>
    <cellStyle name="Normal 8 45 9 2" xfId="8168" xr:uid="{885EFC68-976D-48F0-A761-BD5CD4CCF8CE}"/>
    <cellStyle name="Normal 8 45 9 2 2" xfId="8169" xr:uid="{19C41C81-C18E-48A9-A83F-5F677706A4F4}"/>
    <cellStyle name="Normal 8 45 9 2 2 2" xfId="34605" xr:uid="{D17B03F5-62E3-4D1E-B2A5-A2B86AD985DA}"/>
    <cellStyle name="Normal 8 45 9 2 3" xfId="34606" xr:uid="{3208ADA2-20E6-4F2E-A1FC-6024EE64A9D3}"/>
    <cellStyle name="Normal 8 45 9 20" xfId="34607" xr:uid="{9D2BD084-2F55-43F9-A42F-ABC530DB25B8}"/>
    <cellStyle name="Normal 8 45 9 21" xfId="34608" xr:uid="{70DAEC23-B773-4F1A-8D0D-1C402E77084B}"/>
    <cellStyle name="Normal 8 45 9 22" xfId="34609" xr:uid="{85D37FFC-6247-4CE6-8BA4-40DA7F4AF4DD}"/>
    <cellStyle name="Normal 8 45 9 23" xfId="34610" xr:uid="{AD296D45-5E57-4CB2-992F-5C8D2746D72C}"/>
    <cellStyle name="Normal 8 45 9 24" xfId="34611" xr:uid="{CF99D0FA-9656-4078-9440-EAFB3CEAE153}"/>
    <cellStyle name="Normal 8 45 9 25" xfId="34612" xr:uid="{53AF1139-D468-4F50-9172-76910CDABE9C}"/>
    <cellStyle name="Normal 8 45 9 26" xfId="34613" xr:uid="{29B14BE1-F1F0-4A37-980F-E2AB20CC0CA6}"/>
    <cellStyle name="Normal 8 45 9 27" xfId="34614" xr:uid="{5D852B96-D3DD-4122-998B-24A8DE962E3A}"/>
    <cellStyle name="Normal 8 45 9 28" xfId="34615" xr:uid="{E3E2268F-987B-487C-AC6F-E9C49A329332}"/>
    <cellStyle name="Normal 8 45 9 29" xfId="34616" xr:uid="{D6009BC7-5C5B-47AD-9395-EB0F82C1359A}"/>
    <cellStyle name="Normal 8 45 9 3" xfId="8170" xr:uid="{CFC6083E-8CAA-47A3-BCAA-19D0173DE474}"/>
    <cellStyle name="Normal 8 45 9 3 2" xfId="8171" xr:uid="{12115D40-4F1C-407D-8E96-B01A99D07E73}"/>
    <cellStyle name="Normal 8 45 9 3 2 2" xfId="34617" xr:uid="{723A9B12-3520-422B-A6F0-54AB68C59D69}"/>
    <cellStyle name="Normal 8 45 9 3 3" xfId="34618" xr:uid="{974751FD-AA78-4D20-82EC-B81F0CE7DE96}"/>
    <cellStyle name="Normal 8 45 9 30" xfId="34619" xr:uid="{405A23D3-5227-40BE-8012-52822E710B4D}"/>
    <cellStyle name="Normal 8 45 9 31" xfId="34620" xr:uid="{527F1BEA-629B-4138-80CC-FAE92B905636}"/>
    <cellStyle name="Normal 8 45 9 32" xfId="34621" xr:uid="{61A36F76-9EB1-4C02-BA2C-DAC9F4942714}"/>
    <cellStyle name="Normal 8 45 9 33" xfId="34622" xr:uid="{D19C7508-EF29-4A4E-A370-3F72F5B1014A}"/>
    <cellStyle name="Normal 8 45 9 34" xfId="34623" xr:uid="{2C924F29-F6E5-472B-ADD9-5DEB489B0DDC}"/>
    <cellStyle name="Normal 8 45 9 35" xfId="34624" xr:uid="{286E144D-CF9C-49CA-AC7B-264E2E8E6D15}"/>
    <cellStyle name="Normal 8 45 9 36" xfId="34625" xr:uid="{A559F995-673B-4F25-AB56-A0C8F09E38F4}"/>
    <cellStyle name="Normal 8 45 9 37" xfId="34626" xr:uid="{1131A2C6-502E-478E-BB16-9C28F971AB52}"/>
    <cellStyle name="Normal 8 45 9 38" xfId="34627" xr:uid="{1EB439D9-745C-4A64-85B4-65840F592214}"/>
    <cellStyle name="Normal 8 45 9 39" xfId="34628" xr:uid="{8E736BD8-1BC1-4E6E-B3A7-8D2412D4F36E}"/>
    <cellStyle name="Normal 8 45 9 4" xfId="8172" xr:uid="{19D9C74B-57C1-4B19-9D03-060384E8182A}"/>
    <cellStyle name="Normal 8 45 9 4 2" xfId="8173" xr:uid="{410E1ABB-AFCE-45B8-86E8-76A45DB3B861}"/>
    <cellStyle name="Normal 8 45 9 4 2 2" xfId="34629" xr:uid="{704FB54A-426A-463F-93B7-AA26EA191354}"/>
    <cellStyle name="Normal 8 45 9 4 3" xfId="34630" xr:uid="{8F8E242D-763F-49B4-A704-BB0025915390}"/>
    <cellStyle name="Normal 8 45 9 40" xfId="34631" xr:uid="{5486F546-1853-4587-86D4-8F88DE5BE1CF}"/>
    <cellStyle name="Normal 8 45 9 5" xfId="8174" xr:uid="{E94A7562-9EF2-438B-9EFB-224227137C04}"/>
    <cellStyle name="Normal 8 45 9 5 2" xfId="8175" xr:uid="{192367E1-0204-4088-BD65-DBE3CB72EE49}"/>
    <cellStyle name="Normal 8 45 9 5 2 2" xfId="34632" xr:uid="{5A1438AE-6AE3-4320-B7D1-0BC3178B0E11}"/>
    <cellStyle name="Normal 8 45 9 5 3" xfId="34633" xr:uid="{213115B8-A4A2-43C3-BDB3-29317B37197C}"/>
    <cellStyle name="Normal 8 45 9 6" xfId="8176" xr:uid="{202D801E-F1CC-46B2-8FD5-5938C2577E1D}"/>
    <cellStyle name="Normal 8 45 9 6 2" xfId="8177" xr:uid="{7068C0A2-64B1-4107-88AC-6D9512DB3C47}"/>
    <cellStyle name="Normal 8 45 9 6 2 2" xfId="34634" xr:uid="{C0D468C4-90CC-415A-9131-CB1EAEF077D3}"/>
    <cellStyle name="Normal 8 45 9 6 3" xfId="34635" xr:uid="{80E9CADA-CCC6-47B0-8468-8B91F0082B0D}"/>
    <cellStyle name="Normal 8 45 9 7" xfId="8178" xr:uid="{4C3D6DF7-5AC8-4EA9-B1A9-7C0336947EF7}"/>
    <cellStyle name="Normal 8 45 9 7 2" xfId="8179" xr:uid="{BD977673-2BFB-4F9B-8815-40287CD12349}"/>
    <cellStyle name="Normal 8 45 9 7 2 2" xfId="34636" xr:uid="{76BA5144-CD89-400A-BCC0-B8AC7B520A61}"/>
    <cellStyle name="Normal 8 45 9 7 3" xfId="34637" xr:uid="{FA47D3A0-2433-4CF0-87E8-B999A232712E}"/>
    <cellStyle name="Normal 8 45 9 8" xfId="8180" xr:uid="{9CF23EF3-2D79-4B70-B2AE-856A59CFEA5A}"/>
    <cellStyle name="Normal 8 45 9 8 2" xfId="8181" xr:uid="{571A9992-462E-4449-8857-80D1934FD972}"/>
    <cellStyle name="Normal 8 45 9 8 2 2" xfId="34638" xr:uid="{295CD720-C22F-499B-8BDB-D445F3E2328B}"/>
    <cellStyle name="Normal 8 45 9 8 3" xfId="34639" xr:uid="{99D0D47E-4AD5-4ED4-9893-3C73F7265E31}"/>
    <cellStyle name="Normal 8 45 9 9" xfId="8182" xr:uid="{1C787A20-6118-4E67-8B48-801B636E29A3}"/>
    <cellStyle name="Normal 8 45 9 9 2" xfId="8183" xr:uid="{6989259D-8111-4DF8-984D-0BCEE32BCCDD}"/>
    <cellStyle name="Normal 8 45 9 9 2 2" xfId="34640" xr:uid="{C3AB7280-3130-4D2F-8FAF-2AFD4429E2C1}"/>
    <cellStyle name="Normal 8 45 9 9 3" xfId="34641" xr:uid="{D8AC90B3-480B-4166-9C87-22867481376B}"/>
    <cellStyle name="Normal 8 46" xfId="8184" xr:uid="{A2A7A1B0-5DB3-465F-861F-D53EE6AD55AE}"/>
    <cellStyle name="Normal 8 46 10" xfId="8185" xr:uid="{383C7702-7716-47D8-807F-330B47E0242F}"/>
    <cellStyle name="Normal 8 46 10 10" xfId="8186" xr:uid="{9D8334A4-C360-4E57-9C55-A7E926CAC16E}"/>
    <cellStyle name="Normal 8 46 10 10 2" xfId="8187" xr:uid="{9C84E372-2C53-4EFC-BFB1-5EC931E531AC}"/>
    <cellStyle name="Normal 8 46 10 10 2 2" xfId="34642" xr:uid="{A36CCE05-5D74-44D8-9DEB-4F16C8A28386}"/>
    <cellStyle name="Normal 8 46 10 10 3" xfId="34643" xr:uid="{0614B45C-5167-476A-878D-BE83617187C5}"/>
    <cellStyle name="Normal 8 46 10 11" xfId="34644" xr:uid="{037DF852-3DC2-4F78-8F28-1B2FB8CC7D8F}"/>
    <cellStyle name="Normal 8 46 10 11 2" xfId="34645" xr:uid="{E11DED04-7CEE-4DC7-ACF7-1689C3509840}"/>
    <cellStyle name="Normal 8 46 10 11 2 2" xfId="34646" xr:uid="{F2B394F6-76D8-4257-8453-7E40E7DE5314}"/>
    <cellStyle name="Normal 8 46 10 11 3" xfId="34647" xr:uid="{6446F210-6A04-4A6D-8106-B1BBB11C1C7A}"/>
    <cellStyle name="Normal 8 46 10 11 4" xfId="34648" xr:uid="{865536BA-F215-4B89-A1A1-136AF4FD7400}"/>
    <cellStyle name="Normal 8 46 10 12" xfId="34649" xr:uid="{45647E08-1322-4903-A1EA-86D12D137C21}"/>
    <cellStyle name="Normal 8 46 10 12 2" xfId="34650" xr:uid="{1F1E9DA3-5CDE-478D-A5BD-B21911861C33}"/>
    <cellStyle name="Normal 8 46 10 13" xfId="34651" xr:uid="{79ED0DEF-6682-461A-810C-58E23BFC671B}"/>
    <cellStyle name="Normal 8 46 10 14" xfId="34652" xr:uid="{201B659B-9110-471D-9E07-F72C4407732A}"/>
    <cellStyle name="Normal 8 46 10 14 2" xfId="34653" xr:uid="{1A8E0682-44EE-48E3-A46A-F407162035BC}"/>
    <cellStyle name="Normal 8 46 10 15" xfId="34654" xr:uid="{6898F58D-02E3-466D-B7BC-BF960D18279E}"/>
    <cellStyle name="Normal 8 46 10 16" xfId="34655" xr:uid="{73C4F9E9-2DF4-445A-9512-F3E121C71091}"/>
    <cellStyle name="Normal 8 46 10 17" xfId="34656" xr:uid="{77A2177B-AAA1-49DA-8946-2D6933EFE5AE}"/>
    <cellStyle name="Normal 8 46 10 18" xfId="34657" xr:uid="{8C1EE390-6F1E-44C2-8B77-DF9F7E4EE142}"/>
    <cellStyle name="Normal 8 46 10 19" xfId="34658" xr:uid="{DAD2C5BB-1D95-4D63-A235-1F1219EBC3C8}"/>
    <cellStyle name="Normal 8 46 10 2" xfId="8188" xr:uid="{AB51BC13-7414-457A-9612-DBF7651D8B2C}"/>
    <cellStyle name="Normal 8 46 10 2 2" xfId="8189" xr:uid="{EE9E3646-0144-41D3-AB7B-38B6C4B79037}"/>
    <cellStyle name="Normal 8 46 10 2 2 2" xfId="34659" xr:uid="{D2B4E6E2-7C0F-43CD-AFEE-7C991FEFD923}"/>
    <cellStyle name="Normal 8 46 10 2 3" xfId="34660" xr:uid="{4E071A37-8233-44CF-B591-2F387CE9CC8D}"/>
    <cellStyle name="Normal 8 46 10 20" xfId="34661" xr:uid="{A0168510-1C20-4F09-B563-A1A6C54C633D}"/>
    <cellStyle name="Normal 8 46 10 21" xfId="34662" xr:uid="{4A7A403A-7624-4A28-B5F8-5649DD8C1936}"/>
    <cellStyle name="Normal 8 46 10 22" xfId="34663" xr:uid="{D235DB3F-62AA-4096-A8FE-0705A8EC6208}"/>
    <cellStyle name="Normal 8 46 10 23" xfId="34664" xr:uid="{395BF4F1-6D72-4B16-A01A-96B8DF62DB92}"/>
    <cellStyle name="Normal 8 46 10 24" xfId="34665" xr:uid="{A930B315-3338-442A-BE5F-AF2C27F4FC8A}"/>
    <cellStyle name="Normal 8 46 10 25" xfId="34666" xr:uid="{ECE0533A-10CF-46E4-B5BF-F2F817FC82E3}"/>
    <cellStyle name="Normal 8 46 10 26" xfId="34667" xr:uid="{7D05D9AF-C509-4B13-98DE-AC75FA9B088F}"/>
    <cellStyle name="Normal 8 46 10 27" xfId="34668" xr:uid="{7D09391C-BD57-4B58-B083-2FBF886B04AE}"/>
    <cellStyle name="Normal 8 46 10 28" xfId="34669" xr:uid="{D162FEE7-5CFB-448D-A6C2-83ED6302CCD4}"/>
    <cellStyle name="Normal 8 46 10 29" xfId="34670" xr:uid="{50285A76-9CF0-403B-B669-4103D6DD8CD3}"/>
    <cellStyle name="Normal 8 46 10 3" xfId="8190" xr:uid="{13C93540-7733-4C80-AF2C-BDAE866A7BAD}"/>
    <cellStyle name="Normal 8 46 10 3 2" xfId="8191" xr:uid="{9E0DD42D-EFDB-4974-9927-D85798729492}"/>
    <cellStyle name="Normal 8 46 10 3 2 2" xfId="34671" xr:uid="{A460949C-2502-4760-B338-2331362863CF}"/>
    <cellStyle name="Normal 8 46 10 3 3" xfId="34672" xr:uid="{71B7A3CC-64C1-40CC-8BF6-0738A5B20D70}"/>
    <cellStyle name="Normal 8 46 10 30" xfId="34673" xr:uid="{6B641B8B-4333-4CF0-9790-2394E445CC6E}"/>
    <cellStyle name="Normal 8 46 10 31" xfId="34674" xr:uid="{BFB625CA-E6BC-4E6D-A0D6-6CDEF5C63A61}"/>
    <cellStyle name="Normal 8 46 10 32" xfId="34675" xr:uid="{2C4423BE-0FBF-4267-A9AC-052ED6F0BFB9}"/>
    <cellStyle name="Normal 8 46 10 33" xfId="34676" xr:uid="{D6EBA9DE-1C27-42A6-BF0D-72888AE17DC5}"/>
    <cellStyle name="Normal 8 46 10 34" xfId="34677" xr:uid="{5837117C-AFAC-4448-AB6C-B2FA4318AF9F}"/>
    <cellStyle name="Normal 8 46 10 35" xfId="34678" xr:uid="{FB8D8BBD-D300-40C7-B021-D362CEB2989C}"/>
    <cellStyle name="Normal 8 46 10 36" xfId="34679" xr:uid="{22A7B976-DE99-4D7B-A51E-F6F2B920727D}"/>
    <cellStyle name="Normal 8 46 10 37" xfId="34680" xr:uid="{DB2F0F53-8A00-421A-A894-6A72B2F29323}"/>
    <cellStyle name="Normal 8 46 10 38" xfId="34681" xr:uid="{ED2D1EF8-3D28-4863-987A-9D0EE0F4A1E7}"/>
    <cellStyle name="Normal 8 46 10 39" xfId="34682" xr:uid="{D6D265B3-3CA1-4EA9-AEA8-E56CE0B0C7F0}"/>
    <cellStyle name="Normal 8 46 10 4" xfId="8192" xr:uid="{5E1F6AEC-B4E5-4D57-9CE2-733602C9D30F}"/>
    <cellStyle name="Normal 8 46 10 4 2" xfId="8193" xr:uid="{B89A4EFA-195A-481B-9B07-7FFFFF8065C5}"/>
    <cellStyle name="Normal 8 46 10 4 2 2" xfId="34683" xr:uid="{6BC33E96-C6A0-404D-ADA5-2C34B15B9EA1}"/>
    <cellStyle name="Normal 8 46 10 4 3" xfId="34684" xr:uid="{E241D445-289A-42D4-9BDC-15E414EE7159}"/>
    <cellStyle name="Normal 8 46 10 40" xfId="34685" xr:uid="{720F1937-BE0E-45EB-B35F-1F888D4958F0}"/>
    <cellStyle name="Normal 8 46 10 5" xfId="8194" xr:uid="{951FA57E-C4E2-4924-BFB9-D25919C6C330}"/>
    <cellStyle name="Normal 8 46 10 5 2" xfId="8195" xr:uid="{87300A64-3C41-470F-8879-30045871C402}"/>
    <cellStyle name="Normal 8 46 10 5 2 2" xfId="34686" xr:uid="{09252B91-C537-4F4A-AF6D-16552BF33C9C}"/>
    <cellStyle name="Normal 8 46 10 5 3" xfId="34687" xr:uid="{D0E826CB-CF59-467C-A7D4-131234616F6B}"/>
    <cellStyle name="Normal 8 46 10 6" xfId="8196" xr:uid="{E3D31EB6-A2A9-43E6-ACF3-156BABF86A14}"/>
    <cellStyle name="Normal 8 46 10 6 2" xfId="8197" xr:uid="{A70067CA-04D2-457D-B416-3E3E37A217BB}"/>
    <cellStyle name="Normal 8 46 10 6 2 2" xfId="34688" xr:uid="{EA4F9355-510C-4514-89CA-6CA5AF3F0651}"/>
    <cellStyle name="Normal 8 46 10 6 3" xfId="34689" xr:uid="{DB8425F2-CDCA-4B51-9C7A-CDD003676555}"/>
    <cellStyle name="Normal 8 46 10 7" xfId="8198" xr:uid="{FD4EC7DB-8CE3-444F-A103-365726D03163}"/>
    <cellStyle name="Normal 8 46 10 7 2" xfId="8199" xr:uid="{2AE8D03A-1622-4EA3-B493-EDB902B7F2DB}"/>
    <cellStyle name="Normal 8 46 10 7 2 2" xfId="34690" xr:uid="{41645EE7-D856-411E-88B8-F74C3163509A}"/>
    <cellStyle name="Normal 8 46 10 7 3" xfId="34691" xr:uid="{F2F48296-567C-4544-A3B3-6B5FD38218DE}"/>
    <cellStyle name="Normal 8 46 10 8" xfId="8200" xr:uid="{519942B6-337D-4E58-A14B-6432F0EBD656}"/>
    <cellStyle name="Normal 8 46 10 8 2" xfId="8201" xr:uid="{08878EEB-D5A5-4203-9F04-F8E4375F75BC}"/>
    <cellStyle name="Normal 8 46 10 8 2 2" xfId="34692" xr:uid="{4CEF95E6-4A8F-45DA-A483-68AB0090D52E}"/>
    <cellStyle name="Normal 8 46 10 8 3" xfId="34693" xr:uid="{69596304-D61F-4E3D-8CA7-BB08C9394800}"/>
    <cellStyle name="Normal 8 46 10 9" xfId="8202" xr:uid="{D7407004-FA9D-46F3-B833-390B95221F8A}"/>
    <cellStyle name="Normal 8 46 10 9 2" xfId="8203" xr:uid="{01DECE83-B256-4697-A3CA-567979261B02}"/>
    <cellStyle name="Normal 8 46 10 9 2 2" xfId="34694" xr:uid="{0632F67C-FE1F-4409-8487-7136901A9BE1}"/>
    <cellStyle name="Normal 8 46 10 9 3" xfId="34695" xr:uid="{704B5483-65DB-4B49-BA70-814289D1870B}"/>
    <cellStyle name="Normal 8 46 11" xfId="8204" xr:uid="{A36617EA-B7BC-423B-A11A-BFA61C687D7F}"/>
    <cellStyle name="Normal 8 46 11 2" xfId="8205" xr:uid="{CC31BBD9-EA32-4B1C-85C7-B6DB51C924B7}"/>
    <cellStyle name="Normal 8 46 11 2 2" xfId="34696" xr:uid="{C5C1991F-76A0-4335-BBA8-7AD6799999EF}"/>
    <cellStyle name="Normal 8 46 11 3" xfId="34697" xr:uid="{15537889-B351-4B5F-85CC-95D75ABF9D7F}"/>
    <cellStyle name="Normal 8 46 12" xfId="8206" xr:uid="{3FC2B8A3-A7AB-4951-8477-B447606BB6D5}"/>
    <cellStyle name="Normal 8 46 12 2" xfId="8207" xr:uid="{E8FAFA9F-AFE5-45AD-9B9A-FAFDFA44C3D1}"/>
    <cellStyle name="Normal 8 46 12 2 2" xfId="34698" xr:uid="{CBED3FAE-8D67-4937-9E31-8D09F37B74EF}"/>
    <cellStyle name="Normal 8 46 12 3" xfId="34699" xr:uid="{3CDEC602-19EC-4A43-89C3-1593E5443EC0}"/>
    <cellStyle name="Normal 8 46 13" xfId="8208" xr:uid="{0E4BC7A4-60A2-4B1D-9107-71A58037AB45}"/>
    <cellStyle name="Normal 8 46 13 2" xfId="8209" xr:uid="{959BA25A-7006-48A6-8087-7104214E95A8}"/>
    <cellStyle name="Normal 8 46 13 2 2" xfId="34700" xr:uid="{03FECEF7-8D01-439F-99C1-00F0C462DC2F}"/>
    <cellStyle name="Normal 8 46 13 3" xfId="34701" xr:uid="{0C393DB8-5AD8-44F7-B466-7C6BF337888A}"/>
    <cellStyle name="Normal 8 46 14" xfId="8210" xr:uid="{D6E96659-9F05-4A86-91DD-CC2F0F5B09A6}"/>
    <cellStyle name="Normal 8 46 14 2" xfId="8211" xr:uid="{8CB93CE9-58B6-43EA-AEED-93782885C0FB}"/>
    <cellStyle name="Normal 8 46 14 2 2" xfId="34702" xr:uid="{887A7F5F-8C5C-4DB7-9AF5-D20AEB1100E2}"/>
    <cellStyle name="Normal 8 46 14 3" xfId="34703" xr:uid="{F5519051-5244-4290-A4A8-6DE6B72122D7}"/>
    <cellStyle name="Normal 8 46 15" xfId="8212" xr:uid="{DF17241D-C432-4CB2-8A22-A351B2AB44B3}"/>
    <cellStyle name="Normal 8 46 15 2" xfId="8213" xr:uid="{D3A128CB-CA12-4A28-872A-01109F618447}"/>
    <cellStyle name="Normal 8 46 15 2 2" xfId="34704" xr:uid="{C98DB1E0-580C-4A42-8F82-93D8535EDF0D}"/>
    <cellStyle name="Normal 8 46 15 3" xfId="34705" xr:uid="{5E853C9E-54FA-4242-8ACB-23FEDBC44E41}"/>
    <cellStyle name="Normal 8 46 16" xfId="8214" xr:uid="{65A17D80-0904-4A22-8032-D1354964A9C6}"/>
    <cellStyle name="Normal 8 46 16 2" xfId="8215" xr:uid="{A1F91DD4-19B9-470C-B9D3-865ACA6F828E}"/>
    <cellStyle name="Normal 8 46 16 2 2" xfId="34706" xr:uid="{B9C9414C-E566-41C8-B5C7-07EE46A1DD46}"/>
    <cellStyle name="Normal 8 46 16 3" xfId="34707" xr:uid="{45A4A794-D0B2-48EB-99B6-7FFF6C088DC0}"/>
    <cellStyle name="Normal 8 46 17" xfId="8216" xr:uid="{830B2735-04C0-4819-8C06-4BCB27B7843B}"/>
    <cellStyle name="Normal 8 46 17 2" xfId="8217" xr:uid="{B26D859B-54DB-443C-BB59-4D39600C0226}"/>
    <cellStyle name="Normal 8 46 17 2 2" xfId="34708" xr:uid="{8FF8EB2C-1241-4BF5-A786-5C5E38798430}"/>
    <cellStyle name="Normal 8 46 17 3" xfId="34709" xr:uid="{28520DB4-8098-4895-8F95-93B240DBED2A}"/>
    <cellStyle name="Normal 8 46 18" xfId="8218" xr:uid="{D7231491-7B70-411E-9F6A-6F1A331FF1E8}"/>
    <cellStyle name="Normal 8 46 18 2" xfId="8219" xr:uid="{68C26787-F67A-4E8D-AB3D-59A7CAE474C1}"/>
    <cellStyle name="Normal 8 46 18 2 2" xfId="34710" xr:uid="{D4F1965A-36BE-4B9E-AFBC-C645C98F2592}"/>
    <cellStyle name="Normal 8 46 18 3" xfId="34711" xr:uid="{FF8E4CEB-160F-47EC-90BD-A494DB8B75D0}"/>
    <cellStyle name="Normal 8 46 19" xfId="8220" xr:uid="{64B5CCF8-281C-4085-9892-06E58EFB6F05}"/>
    <cellStyle name="Normal 8 46 19 2" xfId="8221" xr:uid="{DC82D444-7C10-4738-9BC5-550A86CE8F07}"/>
    <cellStyle name="Normal 8 46 19 2 2" xfId="34712" xr:uid="{0AA8570E-F5EE-44F5-872F-24C770DBEDE4}"/>
    <cellStyle name="Normal 8 46 19 3" xfId="34713" xr:uid="{9804AAA6-8235-44DD-8C80-A81479D365F1}"/>
    <cellStyle name="Normal 8 46 2" xfId="8222" xr:uid="{052EF985-9736-4D54-8F4A-32311B9E22EA}"/>
    <cellStyle name="Normal 8 46 2 10" xfId="8223" xr:uid="{8CDF93E1-C640-4D9A-8FB0-E239AC3867DC}"/>
    <cellStyle name="Normal 8 46 2 10 2" xfId="8224" xr:uid="{5C7741E8-6996-4A21-86E5-343888C5F8FC}"/>
    <cellStyle name="Normal 8 46 2 10 2 2" xfId="34714" xr:uid="{DD2D969E-FF13-4C6D-81E4-7B79A9F03407}"/>
    <cellStyle name="Normal 8 46 2 10 3" xfId="34715" xr:uid="{CA5C4511-9E9B-4664-BBEE-D55FDF2647F4}"/>
    <cellStyle name="Normal 8 46 2 11" xfId="34716" xr:uid="{A4F64754-B11F-4D69-A4C1-18AC21609240}"/>
    <cellStyle name="Normal 8 46 2 11 2" xfId="34717" xr:uid="{B4D6D9E2-2147-4DE8-9127-51F1C12EFAD5}"/>
    <cellStyle name="Normal 8 46 2 11 2 2" xfId="34718" xr:uid="{AAD5F056-5F13-4A38-A74B-E5DEE4A6A765}"/>
    <cellStyle name="Normal 8 46 2 11 3" xfId="34719" xr:uid="{E7BB2AD8-CBC3-455B-B113-74FAA28B3318}"/>
    <cellStyle name="Normal 8 46 2 11 4" xfId="34720" xr:uid="{2A48811A-A4E0-49CA-A1E2-E57BBAC77FD6}"/>
    <cellStyle name="Normal 8 46 2 12" xfId="34721" xr:uid="{F465EEFF-BCA5-44F2-8D24-61229465BD9B}"/>
    <cellStyle name="Normal 8 46 2 12 2" xfId="34722" xr:uid="{FF5C8EC5-459F-4016-A1FA-13FBCBA4B0CD}"/>
    <cellStyle name="Normal 8 46 2 13" xfId="34723" xr:uid="{2EC867CA-8F20-4F08-9EB7-31C6D461858B}"/>
    <cellStyle name="Normal 8 46 2 14" xfId="34724" xr:uid="{30F1AA34-76AE-491A-8C40-61B8B773CC6E}"/>
    <cellStyle name="Normal 8 46 2 14 2" xfId="34725" xr:uid="{4090C1AE-E0E6-4BAD-8FE9-DD3CB3FC894F}"/>
    <cellStyle name="Normal 8 46 2 15" xfId="34726" xr:uid="{84153113-25F7-4DE9-ACB6-B5C3E2C10733}"/>
    <cellStyle name="Normal 8 46 2 16" xfId="34727" xr:uid="{8DA335E3-512B-4CB7-BB5B-2FE92AABDE90}"/>
    <cellStyle name="Normal 8 46 2 17" xfId="34728" xr:uid="{FC6A363B-2F93-4B46-BF8E-FBBB1994C0AA}"/>
    <cellStyle name="Normal 8 46 2 18" xfId="34729" xr:uid="{089EA35A-71AA-446E-A24C-277E92D6AFE8}"/>
    <cellStyle name="Normal 8 46 2 19" xfId="34730" xr:uid="{5E99C0F8-7C52-4C0F-9D9B-42B5A978083D}"/>
    <cellStyle name="Normal 8 46 2 2" xfId="8225" xr:uid="{C3C881DE-E4D6-45A9-AB17-AE8C93939EB4}"/>
    <cellStyle name="Normal 8 46 2 2 2" xfId="8226" xr:uid="{8F1EEE16-A55D-4157-8C99-CBBF551F3CCC}"/>
    <cellStyle name="Normal 8 46 2 2 2 2" xfId="34731" xr:uid="{CFA5228A-7DB0-4D73-B0DA-C3298B2E0F53}"/>
    <cellStyle name="Normal 8 46 2 2 3" xfId="34732" xr:uid="{B2A20CE2-EC2B-4162-B219-8E157A0FDD16}"/>
    <cellStyle name="Normal 8 46 2 20" xfId="34733" xr:uid="{E7756E21-2906-437C-9ECB-06A4046D376B}"/>
    <cellStyle name="Normal 8 46 2 21" xfId="34734" xr:uid="{F61559EF-E9FB-4565-A8FB-663BFF408577}"/>
    <cellStyle name="Normal 8 46 2 22" xfId="34735" xr:uid="{E924638E-BEF0-4E2B-9777-DBB2E6B2AD40}"/>
    <cellStyle name="Normal 8 46 2 23" xfId="34736" xr:uid="{981EB8EE-5708-4F15-B90D-5D72A1EBED31}"/>
    <cellStyle name="Normal 8 46 2 24" xfId="34737" xr:uid="{173A6864-7AF0-4E4F-A7F1-D20508D79454}"/>
    <cellStyle name="Normal 8 46 2 25" xfId="34738" xr:uid="{8363B059-DEFF-4A22-857C-2AD4F97A9E58}"/>
    <cellStyle name="Normal 8 46 2 26" xfId="34739" xr:uid="{AAA1E417-280B-460E-A4D3-8F7F4E926202}"/>
    <cellStyle name="Normal 8 46 2 27" xfId="34740" xr:uid="{B9E14BD1-C3D1-40CB-9DC3-94D789FC9037}"/>
    <cellStyle name="Normal 8 46 2 28" xfId="34741" xr:uid="{9F19C510-3CCD-4DCE-A073-ACFC7037F29E}"/>
    <cellStyle name="Normal 8 46 2 29" xfId="34742" xr:uid="{6659769E-71A2-4BF3-860B-554C863A101A}"/>
    <cellStyle name="Normal 8 46 2 3" xfId="8227" xr:uid="{4EF694C1-65E7-45C4-B65B-49CFDBA7D140}"/>
    <cellStyle name="Normal 8 46 2 3 2" xfId="8228" xr:uid="{57405626-A219-40B9-90CA-CACFFAC3A298}"/>
    <cellStyle name="Normal 8 46 2 3 2 2" xfId="34743" xr:uid="{CC3EFF60-CEA9-4AEB-A6D7-88CB689F84C1}"/>
    <cellStyle name="Normal 8 46 2 3 3" xfId="34744" xr:uid="{F78DB979-966E-49F6-B23F-8FA36A36947A}"/>
    <cellStyle name="Normal 8 46 2 30" xfId="34745" xr:uid="{6B9C017C-AD9B-43B1-BF05-B3420A68804A}"/>
    <cellStyle name="Normal 8 46 2 31" xfId="34746" xr:uid="{D2ACD88F-E6A6-4809-8CF6-55D7D7417C21}"/>
    <cellStyle name="Normal 8 46 2 32" xfId="34747" xr:uid="{065612C2-E04D-4DFB-ACBD-A74D6E38A720}"/>
    <cellStyle name="Normal 8 46 2 33" xfId="34748" xr:uid="{1E04C312-EAE8-4EB6-B468-1845E6D4EA78}"/>
    <cellStyle name="Normal 8 46 2 34" xfId="34749" xr:uid="{209EB09C-4B49-4CA7-8DDB-33EE102A67F1}"/>
    <cellStyle name="Normal 8 46 2 35" xfId="34750" xr:uid="{3CC14472-5FC9-403A-BE14-02BDC179352B}"/>
    <cellStyle name="Normal 8 46 2 36" xfId="34751" xr:uid="{EA9C584B-5D0D-43E7-87BF-8ACF34B187AB}"/>
    <cellStyle name="Normal 8 46 2 37" xfId="34752" xr:uid="{D9A289A2-2056-4E24-9245-78A1C943C0B0}"/>
    <cellStyle name="Normal 8 46 2 38" xfId="34753" xr:uid="{008C747D-B4E2-46B0-A25E-EB39F6BD4FA7}"/>
    <cellStyle name="Normal 8 46 2 39" xfId="34754" xr:uid="{3702440A-CB74-4DEE-B812-64AC2CFDE261}"/>
    <cellStyle name="Normal 8 46 2 4" xfId="8229" xr:uid="{CD8930CF-D902-426B-A511-3F247DA2B91B}"/>
    <cellStyle name="Normal 8 46 2 4 2" xfId="8230" xr:uid="{B3E32A38-98A7-4ACB-BD50-A60305322A87}"/>
    <cellStyle name="Normal 8 46 2 4 2 2" xfId="34755" xr:uid="{A9EBB23F-C729-427F-9074-E8A38935C504}"/>
    <cellStyle name="Normal 8 46 2 4 3" xfId="34756" xr:uid="{27B8BCE5-C315-478C-AC01-A1D86DF8EA76}"/>
    <cellStyle name="Normal 8 46 2 40" xfId="34757" xr:uid="{838D32C5-FCB0-471A-91BF-1713187732D5}"/>
    <cellStyle name="Normal 8 46 2 5" xfId="8231" xr:uid="{9FD9C8AB-76C7-4C34-8A77-1B83524C8BA1}"/>
    <cellStyle name="Normal 8 46 2 5 2" xfId="8232" xr:uid="{8BC91621-A114-4D4B-A2B6-348D2835B65C}"/>
    <cellStyle name="Normal 8 46 2 5 2 2" xfId="34758" xr:uid="{7EAA8623-38E0-4398-AC1C-CBD5A88D01E7}"/>
    <cellStyle name="Normal 8 46 2 5 3" xfId="34759" xr:uid="{5211A10D-98E4-4DDE-BA17-7F09E99833F3}"/>
    <cellStyle name="Normal 8 46 2 6" xfId="8233" xr:uid="{0CFCB156-ABF8-4EBF-8E1D-5D022A1F96CE}"/>
    <cellStyle name="Normal 8 46 2 6 2" xfId="8234" xr:uid="{33023283-1620-444D-8336-13F8530AD05E}"/>
    <cellStyle name="Normal 8 46 2 6 2 2" xfId="34760" xr:uid="{2DDB18F1-ADC7-4C69-94BB-2CEC2D1684AB}"/>
    <cellStyle name="Normal 8 46 2 6 3" xfId="34761" xr:uid="{84EE078B-6E98-4FA5-91E7-65BB8C2EAA59}"/>
    <cellStyle name="Normal 8 46 2 7" xfId="8235" xr:uid="{57AAD68E-0EEE-464B-A732-8E7C48E87849}"/>
    <cellStyle name="Normal 8 46 2 7 2" xfId="8236" xr:uid="{6EE7CBB0-8DAE-40BC-A9A2-769292289032}"/>
    <cellStyle name="Normal 8 46 2 7 2 2" xfId="34762" xr:uid="{93AC93A1-2AE1-4B3E-9E0D-EB8D6288E2BF}"/>
    <cellStyle name="Normal 8 46 2 7 3" xfId="34763" xr:uid="{17AEEE72-A5D2-4C20-BCE0-6B7F2670ECDB}"/>
    <cellStyle name="Normal 8 46 2 8" xfId="8237" xr:uid="{A5A5AFB3-1178-44DE-82D0-5C585B05BE81}"/>
    <cellStyle name="Normal 8 46 2 8 2" xfId="8238" xr:uid="{C7F14725-EE69-41B7-BF51-874FFC79EEF9}"/>
    <cellStyle name="Normal 8 46 2 8 2 2" xfId="34764" xr:uid="{0FA50F1D-EC2F-4040-B9D8-81C87F4EDFA6}"/>
    <cellStyle name="Normal 8 46 2 8 3" xfId="34765" xr:uid="{46060099-0E31-4B01-9926-21126A3B2A91}"/>
    <cellStyle name="Normal 8 46 2 9" xfId="8239" xr:uid="{801D1574-F633-4FF6-A5BE-CDC372CCE188}"/>
    <cellStyle name="Normal 8 46 2 9 2" xfId="8240" xr:uid="{C6F28522-E52E-4727-BBCD-6B6FB4AC9FC7}"/>
    <cellStyle name="Normal 8 46 2 9 2 2" xfId="34766" xr:uid="{CB25749B-F93E-49A2-8899-56C0857B31AB}"/>
    <cellStyle name="Normal 8 46 2 9 3" xfId="34767" xr:uid="{82B54CDF-301A-407F-8225-1D497AFCB8AD}"/>
    <cellStyle name="Normal 8 46 20" xfId="34768" xr:uid="{D2309B5C-53D0-4DB4-B079-56CD84A94155}"/>
    <cellStyle name="Normal 8 46 20 2" xfId="34769" xr:uid="{730E92FE-26BD-4110-AF94-DDEFD6E6D69E}"/>
    <cellStyle name="Normal 8 46 20 2 2" xfId="34770" xr:uid="{B9A5FDCA-52B6-4CBE-952B-EB3C271A570C}"/>
    <cellStyle name="Normal 8 46 20 3" xfId="34771" xr:uid="{A85C0F2C-C4FC-4567-9D8C-BDE9D3F62369}"/>
    <cellStyle name="Normal 8 46 20 4" xfId="34772" xr:uid="{8FB0264C-1C26-4571-BD88-9773F5B8A479}"/>
    <cellStyle name="Normal 8 46 21" xfId="34773" xr:uid="{A3544939-C432-46A7-B1F9-E96AC0CAC1E6}"/>
    <cellStyle name="Normal 8 46 21 2" xfId="34774" xr:uid="{AEFA684A-3686-48B1-BB9A-26A83BD62704}"/>
    <cellStyle name="Normal 8 46 22" xfId="34775" xr:uid="{145CF7D6-FA64-4324-97CF-36CB0C663B45}"/>
    <cellStyle name="Normal 8 46 23" xfId="34776" xr:uid="{45723D2E-9F91-45A7-AA6F-929E70EA0ACE}"/>
    <cellStyle name="Normal 8 46 23 2" xfId="34777" xr:uid="{A86153FD-43D3-47D6-8EA3-F46E217716CD}"/>
    <cellStyle name="Normal 8 46 24" xfId="34778" xr:uid="{2C4A1136-5F90-4698-B87C-4A0E75F6C7A1}"/>
    <cellStyle name="Normal 8 46 25" xfId="34779" xr:uid="{AC3B363E-B901-4022-8280-7A05042C0CAB}"/>
    <cellStyle name="Normal 8 46 26" xfId="34780" xr:uid="{5C10705B-F0B2-4FFE-9F9E-BC396B258850}"/>
    <cellStyle name="Normal 8 46 27" xfId="34781" xr:uid="{C69155B3-94E2-428A-9599-DC14AAAE98AC}"/>
    <cellStyle name="Normal 8 46 28" xfId="34782" xr:uid="{34DE9CB9-2165-468B-9C70-939EB4B4F77C}"/>
    <cellStyle name="Normal 8 46 29" xfId="34783" xr:uid="{8548E28D-AC5F-4923-A191-223825B2C391}"/>
    <cellStyle name="Normal 8 46 3" xfId="8241" xr:uid="{E25AD8A1-C9BA-45C3-B22E-FAF9A71ADE1A}"/>
    <cellStyle name="Normal 8 46 3 10" xfId="8242" xr:uid="{1E89D54A-4236-4E7E-B948-A641510E3314}"/>
    <cellStyle name="Normal 8 46 3 10 2" xfId="8243" xr:uid="{16232CE6-970B-4E3F-84CC-D587C09299B1}"/>
    <cellStyle name="Normal 8 46 3 10 2 2" xfId="34784" xr:uid="{56447A33-7F71-4E65-99C6-66CF010C11AA}"/>
    <cellStyle name="Normal 8 46 3 10 3" xfId="34785" xr:uid="{1DA75BF9-C9C1-44FB-9B38-E6E3A6646463}"/>
    <cellStyle name="Normal 8 46 3 11" xfId="34786" xr:uid="{35CF7D0E-02E1-43DE-A824-6885CD78F7F0}"/>
    <cellStyle name="Normal 8 46 3 11 2" xfId="34787" xr:uid="{5FE48F6B-43D8-4357-A810-3320CF96BEE1}"/>
    <cellStyle name="Normal 8 46 3 11 2 2" xfId="34788" xr:uid="{6C4365B5-F1DD-48A3-BC3F-2B9CFF836669}"/>
    <cellStyle name="Normal 8 46 3 11 3" xfId="34789" xr:uid="{104539BA-ED5F-49FC-8D1F-7BF318BEDE62}"/>
    <cellStyle name="Normal 8 46 3 11 4" xfId="34790" xr:uid="{840F9160-5157-48F7-B784-CD0BBF2BC413}"/>
    <cellStyle name="Normal 8 46 3 12" xfId="34791" xr:uid="{2D776067-DB61-4731-A66F-85D98BA487BF}"/>
    <cellStyle name="Normal 8 46 3 12 2" xfId="34792" xr:uid="{31DBE4F7-047B-46A5-BE6B-3AD95467567A}"/>
    <cellStyle name="Normal 8 46 3 13" xfId="34793" xr:uid="{E604CD2F-4CB1-4092-A7D2-005964186F7A}"/>
    <cellStyle name="Normal 8 46 3 14" xfId="34794" xr:uid="{2592EA04-1F8C-4C8D-8861-7370046BC72E}"/>
    <cellStyle name="Normal 8 46 3 14 2" xfId="34795" xr:uid="{2285198C-E28B-435B-98B7-4D6374E96B80}"/>
    <cellStyle name="Normal 8 46 3 15" xfId="34796" xr:uid="{E2920DD0-CF65-40C8-9AF4-01C272BCD4D7}"/>
    <cellStyle name="Normal 8 46 3 16" xfId="34797" xr:uid="{6ED617ED-2723-4C0B-AFC4-F95FC3093A85}"/>
    <cellStyle name="Normal 8 46 3 17" xfId="34798" xr:uid="{44997818-F4E9-4DCD-BC15-5023210D2F03}"/>
    <cellStyle name="Normal 8 46 3 18" xfId="34799" xr:uid="{CBF2EA30-4631-4E42-BD99-9F7D0894F4D7}"/>
    <cellStyle name="Normal 8 46 3 19" xfId="34800" xr:uid="{2555C364-CAF8-46D7-8E37-31ACCFC430FA}"/>
    <cellStyle name="Normal 8 46 3 2" xfId="8244" xr:uid="{6EE62B9A-79C8-40DF-8E9F-18D4EA30AEE5}"/>
    <cellStyle name="Normal 8 46 3 2 2" xfId="8245" xr:uid="{128B5DA6-1730-4FED-A641-E82AE79DFF42}"/>
    <cellStyle name="Normal 8 46 3 2 2 2" xfId="34801" xr:uid="{5410AB8E-4F73-4D27-AA89-72B840336BA2}"/>
    <cellStyle name="Normal 8 46 3 2 3" xfId="34802" xr:uid="{6F77C0ED-73F8-448A-A04F-1CBA406BD119}"/>
    <cellStyle name="Normal 8 46 3 20" xfId="34803" xr:uid="{75B3DB76-E65E-4434-A264-C3D9A41ED9E0}"/>
    <cellStyle name="Normal 8 46 3 21" xfId="34804" xr:uid="{910D19B7-0A8B-413A-95E3-8D2F5E1F181A}"/>
    <cellStyle name="Normal 8 46 3 22" xfId="34805" xr:uid="{D2524A3A-219D-451C-BEE7-B0C27DBC4568}"/>
    <cellStyle name="Normal 8 46 3 23" xfId="34806" xr:uid="{2E50ECDE-AC7F-4ECF-92C0-20118B11FD52}"/>
    <cellStyle name="Normal 8 46 3 24" xfId="34807" xr:uid="{5B647545-BB30-4A84-9708-4680F5F7539C}"/>
    <cellStyle name="Normal 8 46 3 25" xfId="34808" xr:uid="{63162EAE-AB7A-41FE-AD80-5F6A58695549}"/>
    <cellStyle name="Normal 8 46 3 26" xfId="34809" xr:uid="{3A8DE523-61A0-4B4A-B3C1-909F012AE3E5}"/>
    <cellStyle name="Normal 8 46 3 27" xfId="34810" xr:uid="{7400FD84-2F2B-4008-941B-74921C98979A}"/>
    <cellStyle name="Normal 8 46 3 28" xfId="34811" xr:uid="{F99D1286-6688-4F28-B4CD-CB7BA701E7F4}"/>
    <cellStyle name="Normal 8 46 3 29" xfId="34812" xr:uid="{B776E05C-5058-4AAB-A174-E613C0D38910}"/>
    <cellStyle name="Normal 8 46 3 3" xfId="8246" xr:uid="{580BA2DC-0037-4207-AB7F-99DB2314AABB}"/>
    <cellStyle name="Normal 8 46 3 3 2" xfId="8247" xr:uid="{AFDD364C-1385-42EE-B6A1-528DE0418383}"/>
    <cellStyle name="Normal 8 46 3 3 2 2" xfId="34813" xr:uid="{85B8317D-937D-43FD-AB68-733CC874A70A}"/>
    <cellStyle name="Normal 8 46 3 3 3" xfId="34814" xr:uid="{8713BE62-9FFF-49F8-A59D-B0CA17695C61}"/>
    <cellStyle name="Normal 8 46 3 30" xfId="34815" xr:uid="{1F58B50A-4A9B-498F-B115-2982BAA0B2AA}"/>
    <cellStyle name="Normal 8 46 3 31" xfId="34816" xr:uid="{FB601746-4933-4CFA-9BB2-FD9F546484B1}"/>
    <cellStyle name="Normal 8 46 3 32" xfId="34817" xr:uid="{A94F7722-532D-4DCA-8F69-FA9933A441B2}"/>
    <cellStyle name="Normal 8 46 3 33" xfId="34818" xr:uid="{96EC11E2-C9AB-4A4D-853E-E06AEA5E55C0}"/>
    <cellStyle name="Normal 8 46 3 34" xfId="34819" xr:uid="{3B69BE43-C33B-4D5E-837A-75155AC77AE2}"/>
    <cellStyle name="Normal 8 46 3 35" xfId="34820" xr:uid="{92620A16-6C23-4D51-B346-3D4F6B78AE8E}"/>
    <cellStyle name="Normal 8 46 3 36" xfId="34821" xr:uid="{8694B72A-977D-4CB0-AE89-48D4D3C97F21}"/>
    <cellStyle name="Normal 8 46 3 37" xfId="34822" xr:uid="{B6EF2520-C7E3-4073-816D-1AF224F5FE59}"/>
    <cellStyle name="Normal 8 46 3 38" xfId="34823" xr:uid="{369FD7AC-2592-42E7-9179-2A28D242BB01}"/>
    <cellStyle name="Normal 8 46 3 39" xfId="34824" xr:uid="{022D0167-441F-40F1-9FD6-7EFEAF92866E}"/>
    <cellStyle name="Normal 8 46 3 4" xfId="8248" xr:uid="{37872744-1549-411E-BCA5-DC92C9079EAD}"/>
    <cellStyle name="Normal 8 46 3 4 2" xfId="8249" xr:uid="{D8AACF13-3778-4A34-8DDE-060DC50AE4E6}"/>
    <cellStyle name="Normal 8 46 3 4 2 2" xfId="34825" xr:uid="{04901CA2-F759-454F-A428-43AD559EA184}"/>
    <cellStyle name="Normal 8 46 3 4 3" xfId="34826" xr:uid="{752463B4-D584-41C4-9823-38190754EA76}"/>
    <cellStyle name="Normal 8 46 3 40" xfId="34827" xr:uid="{5523680D-AA4E-4D50-B245-2769D69E1A21}"/>
    <cellStyle name="Normal 8 46 3 5" xfId="8250" xr:uid="{70F829C6-A323-42A8-8373-DED17C28E7D2}"/>
    <cellStyle name="Normal 8 46 3 5 2" xfId="8251" xr:uid="{0336B08F-4FF8-4AC0-B2ED-41E149A96ED8}"/>
    <cellStyle name="Normal 8 46 3 5 2 2" xfId="34828" xr:uid="{1F072C90-250A-428F-8E70-D4C7044442F6}"/>
    <cellStyle name="Normal 8 46 3 5 3" xfId="34829" xr:uid="{D4D15047-D1B0-427A-AFB4-346DC3468737}"/>
    <cellStyle name="Normal 8 46 3 6" xfId="8252" xr:uid="{4522D190-25CD-4215-9995-007CD819AF12}"/>
    <cellStyle name="Normal 8 46 3 6 2" xfId="8253" xr:uid="{EDA6E3D3-C210-42DD-B495-09737C8A91FE}"/>
    <cellStyle name="Normal 8 46 3 6 2 2" xfId="34830" xr:uid="{0436E4BE-9FB0-4062-8389-FF1B276EC5BF}"/>
    <cellStyle name="Normal 8 46 3 6 3" xfId="34831" xr:uid="{216830A7-C310-4634-A5A7-565299C991AD}"/>
    <cellStyle name="Normal 8 46 3 7" xfId="8254" xr:uid="{DCB19178-698A-48BB-9D73-5FE5441FC4C2}"/>
    <cellStyle name="Normal 8 46 3 7 2" xfId="8255" xr:uid="{E74A263B-6383-4B1B-ACE1-29667FE9F596}"/>
    <cellStyle name="Normal 8 46 3 7 2 2" xfId="34832" xr:uid="{F62EC768-5626-436F-B6BC-E9AD5AFFD0A4}"/>
    <cellStyle name="Normal 8 46 3 7 3" xfId="34833" xr:uid="{72C9EDB5-A5E3-4510-BD90-ADBB9990C153}"/>
    <cellStyle name="Normal 8 46 3 8" xfId="8256" xr:uid="{20711A90-B458-4560-A454-9CCA508AB4C5}"/>
    <cellStyle name="Normal 8 46 3 8 2" xfId="8257" xr:uid="{C053037E-95A3-47D6-ACF1-0D9D2D013A7A}"/>
    <cellStyle name="Normal 8 46 3 8 2 2" xfId="34834" xr:uid="{09FA4A8D-4319-4C9E-8507-8299AA2D43E1}"/>
    <cellStyle name="Normal 8 46 3 8 3" xfId="34835" xr:uid="{2081BD7C-7825-4C4E-95A5-6C5E2A6EE3DF}"/>
    <cellStyle name="Normal 8 46 3 9" xfId="8258" xr:uid="{BCD30F66-90B2-4449-A2F7-674FDB633E46}"/>
    <cellStyle name="Normal 8 46 3 9 2" xfId="8259" xr:uid="{97577266-32B8-4834-A472-1DEB5B918862}"/>
    <cellStyle name="Normal 8 46 3 9 2 2" xfId="34836" xr:uid="{46AD38E5-A7A3-42B9-B0A7-3119AC7E2734}"/>
    <cellStyle name="Normal 8 46 3 9 3" xfId="34837" xr:uid="{6FF9314C-5DEB-4BFD-A0B6-BD43A7F5E9CF}"/>
    <cellStyle name="Normal 8 46 30" xfId="34838" xr:uid="{705185D1-371F-44C3-A0D4-6023E9901664}"/>
    <cellStyle name="Normal 8 46 31" xfId="34839" xr:uid="{8C0E210B-BD12-4D82-BA4F-86F7BBA6B978}"/>
    <cellStyle name="Normal 8 46 32" xfId="34840" xr:uid="{F1BA94F8-5030-4857-AABA-FE259D998FE5}"/>
    <cellStyle name="Normal 8 46 33" xfId="34841" xr:uid="{53E4274A-E2A7-4DDE-BA10-E5544528566E}"/>
    <cellStyle name="Normal 8 46 34" xfId="34842" xr:uid="{D9B9BDE9-D095-433D-A2C5-072E58DDAA2F}"/>
    <cellStyle name="Normal 8 46 35" xfId="34843" xr:uid="{05B1A153-5129-4FD7-916C-FF7070BE16C4}"/>
    <cellStyle name="Normal 8 46 36" xfId="34844" xr:uid="{C7C07C3F-64BA-4B78-BD0F-CDD68F1390F3}"/>
    <cellStyle name="Normal 8 46 37" xfId="34845" xr:uid="{24C6399D-2BA6-4E35-810E-A48CDF4CF295}"/>
    <cellStyle name="Normal 8 46 38" xfId="34846" xr:uid="{85A18437-881D-473A-963E-0A446C286697}"/>
    <cellStyle name="Normal 8 46 39" xfId="34847" xr:uid="{F1CE85BA-53EB-4CF5-A789-8CBB5AADD048}"/>
    <cellStyle name="Normal 8 46 4" xfId="8260" xr:uid="{3F216CD8-9A73-4C13-A6F8-B1C12E6785B8}"/>
    <cellStyle name="Normal 8 46 4 10" xfId="8261" xr:uid="{BC362A6B-EF9A-427D-87EE-C11FC2D70055}"/>
    <cellStyle name="Normal 8 46 4 10 2" xfId="8262" xr:uid="{969956DF-D864-4697-AE54-36FE3408F817}"/>
    <cellStyle name="Normal 8 46 4 10 2 2" xfId="34848" xr:uid="{1AEB6C11-4880-40BA-B58A-9EAFF1A13F76}"/>
    <cellStyle name="Normal 8 46 4 10 3" xfId="34849" xr:uid="{B2AF9135-98B8-41DF-ACC0-87AD8B3E24B0}"/>
    <cellStyle name="Normal 8 46 4 11" xfId="34850" xr:uid="{3B858099-2974-4FB1-B163-D159F92004C6}"/>
    <cellStyle name="Normal 8 46 4 11 2" xfId="34851" xr:uid="{B208C8CB-2058-4207-98EB-6E3D34B23607}"/>
    <cellStyle name="Normal 8 46 4 11 2 2" xfId="34852" xr:uid="{4BA5AC45-0D63-4831-8DA3-804C7AC20B15}"/>
    <cellStyle name="Normal 8 46 4 11 3" xfId="34853" xr:uid="{E094CB13-D9CC-4535-8D05-FA177FCCB2F5}"/>
    <cellStyle name="Normal 8 46 4 11 4" xfId="34854" xr:uid="{8ED8BE16-39DE-402F-B873-35359FFC4321}"/>
    <cellStyle name="Normal 8 46 4 12" xfId="34855" xr:uid="{9CC66F11-0EEE-4D98-9829-4572C659FA30}"/>
    <cellStyle name="Normal 8 46 4 12 2" xfId="34856" xr:uid="{D0033DB0-DBDB-400B-A1CA-9888A55148DD}"/>
    <cellStyle name="Normal 8 46 4 13" xfId="34857" xr:uid="{C34D714C-D825-43F9-9982-65BDBAF81C9F}"/>
    <cellStyle name="Normal 8 46 4 14" xfId="34858" xr:uid="{813C304B-8C8E-4153-8EB0-D99FA0DEA2E9}"/>
    <cellStyle name="Normal 8 46 4 14 2" xfId="34859" xr:uid="{53E7E6E5-8F9E-424B-ABC0-2F24050F36CD}"/>
    <cellStyle name="Normal 8 46 4 15" xfId="34860" xr:uid="{30D6C63E-2881-429B-A526-B08398E3ED3C}"/>
    <cellStyle name="Normal 8 46 4 16" xfId="34861" xr:uid="{29EF597A-3281-4221-9F7A-91D50C26C0B9}"/>
    <cellStyle name="Normal 8 46 4 17" xfId="34862" xr:uid="{175B5789-43A7-40E6-A95F-B3FD8BE3E940}"/>
    <cellStyle name="Normal 8 46 4 18" xfId="34863" xr:uid="{606DCA0F-163B-49AC-B838-9FD4EF49743B}"/>
    <cellStyle name="Normal 8 46 4 19" xfId="34864" xr:uid="{88026869-27EA-4444-BCEA-99FE6EA94947}"/>
    <cellStyle name="Normal 8 46 4 2" xfId="8263" xr:uid="{F8FB7759-1464-4889-9BA8-674D071237EB}"/>
    <cellStyle name="Normal 8 46 4 2 2" xfId="8264" xr:uid="{0E0D9EDB-8430-4DE6-A727-5D6D72E2BEEE}"/>
    <cellStyle name="Normal 8 46 4 2 2 2" xfId="34865" xr:uid="{1C56130C-F662-4393-BAC6-5C49E8DDC95A}"/>
    <cellStyle name="Normal 8 46 4 2 3" xfId="34866" xr:uid="{2C9DDF17-AC5D-410C-9EEC-660FD4837A2C}"/>
    <cellStyle name="Normal 8 46 4 20" xfId="34867" xr:uid="{5B518AAF-4FC0-4723-92E6-AB094E236251}"/>
    <cellStyle name="Normal 8 46 4 21" xfId="34868" xr:uid="{1DA3F06D-AC4E-49D0-9F5C-B9178656C2B1}"/>
    <cellStyle name="Normal 8 46 4 22" xfId="34869" xr:uid="{A1714509-1976-417F-8BF1-EDF4EF275642}"/>
    <cellStyle name="Normal 8 46 4 23" xfId="34870" xr:uid="{1D09FA67-CDBF-4C8F-8790-933EE29C323A}"/>
    <cellStyle name="Normal 8 46 4 24" xfId="34871" xr:uid="{495652C6-05E3-48A4-9C8C-668C12ADB768}"/>
    <cellStyle name="Normal 8 46 4 25" xfId="34872" xr:uid="{060EBBA5-AEAE-4A60-8F20-4F07292AC811}"/>
    <cellStyle name="Normal 8 46 4 26" xfId="34873" xr:uid="{2F606908-1FFD-458F-B63F-2768848EBBF4}"/>
    <cellStyle name="Normal 8 46 4 27" xfId="34874" xr:uid="{95C013E0-326E-46CE-A14A-6A1EEADF0907}"/>
    <cellStyle name="Normal 8 46 4 28" xfId="34875" xr:uid="{36FCDAC6-FC2B-4751-A22D-F3C7EC7A53F9}"/>
    <cellStyle name="Normal 8 46 4 29" xfId="34876" xr:uid="{5A6D7A75-483F-4A93-AB6A-088EA6600946}"/>
    <cellStyle name="Normal 8 46 4 3" xfId="8265" xr:uid="{C39C23E7-C5FB-4730-9C3C-7865B9179E75}"/>
    <cellStyle name="Normal 8 46 4 3 2" xfId="8266" xr:uid="{C9A16A5F-D811-4F92-B020-4F042ED88D04}"/>
    <cellStyle name="Normal 8 46 4 3 2 2" xfId="34877" xr:uid="{4353D870-C744-4486-9390-A44843E6BBB6}"/>
    <cellStyle name="Normal 8 46 4 3 3" xfId="34878" xr:uid="{094E7E5D-185F-4CD1-A72C-88063F59AE03}"/>
    <cellStyle name="Normal 8 46 4 30" xfId="34879" xr:uid="{9181CC0F-B28F-4C24-A7F0-AEBB035C4E81}"/>
    <cellStyle name="Normal 8 46 4 31" xfId="34880" xr:uid="{6495A3CD-01CD-491C-8736-AC00E98539A6}"/>
    <cellStyle name="Normal 8 46 4 32" xfId="34881" xr:uid="{DE40B9DB-761C-48B2-B4C2-8C30BCCA5EB1}"/>
    <cellStyle name="Normal 8 46 4 33" xfId="34882" xr:uid="{1582767E-66A7-432C-997A-E4A825BE5E66}"/>
    <cellStyle name="Normal 8 46 4 34" xfId="34883" xr:uid="{06DB01B9-6BDD-4916-A1AE-FCFEAA2109B3}"/>
    <cellStyle name="Normal 8 46 4 35" xfId="34884" xr:uid="{48BFBE7A-2352-41A4-AD18-C33AA45F181C}"/>
    <cellStyle name="Normal 8 46 4 36" xfId="34885" xr:uid="{9DABE0CB-9AFD-4094-AA03-3490936A84AA}"/>
    <cellStyle name="Normal 8 46 4 37" xfId="34886" xr:uid="{F1384AEE-158E-4072-90BA-CD47245E50C8}"/>
    <cellStyle name="Normal 8 46 4 38" xfId="34887" xr:uid="{CC77208E-3AD1-4F1A-91F8-B2673D10AE9C}"/>
    <cellStyle name="Normal 8 46 4 39" xfId="34888" xr:uid="{77F2FAF2-86F5-49E4-A2CF-594538580941}"/>
    <cellStyle name="Normal 8 46 4 4" xfId="8267" xr:uid="{0CE4F4A5-AF12-4E12-A8C5-87C5CB23C7BB}"/>
    <cellStyle name="Normal 8 46 4 4 2" xfId="8268" xr:uid="{4FEC424E-D38B-4B5D-B3DF-B15DB45CE8F2}"/>
    <cellStyle name="Normal 8 46 4 4 2 2" xfId="34889" xr:uid="{8B1FF786-6758-4AC2-A4BD-274A8E6BF8EC}"/>
    <cellStyle name="Normal 8 46 4 4 3" xfId="34890" xr:uid="{EBCA0476-E3E7-4D0E-BA24-7DC7E85B8606}"/>
    <cellStyle name="Normal 8 46 4 40" xfId="34891" xr:uid="{F3CAE6C7-1714-4997-937E-8E164CAADA27}"/>
    <cellStyle name="Normal 8 46 4 5" xfId="8269" xr:uid="{A1ACABDA-96C5-4013-B4C5-B1BC1C616A35}"/>
    <cellStyle name="Normal 8 46 4 5 2" xfId="8270" xr:uid="{82FA9344-3E23-43F9-BAAF-70770233B908}"/>
    <cellStyle name="Normal 8 46 4 5 2 2" xfId="34892" xr:uid="{BD656D6F-F947-4573-9C41-5FCD3ED5276E}"/>
    <cellStyle name="Normal 8 46 4 5 3" xfId="34893" xr:uid="{2C1D8697-E838-496A-9256-D999C7C8BA44}"/>
    <cellStyle name="Normal 8 46 4 6" xfId="8271" xr:uid="{6B2A2AC4-B8AC-4AE8-8DE1-DF710A938282}"/>
    <cellStyle name="Normal 8 46 4 6 2" xfId="8272" xr:uid="{858597CD-EB92-4097-B490-147F318E6E7C}"/>
    <cellStyle name="Normal 8 46 4 6 2 2" xfId="34894" xr:uid="{AD8735C8-97C9-4D49-94EC-0F448B92F82C}"/>
    <cellStyle name="Normal 8 46 4 6 3" xfId="34895" xr:uid="{865E3B25-15AE-4242-85FB-7B350019FF24}"/>
    <cellStyle name="Normal 8 46 4 7" xfId="8273" xr:uid="{C04E94B5-BE97-49B5-BF25-7597CE300D05}"/>
    <cellStyle name="Normal 8 46 4 7 2" xfId="8274" xr:uid="{41618981-1F57-4FAB-A9BA-87EDF0209272}"/>
    <cellStyle name="Normal 8 46 4 7 2 2" xfId="34896" xr:uid="{9FCE718E-0057-4B22-9EAE-96B2E48DC28B}"/>
    <cellStyle name="Normal 8 46 4 7 3" xfId="34897" xr:uid="{AB45E128-C92C-4AED-B25B-3F0D9C7B81B8}"/>
    <cellStyle name="Normal 8 46 4 8" xfId="8275" xr:uid="{0289936B-0789-4DEA-A1BF-75C360040787}"/>
    <cellStyle name="Normal 8 46 4 8 2" xfId="8276" xr:uid="{02413463-369F-4A76-88C1-93DF090E3612}"/>
    <cellStyle name="Normal 8 46 4 8 2 2" xfId="34898" xr:uid="{9B779897-C386-45F9-A201-B041718CCCA3}"/>
    <cellStyle name="Normal 8 46 4 8 3" xfId="34899" xr:uid="{F599B173-AE67-448F-B657-695D3CF99F91}"/>
    <cellStyle name="Normal 8 46 4 9" xfId="8277" xr:uid="{92CD2FDE-8783-48D9-B115-8AF607B2BB2A}"/>
    <cellStyle name="Normal 8 46 4 9 2" xfId="8278" xr:uid="{C116E219-F7E8-41AA-B999-419A5F6D6975}"/>
    <cellStyle name="Normal 8 46 4 9 2 2" xfId="34900" xr:uid="{037809DD-C776-4A21-BD15-0CF0752CC2EC}"/>
    <cellStyle name="Normal 8 46 4 9 3" xfId="34901" xr:uid="{C8E95B37-2F0E-43E4-A175-E0496EE6A0B5}"/>
    <cellStyle name="Normal 8 46 40" xfId="34902" xr:uid="{9A2039F7-E479-41E3-B377-4764317E2973}"/>
    <cellStyle name="Normal 8 46 41" xfId="34903" xr:uid="{C63FFE88-97F4-48D8-B5DA-C5142EB9EEAD}"/>
    <cellStyle name="Normal 8 46 42" xfId="34904" xr:uid="{32C9B649-4F79-4920-8844-9C82E864F5AD}"/>
    <cellStyle name="Normal 8 46 43" xfId="34905" xr:uid="{B27A1935-73FB-4378-BE6E-750B22F9E7EB}"/>
    <cellStyle name="Normal 8 46 44" xfId="34906" xr:uid="{66CB22DC-3A8F-4511-8EE8-1AE0CAD0FEC6}"/>
    <cellStyle name="Normal 8 46 45" xfId="34907" xr:uid="{BA0F883D-EDF5-4FFE-86A8-D13668263BAF}"/>
    <cellStyle name="Normal 8 46 46" xfId="34908" xr:uid="{DED2797B-A123-4E5E-BC55-2DF6251982BC}"/>
    <cellStyle name="Normal 8 46 47" xfId="34909" xr:uid="{64834A21-47A8-4FA2-B4BF-852496A35927}"/>
    <cellStyle name="Normal 8 46 48" xfId="34910" xr:uid="{26B489DC-8DC7-4EC6-BA14-A9492FDD7C5D}"/>
    <cellStyle name="Normal 8 46 49" xfId="34911" xr:uid="{EB962760-4BB3-4709-B3D5-B4789D5B569F}"/>
    <cellStyle name="Normal 8 46 5" xfId="8279" xr:uid="{BAE0D17D-43BC-4055-8D38-1D6D87DA2010}"/>
    <cellStyle name="Normal 8 46 5 10" xfId="8280" xr:uid="{9BAD5592-26C6-482D-9CB5-23B6C1C3570B}"/>
    <cellStyle name="Normal 8 46 5 10 2" xfId="8281" xr:uid="{ADEE1C79-9A78-4D44-8F1A-3F49B6F9DD5A}"/>
    <cellStyle name="Normal 8 46 5 10 2 2" xfId="34912" xr:uid="{15CF343D-01DA-49F6-86D7-4DFBAB945E07}"/>
    <cellStyle name="Normal 8 46 5 10 3" xfId="34913" xr:uid="{3488DB93-B9ED-4E97-B826-4B18D4515B7A}"/>
    <cellStyle name="Normal 8 46 5 11" xfId="34914" xr:uid="{FB6925EC-066E-46F9-95B3-899DC9B4FCC3}"/>
    <cellStyle name="Normal 8 46 5 11 2" xfId="34915" xr:uid="{B0FF2B0A-4581-4E39-A59A-500CB380AA78}"/>
    <cellStyle name="Normal 8 46 5 11 2 2" xfId="34916" xr:uid="{AC650FE4-94AC-4EEF-A5E0-B1A69ADC25EB}"/>
    <cellStyle name="Normal 8 46 5 11 3" xfId="34917" xr:uid="{806F2CEE-C9B2-4076-938C-609BCC2F1EC2}"/>
    <cellStyle name="Normal 8 46 5 11 4" xfId="34918" xr:uid="{C9D02B5C-C263-4818-9CBE-83077A8A2B2A}"/>
    <cellStyle name="Normal 8 46 5 12" xfId="34919" xr:uid="{5FC51E1E-A3DD-4BA2-ADBD-2347D1230827}"/>
    <cellStyle name="Normal 8 46 5 12 2" xfId="34920" xr:uid="{5F78EF4B-21DB-456D-A08F-A33F95B0E493}"/>
    <cellStyle name="Normal 8 46 5 13" xfId="34921" xr:uid="{44E042CE-6D22-450B-B0F4-EEC9F92BA36A}"/>
    <cellStyle name="Normal 8 46 5 14" xfId="34922" xr:uid="{9F379C8C-65A4-4442-B09B-42EE57FE0B0E}"/>
    <cellStyle name="Normal 8 46 5 14 2" xfId="34923" xr:uid="{C156993A-8392-439A-B864-AFD16DFDA3D4}"/>
    <cellStyle name="Normal 8 46 5 15" xfId="34924" xr:uid="{8C8B5C3B-E15A-439E-91CD-C429ACA433B0}"/>
    <cellStyle name="Normal 8 46 5 16" xfId="34925" xr:uid="{F98F9331-2591-4870-B04A-611BE4F988BA}"/>
    <cellStyle name="Normal 8 46 5 17" xfId="34926" xr:uid="{88E8DE7F-664C-4B72-B2D1-6BA51179DCA3}"/>
    <cellStyle name="Normal 8 46 5 18" xfId="34927" xr:uid="{B7F46A9D-6333-4FDA-BCC2-6828D3BEB698}"/>
    <cellStyle name="Normal 8 46 5 19" xfId="34928" xr:uid="{D4A2BCB5-5C75-4A22-8D45-4A36E3A1E4A4}"/>
    <cellStyle name="Normal 8 46 5 2" xfId="8282" xr:uid="{4CCCC345-3076-46DF-AE52-605FAA3F8A84}"/>
    <cellStyle name="Normal 8 46 5 2 2" xfId="8283" xr:uid="{831CD0E1-F70A-45D1-94E2-B69D49271CE4}"/>
    <cellStyle name="Normal 8 46 5 2 2 2" xfId="34929" xr:uid="{D39B56C3-309E-4B27-8156-B6AA258555C0}"/>
    <cellStyle name="Normal 8 46 5 2 3" xfId="34930" xr:uid="{AE4084A8-FF60-4191-9F79-E665D6C87757}"/>
    <cellStyle name="Normal 8 46 5 20" xfId="34931" xr:uid="{D81C707E-9740-4450-AFD6-5489191DABD6}"/>
    <cellStyle name="Normal 8 46 5 21" xfId="34932" xr:uid="{8FA9503E-7DFA-4B6B-B41A-0A9D28109283}"/>
    <cellStyle name="Normal 8 46 5 22" xfId="34933" xr:uid="{F857B76B-A635-49D3-88DC-B710C1E85CA7}"/>
    <cellStyle name="Normal 8 46 5 23" xfId="34934" xr:uid="{EBEE19D5-DD17-4A3E-9E74-069FCF44BAC4}"/>
    <cellStyle name="Normal 8 46 5 24" xfId="34935" xr:uid="{D6A32C64-E47A-49A3-A2EF-880D01C64E6F}"/>
    <cellStyle name="Normal 8 46 5 25" xfId="34936" xr:uid="{C7F8FB91-8CA5-442E-A352-98F6EF928E89}"/>
    <cellStyle name="Normal 8 46 5 26" xfId="34937" xr:uid="{1C3A5A43-A292-4BDC-9C78-5F2E9CEDD93D}"/>
    <cellStyle name="Normal 8 46 5 27" xfId="34938" xr:uid="{22CA4B51-174E-4693-82A1-98E8660F519E}"/>
    <cellStyle name="Normal 8 46 5 28" xfId="34939" xr:uid="{DF60A129-9560-4A87-BFB1-B6AD988C64E3}"/>
    <cellStyle name="Normal 8 46 5 29" xfId="34940" xr:uid="{1C36D1BB-0548-4168-A1EE-319F524DC865}"/>
    <cellStyle name="Normal 8 46 5 3" xfId="8284" xr:uid="{DD595EB6-87AD-44F7-8352-4FA9EA1C8740}"/>
    <cellStyle name="Normal 8 46 5 3 2" xfId="8285" xr:uid="{EED6C5DC-CF46-4092-9A4B-2D845E3409CC}"/>
    <cellStyle name="Normal 8 46 5 3 2 2" xfId="34941" xr:uid="{0C5C53CA-939A-4CC2-876F-F03350E189D4}"/>
    <cellStyle name="Normal 8 46 5 3 3" xfId="34942" xr:uid="{C0E8DB2E-5C37-47ED-A823-946DC3D8EEE9}"/>
    <cellStyle name="Normal 8 46 5 30" xfId="34943" xr:uid="{6C5D643E-C6E6-4521-BB22-3FC11D05D32E}"/>
    <cellStyle name="Normal 8 46 5 31" xfId="34944" xr:uid="{ED01C566-498A-48A4-BD88-0D2F8751BDD1}"/>
    <cellStyle name="Normal 8 46 5 32" xfId="34945" xr:uid="{E258FE5E-9253-4F9A-B0E3-68E1E15A56D8}"/>
    <cellStyle name="Normal 8 46 5 33" xfId="34946" xr:uid="{FED83252-CC00-4394-84D5-7353CF5AEBF6}"/>
    <cellStyle name="Normal 8 46 5 34" xfId="34947" xr:uid="{C06B4C43-0493-4597-B2A5-AC6E8E01B96E}"/>
    <cellStyle name="Normal 8 46 5 35" xfId="34948" xr:uid="{6294D3A6-5255-4D74-8AB0-1E049FBC1035}"/>
    <cellStyle name="Normal 8 46 5 36" xfId="34949" xr:uid="{062006F1-D355-40C6-984E-4A9C3C0043D8}"/>
    <cellStyle name="Normal 8 46 5 37" xfId="34950" xr:uid="{98D64E06-7727-4EF9-B925-324BD927C906}"/>
    <cellStyle name="Normal 8 46 5 38" xfId="34951" xr:uid="{B2F1CF09-8DDC-465D-9C48-E36D4A0D8D45}"/>
    <cellStyle name="Normal 8 46 5 39" xfId="34952" xr:uid="{F8FCA7FC-B437-4B23-AD44-F9F7040B8869}"/>
    <cellStyle name="Normal 8 46 5 4" xfId="8286" xr:uid="{A71DC984-1753-4F3A-BE38-833E5FC79A27}"/>
    <cellStyle name="Normal 8 46 5 4 2" xfId="8287" xr:uid="{76C3C669-A1C6-4E3C-AACF-639D4BA6559E}"/>
    <cellStyle name="Normal 8 46 5 4 2 2" xfId="34953" xr:uid="{D13BD1D5-36EF-43F0-BD70-8966F478A809}"/>
    <cellStyle name="Normal 8 46 5 4 3" xfId="34954" xr:uid="{E6044B17-D8D2-4C06-9C37-FFA30ACFAF01}"/>
    <cellStyle name="Normal 8 46 5 40" xfId="34955" xr:uid="{B2641DE9-4CD9-484B-A02A-5A3BD03A21C8}"/>
    <cellStyle name="Normal 8 46 5 5" xfId="8288" xr:uid="{6555F95A-FA94-41A9-A65C-71F21AFE0186}"/>
    <cellStyle name="Normal 8 46 5 5 2" xfId="8289" xr:uid="{D2015EC7-90F1-41B6-9F89-463F94BC6AA0}"/>
    <cellStyle name="Normal 8 46 5 5 2 2" xfId="34956" xr:uid="{D9A6B5E5-CD6E-4088-BCB3-9679A0E81560}"/>
    <cellStyle name="Normal 8 46 5 5 3" xfId="34957" xr:uid="{CFD5A635-012A-4979-A7DF-8254F50070F3}"/>
    <cellStyle name="Normal 8 46 5 6" xfId="8290" xr:uid="{EBC3C13F-61E0-42E7-864B-560065861E1D}"/>
    <cellStyle name="Normal 8 46 5 6 2" xfId="8291" xr:uid="{A7592247-CE91-41FF-A62C-CE3E3B4BD252}"/>
    <cellStyle name="Normal 8 46 5 6 2 2" xfId="34958" xr:uid="{8BBD3A76-D0FA-41D3-9FCB-72E69551665C}"/>
    <cellStyle name="Normal 8 46 5 6 3" xfId="34959" xr:uid="{93AEC2C8-5EC5-43EB-B382-EFA4259C3E74}"/>
    <cellStyle name="Normal 8 46 5 7" xfId="8292" xr:uid="{9A49D155-02D4-44BD-8E7B-5BE6E8A7348B}"/>
    <cellStyle name="Normal 8 46 5 7 2" xfId="8293" xr:uid="{31A616D7-6D6E-4215-9629-4F7D30A231BF}"/>
    <cellStyle name="Normal 8 46 5 7 2 2" xfId="34960" xr:uid="{E0128EBC-16C6-4B49-B72A-B76ED2F3DEB4}"/>
    <cellStyle name="Normal 8 46 5 7 3" xfId="34961" xr:uid="{682C486B-D5F1-4927-AB64-F38DED541DD0}"/>
    <cellStyle name="Normal 8 46 5 8" xfId="8294" xr:uid="{9CBD002D-FC8C-4D15-BEA0-DBE3E8A0DB22}"/>
    <cellStyle name="Normal 8 46 5 8 2" xfId="8295" xr:uid="{861BC70B-C9EF-461E-AF13-932900AC1DB3}"/>
    <cellStyle name="Normal 8 46 5 8 2 2" xfId="34962" xr:uid="{4D9C9302-3ED0-43B2-BDE1-FE4C26B67CC0}"/>
    <cellStyle name="Normal 8 46 5 8 3" xfId="34963" xr:uid="{6958F567-9583-4766-8D01-1754912049C7}"/>
    <cellStyle name="Normal 8 46 5 9" xfId="8296" xr:uid="{558D54EA-EBF3-4A3A-B242-0B5086E5DD38}"/>
    <cellStyle name="Normal 8 46 5 9 2" xfId="8297" xr:uid="{715F1BE1-C16A-4FBC-A33C-886E80D65CFE}"/>
    <cellStyle name="Normal 8 46 5 9 2 2" xfId="34964" xr:uid="{42D6BB39-33A8-4B74-A1A9-4FBE84E19B4F}"/>
    <cellStyle name="Normal 8 46 5 9 3" xfId="34965" xr:uid="{9EAE5291-DB57-426F-92B5-E0FFCF6BB076}"/>
    <cellStyle name="Normal 8 46 6" xfId="8298" xr:uid="{781B6736-4790-41DC-8B3D-2FE127D8ED50}"/>
    <cellStyle name="Normal 8 46 6 10" xfId="8299" xr:uid="{CF84A782-73FC-49F8-8509-3AF41AC2332D}"/>
    <cellStyle name="Normal 8 46 6 10 2" xfId="8300" xr:uid="{37040DF2-CABE-4D46-B913-9DB75C34F2D2}"/>
    <cellStyle name="Normal 8 46 6 10 2 2" xfId="34966" xr:uid="{E96B85CD-C6F2-4E3E-B1D2-5723567D6FB0}"/>
    <cellStyle name="Normal 8 46 6 10 3" xfId="34967" xr:uid="{5BDD0921-515E-4783-AEFC-DBFB83F200C0}"/>
    <cellStyle name="Normal 8 46 6 11" xfId="34968" xr:uid="{119F292A-5772-4DF9-B295-3BD731DDA8EB}"/>
    <cellStyle name="Normal 8 46 6 11 2" xfId="34969" xr:uid="{192E2B97-733B-4B08-9B5D-B7BBA066A919}"/>
    <cellStyle name="Normal 8 46 6 11 2 2" xfId="34970" xr:uid="{CB519D38-90C7-480C-A55D-AB7AA25365A6}"/>
    <cellStyle name="Normal 8 46 6 11 3" xfId="34971" xr:uid="{F7AD04CA-B46C-468E-B0D5-F35CD3D7818E}"/>
    <cellStyle name="Normal 8 46 6 11 4" xfId="34972" xr:uid="{25F11B8C-0D82-462E-B554-B7CE7140896C}"/>
    <cellStyle name="Normal 8 46 6 12" xfId="34973" xr:uid="{6EC118E4-7F9A-472A-99ED-A822E75AAF93}"/>
    <cellStyle name="Normal 8 46 6 12 2" xfId="34974" xr:uid="{B1F3E7D1-7768-4483-BD6D-C042DD55EFCB}"/>
    <cellStyle name="Normal 8 46 6 13" xfId="34975" xr:uid="{9B096EE0-64E7-4FD9-955E-7BBBC657EF45}"/>
    <cellStyle name="Normal 8 46 6 14" xfId="34976" xr:uid="{8CFA8996-782C-4A38-BF31-76AD01966098}"/>
    <cellStyle name="Normal 8 46 6 14 2" xfId="34977" xr:uid="{B115967C-64DF-4B18-B24C-BAA66155CCE1}"/>
    <cellStyle name="Normal 8 46 6 15" xfId="34978" xr:uid="{757BF8B3-A1AC-449C-BFC9-D87A124E89E3}"/>
    <cellStyle name="Normal 8 46 6 16" xfId="34979" xr:uid="{626E8E46-18F6-4005-8C73-366030346870}"/>
    <cellStyle name="Normal 8 46 6 17" xfId="34980" xr:uid="{B5C4CAFE-EBA1-4790-B89C-5BB147B4BF10}"/>
    <cellStyle name="Normal 8 46 6 18" xfId="34981" xr:uid="{0D7B489F-26E0-4F7D-98C4-53CE6E5CDFF0}"/>
    <cellStyle name="Normal 8 46 6 19" xfId="34982" xr:uid="{0FBD0912-D32F-4EE2-AB7C-C697D918693E}"/>
    <cellStyle name="Normal 8 46 6 2" xfId="8301" xr:uid="{0A4651C7-93EF-427D-82CF-AA78F875F59A}"/>
    <cellStyle name="Normal 8 46 6 2 2" xfId="8302" xr:uid="{2349B705-19F3-4F1E-9B9C-B6F6F53D535D}"/>
    <cellStyle name="Normal 8 46 6 2 2 2" xfId="34983" xr:uid="{3E2AB322-BC81-421E-AC53-F1B5D4D0EA95}"/>
    <cellStyle name="Normal 8 46 6 2 3" xfId="34984" xr:uid="{9DAF48E8-DA94-40E7-BEEC-414CCB2AADA5}"/>
    <cellStyle name="Normal 8 46 6 20" xfId="34985" xr:uid="{A17B4A18-0487-4034-88FD-BD51185BA7BB}"/>
    <cellStyle name="Normal 8 46 6 21" xfId="34986" xr:uid="{3CE92F3E-E782-4881-A0CF-B950CA99B016}"/>
    <cellStyle name="Normal 8 46 6 22" xfId="34987" xr:uid="{0B8A8E24-FC94-450D-9435-C6BCFC43F8EB}"/>
    <cellStyle name="Normal 8 46 6 23" xfId="34988" xr:uid="{C40BD1A1-73B1-4FEB-A429-4F29EF38659E}"/>
    <cellStyle name="Normal 8 46 6 24" xfId="34989" xr:uid="{52D921ED-8EE1-44C1-B067-99F80544CDD0}"/>
    <cellStyle name="Normal 8 46 6 25" xfId="34990" xr:uid="{CDD46DA2-9A4B-4E37-BAB1-46CE671AFD3B}"/>
    <cellStyle name="Normal 8 46 6 26" xfId="34991" xr:uid="{58A33C71-ACD3-4B00-BE83-AD414D8A1652}"/>
    <cellStyle name="Normal 8 46 6 27" xfId="34992" xr:uid="{872DEF02-CD47-48BC-89D0-F6BA29D99E78}"/>
    <cellStyle name="Normal 8 46 6 28" xfId="34993" xr:uid="{CC165FE5-AFEA-492A-A71F-CAFCA1FA4F66}"/>
    <cellStyle name="Normal 8 46 6 29" xfId="34994" xr:uid="{DE165330-F0CF-4C7D-ACD2-A54F45D60240}"/>
    <cellStyle name="Normal 8 46 6 3" xfId="8303" xr:uid="{EE5C57EE-30D3-4F64-9396-6708B89AA37B}"/>
    <cellStyle name="Normal 8 46 6 3 2" xfId="8304" xr:uid="{83F48F8E-94C6-48C8-85DB-D20C1F11E745}"/>
    <cellStyle name="Normal 8 46 6 3 2 2" xfId="34995" xr:uid="{13BC707F-32B7-4956-AD00-BB85BBF38B46}"/>
    <cellStyle name="Normal 8 46 6 3 3" xfId="34996" xr:uid="{ED5C3C57-7C32-4CED-9BBE-E576D0D9ECA4}"/>
    <cellStyle name="Normal 8 46 6 30" xfId="34997" xr:uid="{325D5D61-D6F1-4E34-B646-49083CC8DDBC}"/>
    <cellStyle name="Normal 8 46 6 31" xfId="34998" xr:uid="{78BFA242-9C1E-477B-A7E7-7D11D5E38009}"/>
    <cellStyle name="Normal 8 46 6 32" xfId="34999" xr:uid="{E4E0ED3D-80C8-4F35-AB9E-B07DF9E6C9DD}"/>
    <cellStyle name="Normal 8 46 6 33" xfId="35000" xr:uid="{22ED20D1-36B7-4D75-882A-CD3530E45FCA}"/>
    <cellStyle name="Normal 8 46 6 34" xfId="35001" xr:uid="{3D3E736A-3412-4AED-A29E-179998A8C682}"/>
    <cellStyle name="Normal 8 46 6 35" xfId="35002" xr:uid="{C1D290D1-2AEE-4DA6-B416-444BCA3F645E}"/>
    <cellStyle name="Normal 8 46 6 36" xfId="35003" xr:uid="{D700CA27-8C9E-4BF0-B8DD-71AAB82552D5}"/>
    <cellStyle name="Normal 8 46 6 37" xfId="35004" xr:uid="{59B0C1F7-9AB3-4F14-8F82-596D7FF0E3BE}"/>
    <cellStyle name="Normal 8 46 6 38" xfId="35005" xr:uid="{99DFF337-04FA-442A-B3A2-D5242F5E4BE1}"/>
    <cellStyle name="Normal 8 46 6 39" xfId="35006" xr:uid="{948C436F-7055-4DA4-97B3-8DEBDB794BC2}"/>
    <cellStyle name="Normal 8 46 6 4" xfId="8305" xr:uid="{1E8ACF01-E118-4F17-9460-9550183E1683}"/>
    <cellStyle name="Normal 8 46 6 4 2" xfId="8306" xr:uid="{01C74B22-E8C4-4052-8E16-0020F607BCC5}"/>
    <cellStyle name="Normal 8 46 6 4 2 2" xfId="35007" xr:uid="{D6976968-FBE8-48FC-9511-F6FD18466CF8}"/>
    <cellStyle name="Normal 8 46 6 4 3" xfId="35008" xr:uid="{8DAA8218-D68C-4EF3-9CFB-971750977A13}"/>
    <cellStyle name="Normal 8 46 6 40" xfId="35009" xr:uid="{1FE4DA27-7142-4CB5-A603-DAAC807DE2C5}"/>
    <cellStyle name="Normal 8 46 6 5" xfId="8307" xr:uid="{D191E5E7-167F-4C14-B91D-3A8E704565E9}"/>
    <cellStyle name="Normal 8 46 6 5 2" xfId="8308" xr:uid="{9DFDD2AE-4509-4B5A-B391-87FB5D18B776}"/>
    <cellStyle name="Normal 8 46 6 5 2 2" xfId="35010" xr:uid="{BC90083C-370B-46B9-A353-A534DE98EEA0}"/>
    <cellStyle name="Normal 8 46 6 5 3" xfId="35011" xr:uid="{C543858D-42CC-448E-B27A-7726AFA17792}"/>
    <cellStyle name="Normal 8 46 6 6" xfId="8309" xr:uid="{B1B61BE6-E03E-44D3-8845-73816DE1ACD3}"/>
    <cellStyle name="Normal 8 46 6 6 2" xfId="8310" xr:uid="{7CAE65E1-4FC5-440B-B2B9-C6A52A33B73D}"/>
    <cellStyle name="Normal 8 46 6 6 2 2" xfId="35012" xr:uid="{3795813F-88D2-43CF-A0F1-04373830F0BE}"/>
    <cellStyle name="Normal 8 46 6 6 3" xfId="35013" xr:uid="{F18F8363-4569-46B9-95D3-58AEF9804129}"/>
    <cellStyle name="Normal 8 46 6 7" xfId="8311" xr:uid="{ECA2580C-C594-407B-B477-9ECCC7753994}"/>
    <cellStyle name="Normal 8 46 6 7 2" xfId="8312" xr:uid="{067D51A0-687F-4A68-B503-679FD4E25FA3}"/>
    <cellStyle name="Normal 8 46 6 7 2 2" xfId="35014" xr:uid="{C272379B-7A8F-47F0-BB8E-6E844297B28A}"/>
    <cellStyle name="Normal 8 46 6 7 3" xfId="35015" xr:uid="{B91A546A-B0F2-468C-867E-EC41A84A510F}"/>
    <cellStyle name="Normal 8 46 6 8" xfId="8313" xr:uid="{1057E5A9-37F4-47FB-BEB0-81DA291729B9}"/>
    <cellStyle name="Normal 8 46 6 8 2" xfId="8314" xr:uid="{783AD55F-F6E5-40F8-B96F-640389F65D77}"/>
    <cellStyle name="Normal 8 46 6 8 2 2" xfId="35016" xr:uid="{16F3C82A-FEB0-42EC-AF6C-30A609FA9438}"/>
    <cellStyle name="Normal 8 46 6 8 3" xfId="35017" xr:uid="{4ACDD591-2C4A-4FEB-919B-7F9A819F4C5E}"/>
    <cellStyle name="Normal 8 46 6 9" xfId="8315" xr:uid="{7B3F804A-F155-4BEF-B976-B5C94D5A9B23}"/>
    <cellStyle name="Normal 8 46 6 9 2" xfId="8316" xr:uid="{AE735EC7-BB8A-4C6A-9CB5-02DF39C3C6CB}"/>
    <cellStyle name="Normal 8 46 6 9 2 2" xfId="35018" xr:uid="{FC554C52-062A-4133-A5DD-1E183EC39C87}"/>
    <cellStyle name="Normal 8 46 6 9 3" xfId="35019" xr:uid="{DFC2FEF4-E340-45D4-AF8E-087C6E10B501}"/>
    <cellStyle name="Normal 8 46 7" xfId="8317" xr:uid="{4D2FC2E8-9F78-4C25-BE72-089FE57CA2BF}"/>
    <cellStyle name="Normal 8 46 7 10" xfId="8318" xr:uid="{19F1D1A5-0F12-41EC-AE4B-9890C6DC2D61}"/>
    <cellStyle name="Normal 8 46 7 10 2" xfId="8319" xr:uid="{7D653887-1881-42BF-A11F-0C9238DE8D9E}"/>
    <cellStyle name="Normal 8 46 7 10 2 2" xfId="35020" xr:uid="{052C9795-4E65-43E4-BA59-4A39E05E4CE9}"/>
    <cellStyle name="Normal 8 46 7 10 3" xfId="35021" xr:uid="{BDFA4712-697E-4B96-984A-9418497AE963}"/>
    <cellStyle name="Normal 8 46 7 11" xfId="35022" xr:uid="{593E8E16-FCCD-49E8-AA92-FD5FFBEE3310}"/>
    <cellStyle name="Normal 8 46 7 11 2" xfId="35023" xr:uid="{1EA62DC4-27F2-4AF3-8C2A-E3DBA885C896}"/>
    <cellStyle name="Normal 8 46 7 11 2 2" xfId="35024" xr:uid="{62FEA399-57C5-4D72-ACF6-8F1CE305C865}"/>
    <cellStyle name="Normal 8 46 7 11 3" xfId="35025" xr:uid="{0BDF1B45-1279-46B9-9F36-CAF652344BCD}"/>
    <cellStyle name="Normal 8 46 7 11 4" xfId="35026" xr:uid="{6BF7BC87-3346-4967-B9B2-165D88505A19}"/>
    <cellStyle name="Normal 8 46 7 12" xfId="35027" xr:uid="{C0CE7645-F18B-416C-9484-A0245F8443F6}"/>
    <cellStyle name="Normal 8 46 7 12 2" xfId="35028" xr:uid="{D587863E-0E20-4CB2-AFD1-3A4DC7399415}"/>
    <cellStyle name="Normal 8 46 7 13" xfId="35029" xr:uid="{DDA9D186-3E16-4D45-A1B8-C4D9CCAB7061}"/>
    <cellStyle name="Normal 8 46 7 14" xfId="35030" xr:uid="{C7D702ED-0A2E-4968-9D32-940FF463C1D5}"/>
    <cellStyle name="Normal 8 46 7 14 2" xfId="35031" xr:uid="{7D954124-C2DB-4BE0-AA33-6F27EFECB775}"/>
    <cellStyle name="Normal 8 46 7 15" xfId="35032" xr:uid="{F324C5A3-6075-43DA-AC01-A48A91D25ABC}"/>
    <cellStyle name="Normal 8 46 7 16" xfId="35033" xr:uid="{76F051BB-28AA-4D35-8CAD-A39466C8B99B}"/>
    <cellStyle name="Normal 8 46 7 17" xfId="35034" xr:uid="{990707FC-8D8E-4206-BB18-99FD4261A09A}"/>
    <cellStyle name="Normal 8 46 7 18" xfId="35035" xr:uid="{F30B9548-4087-4720-84B7-7B59CB3CD14C}"/>
    <cellStyle name="Normal 8 46 7 19" xfId="35036" xr:uid="{DB7F300D-2FDD-4842-9913-97824B4328B1}"/>
    <cellStyle name="Normal 8 46 7 2" xfId="8320" xr:uid="{310CA7CC-57C2-4E11-A76D-0FD9B94AF67E}"/>
    <cellStyle name="Normal 8 46 7 2 2" xfId="8321" xr:uid="{3F761BDE-92B0-4900-A471-3D0F9D283B88}"/>
    <cellStyle name="Normal 8 46 7 2 2 2" xfId="35037" xr:uid="{8223DF2C-0AB4-4B99-A32D-8DFD9DBBF0D3}"/>
    <cellStyle name="Normal 8 46 7 2 3" xfId="35038" xr:uid="{52D17D7D-2C5C-426F-B18C-046ACB45FD9C}"/>
    <cellStyle name="Normal 8 46 7 20" xfId="35039" xr:uid="{7D775158-B4CC-4C14-A23A-7405F617D774}"/>
    <cellStyle name="Normal 8 46 7 21" xfId="35040" xr:uid="{940AC7BC-EE36-46AD-9CBC-418DEC1905DC}"/>
    <cellStyle name="Normal 8 46 7 22" xfId="35041" xr:uid="{D3DF3CD4-E066-47E5-B738-11C5D2A128F1}"/>
    <cellStyle name="Normal 8 46 7 23" xfId="35042" xr:uid="{38D8D215-D340-41B0-9DA2-204A6021250C}"/>
    <cellStyle name="Normal 8 46 7 24" xfId="35043" xr:uid="{8447E576-511B-4012-A1A3-8D3F348E64E4}"/>
    <cellStyle name="Normal 8 46 7 25" xfId="35044" xr:uid="{7F65CA6D-715D-469D-887D-93CACFBB0946}"/>
    <cellStyle name="Normal 8 46 7 26" xfId="35045" xr:uid="{D96B7940-82A0-4A76-8235-9774915CADDF}"/>
    <cellStyle name="Normal 8 46 7 27" xfId="35046" xr:uid="{A86402EA-D2A8-4C70-B3BF-4731528B1B6F}"/>
    <cellStyle name="Normal 8 46 7 28" xfId="35047" xr:uid="{AC5EBD65-0C0D-4994-9D69-EABB13333EF3}"/>
    <cellStyle name="Normal 8 46 7 29" xfId="35048" xr:uid="{396DC645-F6DF-41EC-8CF5-83EA7DFC8AC2}"/>
    <cellStyle name="Normal 8 46 7 3" xfId="8322" xr:uid="{FE67D5D9-D141-44FA-9507-4BEB46FA38C6}"/>
    <cellStyle name="Normal 8 46 7 3 2" xfId="8323" xr:uid="{5274F643-2050-4CFC-854B-8A1A7EF0C78B}"/>
    <cellStyle name="Normal 8 46 7 3 2 2" xfId="35049" xr:uid="{B890B03A-0C4E-435A-94B7-3C61918F8281}"/>
    <cellStyle name="Normal 8 46 7 3 3" xfId="35050" xr:uid="{0740F7E0-4A33-4099-8D85-390FC2CB8065}"/>
    <cellStyle name="Normal 8 46 7 30" xfId="35051" xr:uid="{E3D004BA-3230-4C7F-B663-429BB8ACDDDE}"/>
    <cellStyle name="Normal 8 46 7 31" xfId="35052" xr:uid="{FB62EFAF-82FC-4247-B060-8A5A4B1128C2}"/>
    <cellStyle name="Normal 8 46 7 32" xfId="35053" xr:uid="{D809873E-FD95-4F2F-AF48-989FAE47DC4B}"/>
    <cellStyle name="Normal 8 46 7 33" xfId="35054" xr:uid="{F04343B3-7342-40EB-BF78-8A4BA5735259}"/>
    <cellStyle name="Normal 8 46 7 34" xfId="35055" xr:uid="{E2E84C35-EA2E-44A9-AE53-4254106E22EE}"/>
    <cellStyle name="Normal 8 46 7 35" xfId="35056" xr:uid="{DDA5526A-D762-4203-AA56-01824B96FD69}"/>
    <cellStyle name="Normal 8 46 7 36" xfId="35057" xr:uid="{D7078827-D764-4E19-AA3D-A406FB5F0495}"/>
    <cellStyle name="Normal 8 46 7 37" xfId="35058" xr:uid="{6CB89A6A-2BD4-4CCC-B647-1B60DC0C8E62}"/>
    <cellStyle name="Normal 8 46 7 38" xfId="35059" xr:uid="{6E17A692-6283-400A-905F-552F6392D316}"/>
    <cellStyle name="Normal 8 46 7 39" xfId="35060" xr:uid="{4E4FAD6D-B5A0-46F3-8A7D-D1A9CECCE021}"/>
    <cellStyle name="Normal 8 46 7 4" xfId="8324" xr:uid="{D668D13A-5982-4E60-B212-B565B76A8DDB}"/>
    <cellStyle name="Normal 8 46 7 4 2" xfId="8325" xr:uid="{5E3DC7C7-350A-4876-9957-4EE1433135FE}"/>
    <cellStyle name="Normal 8 46 7 4 2 2" xfId="35061" xr:uid="{A010E36E-97C5-496D-9BBC-B88AC8D348CF}"/>
    <cellStyle name="Normal 8 46 7 4 3" xfId="35062" xr:uid="{D2822A31-9649-4058-B3CA-4D5C4C2FFA44}"/>
    <cellStyle name="Normal 8 46 7 40" xfId="35063" xr:uid="{636AE185-ED84-4828-94FE-3AA28E0A3A40}"/>
    <cellStyle name="Normal 8 46 7 5" xfId="8326" xr:uid="{0BF8C4A3-F57D-42DA-BF20-A3159094C644}"/>
    <cellStyle name="Normal 8 46 7 5 2" xfId="8327" xr:uid="{3F6191D0-55D2-4488-882D-F2E779FE8F52}"/>
    <cellStyle name="Normal 8 46 7 5 2 2" xfId="35064" xr:uid="{1D439C3C-C183-433F-B29E-84F40698998A}"/>
    <cellStyle name="Normal 8 46 7 5 3" xfId="35065" xr:uid="{CCA96367-EF2F-4C93-A6C5-8CE93744DD77}"/>
    <cellStyle name="Normal 8 46 7 6" xfId="8328" xr:uid="{61DFEBF7-0936-4B8A-9E1B-2D3B9DE89CB9}"/>
    <cellStyle name="Normal 8 46 7 6 2" xfId="8329" xr:uid="{6ABAFA3A-9B65-4327-8CA9-0043FB4D1D5C}"/>
    <cellStyle name="Normal 8 46 7 6 2 2" xfId="35066" xr:uid="{5854D805-27F8-435A-900B-0DDD55E4BF8F}"/>
    <cellStyle name="Normal 8 46 7 6 3" xfId="35067" xr:uid="{F1364997-A73F-4286-933F-E1E077B1F386}"/>
    <cellStyle name="Normal 8 46 7 7" xfId="8330" xr:uid="{4F5C1E20-DA47-4197-8CC4-63FDF87C8D2A}"/>
    <cellStyle name="Normal 8 46 7 7 2" xfId="8331" xr:uid="{BE5B7AE9-CE73-4350-A721-1A68D0C08611}"/>
    <cellStyle name="Normal 8 46 7 7 2 2" xfId="35068" xr:uid="{5BF907CD-F7E1-4619-9239-C00404476866}"/>
    <cellStyle name="Normal 8 46 7 7 3" xfId="35069" xr:uid="{4E2894C2-C180-492F-828C-F6C8577F2F91}"/>
    <cellStyle name="Normal 8 46 7 8" xfId="8332" xr:uid="{61C8A4FF-87E3-426C-8160-1A191EFA5ACB}"/>
    <cellStyle name="Normal 8 46 7 8 2" xfId="8333" xr:uid="{4CFD9010-07C9-41B7-8084-A8E5ED1E8068}"/>
    <cellStyle name="Normal 8 46 7 8 2 2" xfId="35070" xr:uid="{418B630F-8CFD-4DBA-B09C-64988052E5EA}"/>
    <cellStyle name="Normal 8 46 7 8 3" xfId="35071" xr:uid="{7EC1B933-524F-488C-B10B-D5D9C66C8CA6}"/>
    <cellStyle name="Normal 8 46 7 9" xfId="8334" xr:uid="{0B9F551D-E6A0-4826-8EE4-51C52BD805F4}"/>
    <cellStyle name="Normal 8 46 7 9 2" xfId="8335" xr:uid="{B6D70D57-A22A-40E0-B9F1-043F43FB2D3D}"/>
    <cellStyle name="Normal 8 46 7 9 2 2" xfId="35072" xr:uid="{5C55A1F6-5C15-4E29-B7F3-3EA059CA2681}"/>
    <cellStyle name="Normal 8 46 7 9 3" xfId="35073" xr:uid="{6116B55A-ADE8-4A15-AFA7-285DC0BB2CD9}"/>
    <cellStyle name="Normal 8 46 8" xfId="8336" xr:uid="{37615086-471A-4768-B2F7-12C22ADFC779}"/>
    <cellStyle name="Normal 8 46 8 10" xfId="8337" xr:uid="{D9B12238-7A7D-432E-8AE2-0A5FA82B0ADC}"/>
    <cellStyle name="Normal 8 46 8 10 2" xfId="8338" xr:uid="{7B82BA06-FDEB-4D30-B97F-8D608C0211D4}"/>
    <cellStyle name="Normal 8 46 8 10 2 2" xfId="35074" xr:uid="{3D92BF56-6365-4B34-96D8-0EB57D652126}"/>
    <cellStyle name="Normal 8 46 8 10 3" xfId="35075" xr:uid="{0DE9008C-9CF6-40AA-BAA5-5CAA8F05FE91}"/>
    <cellStyle name="Normal 8 46 8 11" xfId="35076" xr:uid="{8EC617E8-B935-49DC-A3EA-9BDE22223654}"/>
    <cellStyle name="Normal 8 46 8 11 2" xfId="35077" xr:uid="{6AF0D545-0329-4213-9AC7-03D9A4EBB0A2}"/>
    <cellStyle name="Normal 8 46 8 11 2 2" xfId="35078" xr:uid="{C16F75EB-8554-4E79-87C3-2AE3B5F4AAC7}"/>
    <cellStyle name="Normal 8 46 8 11 3" xfId="35079" xr:uid="{49AE5B3E-83E1-4BE4-BF39-EDDE8942CECD}"/>
    <cellStyle name="Normal 8 46 8 11 4" xfId="35080" xr:uid="{B4509DF8-8D6E-4206-9AD7-34F89CE0D664}"/>
    <cellStyle name="Normal 8 46 8 12" xfId="35081" xr:uid="{2BD5E21A-5149-486D-B39A-BA7A619F9402}"/>
    <cellStyle name="Normal 8 46 8 12 2" xfId="35082" xr:uid="{56898A13-D7C8-44CF-A04E-41C15F2E500B}"/>
    <cellStyle name="Normal 8 46 8 13" xfId="35083" xr:uid="{BE6F443C-614E-42CC-B1BC-911A87A1CBF2}"/>
    <cellStyle name="Normal 8 46 8 14" xfId="35084" xr:uid="{EDB508EB-DA57-4A7C-8C19-DEDB60A00CB6}"/>
    <cellStyle name="Normal 8 46 8 14 2" xfId="35085" xr:uid="{3CFBA884-E1DF-43B2-BBD0-FB30F474F9AA}"/>
    <cellStyle name="Normal 8 46 8 15" xfId="35086" xr:uid="{8881A884-CECE-41F6-88AF-9240A7BFF019}"/>
    <cellStyle name="Normal 8 46 8 16" xfId="35087" xr:uid="{DCB7F4CB-2B65-4EFA-B7F9-97C725970C25}"/>
    <cellStyle name="Normal 8 46 8 17" xfId="35088" xr:uid="{9BCB94C5-D222-4B96-BB57-B51C0581CD8C}"/>
    <cellStyle name="Normal 8 46 8 18" xfId="35089" xr:uid="{A9EE25F8-F3FF-42FA-B9DE-5FE8BDB5DE80}"/>
    <cellStyle name="Normal 8 46 8 19" xfId="35090" xr:uid="{BA3B96EE-DA39-447E-8997-4085FA763208}"/>
    <cellStyle name="Normal 8 46 8 2" xfId="8339" xr:uid="{F780C474-58EE-4681-A341-C13EA8657081}"/>
    <cellStyle name="Normal 8 46 8 2 2" xfId="8340" xr:uid="{8D7478EB-D932-4926-9CF0-ED42CB2D77DF}"/>
    <cellStyle name="Normal 8 46 8 2 2 2" xfId="35091" xr:uid="{29D85292-F406-449A-8C5E-DB0CD842C5D3}"/>
    <cellStyle name="Normal 8 46 8 2 3" xfId="35092" xr:uid="{30B3FAD1-4C17-4FF1-93AE-0D70A784E080}"/>
    <cellStyle name="Normal 8 46 8 20" xfId="35093" xr:uid="{B0799DBE-8D29-4A1E-9268-6426F6A336AF}"/>
    <cellStyle name="Normal 8 46 8 21" xfId="35094" xr:uid="{F324CAF6-B986-422C-8878-9DEF296E2C35}"/>
    <cellStyle name="Normal 8 46 8 22" xfId="35095" xr:uid="{DAD9075D-2044-44DB-9466-53A7D5116E29}"/>
    <cellStyle name="Normal 8 46 8 23" xfId="35096" xr:uid="{239EDC11-2E9A-4659-84DA-1CACA2ACCFC9}"/>
    <cellStyle name="Normal 8 46 8 24" xfId="35097" xr:uid="{C75118DE-761A-46BE-A335-B76887560EA1}"/>
    <cellStyle name="Normal 8 46 8 25" xfId="35098" xr:uid="{12D26E72-C72A-459D-843E-90CED4C59D7B}"/>
    <cellStyle name="Normal 8 46 8 26" xfId="35099" xr:uid="{D9BD8C72-8324-461F-A637-41FBBA20C799}"/>
    <cellStyle name="Normal 8 46 8 27" xfId="35100" xr:uid="{A68F1C3D-E48B-4F08-9373-92C240821A2E}"/>
    <cellStyle name="Normal 8 46 8 28" xfId="35101" xr:uid="{07FBDB7C-7785-4C04-91AB-529546497240}"/>
    <cellStyle name="Normal 8 46 8 29" xfId="35102" xr:uid="{884C0D44-1543-443F-8293-2D3351937F35}"/>
    <cellStyle name="Normal 8 46 8 3" xfId="8341" xr:uid="{BDAA686E-9706-4E47-8C92-E0CE3E395400}"/>
    <cellStyle name="Normal 8 46 8 3 2" xfId="8342" xr:uid="{CC669693-FA4C-4A6F-8BD4-457DDED0D292}"/>
    <cellStyle name="Normal 8 46 8 3 2 2" xfId="35103" xr:uid="{F9E5CD0A-D2D7-4AD7-9074-325F8F929E74}"/>
    <cellStyle name="Normal 8 46 8 3 3" xfId="35104" xr:uid="{9A051625-12F4-40E8-A5E5-A888503590E9}"/>
    <cellStyle name="Normal 8 46 8 30" xfId="35105" xr:uid="{1973C442-2D81-4BFE-9B4D-45D770AF94EB}"/>
    <cellStyle name="Normal 8 46 8 31" xfId="35106" xr:uid="{FC9C2445-C3C0-4437-BEB9-AB4B3A9C6BED}"/>
    <cellStyle name="Normal 8 46 8 32" xfId="35107" xr:uid="{B6724B1E-12CA-4534-B657-CEF3EA147501}"/>
    <cellStyle name="Normal 8 46 8 33" xfId="35108" xr:uid="{5CCFB732-8B9D-4DC2-BD13-C040F0212431}"/>
    <cellStyle name="Normal 8 46 8 34" xfId="35109" xr:uid="{12D869D0-4023-4642-BAF8-63A607CD8D40}"/>
    <cellStyle name="Normal 8 46 8 35" xfId="35110" xr:uid="{EFB23ED1-DE4F-49F5-8EC4-93AD98A4A908}"/>
    <cellStyle name="Normal 8 46 8 36" xfId="35111" xr:uid="{84232BF5-97F2-45C6-8CE8-B844615308C0}"/>
    <cellStyle name="Normal 8 46 8 37" xfId="35112" xr:uid="{2A42D352-E241-4519-A4A8-E003BE523396}"/>
    <cellStyle name="Normal 8 46 8 38" xfId="35113" xr:uid="{216DE3FE-6AF5-4C79-AD06-765816D8477F}"/>
    <cellStyle name="Normal 8 46 8 39" xfId="35114" xr:uid="{08892BF9-9B45-453E-AB62-6C7F8325051B}"/>
    <cellStyle name="Normal 8 46 8 4" xfId="8343" xr:uid="{F0EA8724-C3F5-4703-9963-82C3D17750F3}"/>
    <cellStyle name="Normal 8 46 8 4 2" xfId="8344" xr:uid="{C9110B7A-2F52-42D0-BCE6-205F3512E434}"/>
    <cellStyle name="Normal 8 46 8 4 2 2" xfId="35115" xr:uid="{C5076008-D607-4710-8C03-1B1ED6B5DF23}"/>
    <cellStyle name="Normal 8 46 8 4 3" xfId="35116" xr:uid="{B4B0A5EE-4D79-4732-AC8B-4B34B2005098}"/>
    <cellStyle name="Normal 8 46 8 40" xfId="35117" xr:uid="{1B9C97B2-F207-462B-B29A-C94B1EEE5A3D}"/>
    <cellStyle name="Normal 8 46 8 5" xfId="8345" xr:uid="{C848A645-6F79-4778-A7AF-11E26BA09C13}"/>
    <cellStyle name="Normal 8 46 8 5 2" xfId="8346" xr:uid="{F548ED82-662E-492C-B96F-E6D7BD0D1A5D}"/>
    <cellStyle name="Normal 8 46 8 5 2 2" xfId="35118" xr:uid="{6B85B029-6E26-42FE-B2D6-912A86B9179C}"/>
    <cellStyle name="Normal 8 46 8 5 3" xfId="35119" xr:uid="{B8A516FC-7AD0-4CE0-BFF8-5567FCD54335}"/>
    <cellStyle name="Normal 8 46 8 6" xfId="8347" xr:uid="{302CF5D4-C840-4180-AC25-D6C5EAD8D364}"/>
    <cellStyle name="Normal 8 46 8 6 2" xfId="8348" xr:uid="{02F34390-F624-4ED5-BF41-0E9B665C2F51}"/>
    <cellStyle name="Normal 8 46 8 6 2 2" xfId="35120" xr:uid="{8CE35CB2-465B-4642-8F91-617706E55453}"/>
    <cellStyle name="Normal 8 46 8 6 3" xfId="35121" xr:uid="{15BFB437-C317-43A8-AA76-B5C348F6826B}"/>
    <cellStyle name="Normal 8 46 8 7" xfId="8349" xr:uid="{765D3E52-CCF4-4EDB-9793-6B776F29B04F}"/>
    <cellStyle name="Normal 8 46 8 7 2" xfId="8350" xr:uid="{74C50A3B-D60D-4607-966B-4D5BAAB8BC3B}"/>
    <cellStyle name="Normal 8 46 8 7 2 2" xfId="35122" xr:uid="{A27E0461-C3FB-41FE-9463-ECE8D925240F}"/>
    <cellStyle name="Normal 8 46 8 7 3" xfId="35123" xr:uid="{898415AC-3AE7-4D2C-B7C0-E22E842C63FF}"/>
    <cellStyle name="Normal 8 46 8 8" xfId="8351" xr:uid="{886C5295-E6B0-4DDA-867B-EB86B9E85DC2}"/>
    <cellStyle name="Normal 8 46 8 8 2" xfId="8352" xr:uid="{EAEAE22D-D9B2-4456-A405-04823AEC7D3D}"/>
    <cellStyle name="Normal 8 46 8 8 2 2" xfId="35124" xr:uid="{219E6A87-4359-4209-8AF7-A722FD01B6DF}"/>
    <cellStyle name="Normal 8 46 8 8 3" xfId="35125" xr:uid="{58C02CEC-BEC8-49CA-88F9-FF5D92ED1038}"/>
    <cellStyle name="Normal 8 46 8 9" xfId="8353" xr:uid="{66C8761E-12F0-4D5B-830F-EA749F2CDEE9}"/>
    <cellStyle name="Normal 8 46 8 9 2" xfId="8354" xr:uid="{96D29C35-F447-4E7F-A76B-BFEB9C1A771F}"/>
    <cellStyle name="Normal 8 46 8 9 2 2" xfId="35126" xr:uid="{7C9BA7EA-D20F-4D5B-95A8-F55922138DE2}"/>
    <cellStyle name="Normal 8 46 8 9 3" xfId="35127" xr:uid="{1C94C02B-120F-42F0-A888-E753984D71C6}"/>
    <cellStyle name="Normal 8 46 9" xfId="8355" xr:uid="{DD946CD3-B0ED-46C5-AA42-46197E1CE921}"/>
    <cellStyle name="Normal 8 46 9 10" xfId="8356" xr:uid="{90F3C1EA-2BFD-403F-98E0-9C8773A9895F}"/>
    <cellStyle name="Normal 8 46 9 10 2" xfId="8357" xr:uid="{F13C9512-1BEE-4922-AC19-7B27AAF51DA3}"/>
    <cellStyle name="Normal 8 46 9 10 2 2" xfId="35128" xr:uid="{23D64CAC-6B29-4D54-A331-BEA93DC5F81D}"/>
    <cellStyle name="Normal 8 46 9 10 3" xfId="35129" xr:uid="{CC3A7825-2A9E-40C2-8B5E-572A1040A62D}"/>
    <cellStyle name="Normal 8 46 9 11" xfId="35130" xr:uid="{6B1B5AF4-A4F4-46D4-84E7-5C0B62D6D26B}"/>
    <cellStyle name="Normal 8 46 9 11 2" xfId="35131" xr:uid="{4AD5E94F-C1B3-40E0-BF17-1BA2641C5F25}"/>
    <cellStyle name="Normal 8 46 9 11 2 2" xfId="35132" xr:uid="{BE1E6040-D167-42E4-9C43-22CA928AAD81}"/>
    <cellStyle name="Normal 8 46 9 11 3" xfId="35133" xr:uid="{74828FAE-5FE4-4C17-8B7A-C708A4FD911D}"/>
    <cellStyle name="Normal 8 46 9 11 4" xfId="35134" xr:uid="{BC76B54C-BA49-40CA-8B98-A9C0AD11636A}"/>
    <cellStyle name="Normal 8 46 9 12" xfId="35135" xr:uid="{1674E8BD-1CA9-47C4-8074-4949519DAB12}"/>
    <cellStyle name="Normal 8 46 9 12 2" xfId="35136" xr:uid="{C196E270-A77C-40C1-AFCB-B870E8F14BB5}"/>
    <cellStyle name="Normal 8 46 9 13" xfId="35137" xr:uid="{33CDEC48-B65D-4CB9-8008-1A3D64BFF4E2}"/>
    <cellStyle name="Normal 8 46 9 14" xfId="35138" xr:uid="{153FAC76-92E4-4AB1-91EE-0A4F14231854}"/>
    <cellStyle name="Normal 8 46 9 14 2" xfId="35139" xr:uid="{C9B3F040-3B17-4667-A613-A5074D1C2EF6}"/>
    <cellStyle name="Normal 8 46 9 15" xfId="35140" xr:uid="{6BDF6449-01FB-49FB-9E20-37183419E593}"/>
    <cellStyle name="Normal 8 46 9 16" xfId="35141" xr:uid="{B1A4855F-C805-45C9-834A-213FD62A3268}"/>
    <cellStyle name="Normal 8 46 9 17" xfId="35142" xr:uid="{9007E208-956D-4189-B402-B09AB00E6C99}"/>
    <cellStyle name="Normal 8 46 9 18" xfId="35143" xr:uid="{D11A8CAC-B956-4B15-8186-61A2CCDF7E86}"/>
    <cellStyle name="Normal 8 46 9 19" xfId="35144" xr:uid="{91393927-D58F-4CAD-A901-37762172504B}"/>
    <cellStyle name="Normal 8 46 9 2" xfId="8358" xr:uid="{B46E2C50-F209-4D14-BF50-87BAE5CA70B8}"/>
    <cellStyle name="Normal 8 46 9 2 2" xfId="8359" xr:uid="{FA15CB46-939D-4074-825C-2F594D1AA148}"/>
    <cellStyle name="Normal 8 46 9 2 2 2" xfId="35145" xr:uid="{C77861B8-0F81-4E5E-9BAB-DCA957A6E63C}"/>
    <cellStyle name="Normal 8 46 9 2 3" xfId="35146" xr:uid="{BD2C3C83-9BDF-432D-8097-AAB4E7A54508}"/>
    <cellStyle name="Normal 8 46 9 20" xfId="35147" xr:uid="{EA3CE133-224D-40B2-AD4E-41925B967951}"/>
    <cellStyle name="Normal 8 46 9 21" xfId="35148" xr:uid="{48DE7A5B-8277-4859-A05A-5A285C5C7EB5}"/>
    <cellStyle name="Normal 8 46 9 22" xfId="35149" xr:uid="{94318506-ADA9-495F-827C-0979E70A0365}"/>
    <cellStyle name="Normal 8 46 9 23" xfId="35150" xr:uid="{7B3077EB-45C4-472D-AEEE-CC110BCF0DF8}"/>
    <cellStyle name="Normal 8 46 9 24" xfId="35151" xr:uid="{3024D13D-617D-4AAB-B22A-75DDC318FDE2}"/>
    <cellStyle name="Normal 8 46 9 25" xfId="35152" xr:uid="{19A29C1F-19FB-4E2E-A7E8-18B3F86180AC}"/>
    <cellStyle name="Normal 8 46 9 26" xfId="35153" xr:uid="{D7F5E36B-497D-49E0-B355-C4AFDB1E37DD}"/>
    <cellStyle name="Normal 8 46 9 27" xfId="35154" xr:uid="{A94C416D-93FB-40A6-9122-7E3EB9B2E394}"/>
    <cellStyle name="Normal 8 46 9 28" xfId="35155" xr:uid="{EFC861B3-966B-4F36-9F42-2FA3D430CF35}"/>
    <cellStyle name="Normal 8 46 9 29" xfId="35156" xr:uid="{9FFDBAB7-A4B3-4F98-8473-EC52E6ABAE91}"/>
    <cellStyle name="Normal 8 46 9 3" xfId="8360" xr:uid="{4A7CDBEA-BE8E-4878-94CB-056DF503DB41}"/>
    <cellStyle name="Normal 8 46 9 3 2" xfId="8361" xr:uid="{0C86DC03-FC04-4697-930A-CF07107D7100}"/>
    <cellStyle name="Normal 8 46 9 3 2 2" xfId="35157" xr:uid="{DF1F0AA9-84DF-4A10-8E15-B447633EE9A5}"/>
    <cellStyle name="Normal 8 46 9 3 3" xfId="35158" xr:uid="{C4B2FE99-9FBF-4F4C-986D-3A361DE5F57E}"/>
    <cellStyle name="Normal 8 46 9 30" xfId="35159" xr:uid="{A5AD4849-E1D9-480B-87F4-27E4F67C7562}"/>
    <cellStyle name="Normal 8 46 9 31" xfId="35160" xr:uid="{ACDB7953-0831-4605-80B8-17EAF9C54EFB}"/>
    <cellStyle name="Normal 8 46 9 32" xfId="35161" xr:uid="{B0341456-D587-4EEC-8B40-81082B4824CB}"/>
    <cellStyle name="Normal 8 46 9 33" xfId="35162" xr:uid="{288BBC31-801D-4D19-A33D-BB4D328B3647}"/>
    <cellStyle name="Normal 8 46 9 34" xfId="35163" xr:uid="{B36037AC-9951-4344-8A5D-F6DB33698AAA}"/>
    <cellStyle name="Normal 8 46 9 35" xfId="35164" xr:uid="{4D33063B-3B34-4E03-A38C-1C134C514600}"/>
    <cellStyle name="Normal 8 46 9 36" xfId="35165" xr:uid="{E8D277CB-A0C8-4395-9F9C-1DD91C14EDEA}"/>
    <cellStyle name="Normal 8 46 9 37" xfId="35166" xr:uid="{5C99CF30-F15D-4A28-A9DA-4D2A111F0D62}"/>
    <cellStyle name="Normal 8 46 9 38" xfId="35167" xr:uid="{145EB948-BCB0-4E03-8177-CEDBB601BD28}"/>
    <cellStyle name="Normal 8 46 9 39" xfId="35168" xr:uid="{519510D1-D001-4FDA-963E-7450E44BF005}"/>
    <cellStyle name="Normal 8 46 9 4" xfId="8362" xr:uid="{531828D6-F5D7-424E-BC2E-B987E9D0955D}"/>
    <cellStyle name="Normal 8 46 9 4 2" xfId="8363" xr:uid="{BCEC5935-617F-46BE-B897-ABAA82258670}"/>
    <cellStyle name="Normal 8 46 9 4 2 2" xfId="35169" xr:uid="{73CF2D6B-0176-44DB-8BBA-D88E8CBF5CAA}"/>
    <cellStyle name="Normal 8 46 9 4 3" xfId="35170" xr:uid="{A32DD723-D6DC-4BA6-88A5-2B6AB4E83089}"/>
    <cellStyle name="Normal 8 46 9 40" xfId="35171" xr:uid="{9CBA1832-4014-4C80-A585-27615D710319}"/>
    <cellStyle name="Normal 8 46 9 5" xfId="8364" xr:uid="{CAF656F1-F566-4797-9038-FAFD2AEF0E70}"/>
    <cellStyle name="Normal 8 46 9 5 2" xfId="8365" xr:uid="{2C5F81DD-80BD-43F7-BC51-690AFAF8187F}"/>
    <cellStyle name="Normal 8 46 9 5 2 2" xfId="35172" xr:uid="{6172D07E-1F5E-411C-AA30-7B038EBA77FA}"/>
    <cellStyle name="Normal 8 46 9 5 3" xfId="35173" xr:uid="{C5EFBA62-8D36-44B0-84F2-503D99A18FAF}"/>
    <cellStyle name="Normal 8 46 9 6" xfId="8366" xr:uid="{2248A4B4-D0E8-49AC-A6D6-E893D4598E39}"/>
    <cellStyle name="Normal 8 46 9 6 2" xfId="8367" xr:uid="{484DD180-A682-484B-8D7E-7DF28CA3EB74}"/>
    <cellStyle name="Normal 8 46 9 6 2 2" xfId="35174" xr:uid="{6F775656-B036-4D13-AF4E-D49F54DABF8D}"/>
    <cellStyle name="Normal 8 46 9 6 3" xfId="35175" xr:uid="{EDF938DC-E979-425C-A021-B32462B7C09F}"/>
    <cellStyle name="Normal 8 46 9 7" xfId="8368" xr:uid="{DEEECC96-0E77-43AC-9CD1-A3008C763C34}"/>
    <cellStyle name="Normal 8 46 9 7 2" xfId="8369" xr:uid="{5E5ED9FD-A773-484E-B5D9-BC9F05634237}"/>
    <cellStyle name="Normal 8 46 9 7 2 2" xfId="35176" xr:uid="{6E2ABCA6-5D2E-47D5-88A2-64B43BF63F67}"/>
    <cellStyle name="Normal 8 46 9 7 3" xfId="35177" xr:uid="{F891A45E-0967-49C9-9CB7-D00A57310DDF}"/>
    <cellStyle name="Normal 8 46 9 8" xfId="8370" xr:uid="{E626CBF0-8346-493D-8EB3-3E0A03CBAF89}"/>
    <cellStyle name="Normal 8 46 9 8 2" xfId="8371" xr:uid="{4881E850-1F27-44A0-B0CD-C3E293E64D07}"/>
    <cellStyle name="Normal 8 46 9 8 2 2" xfId="35178" xr:uid="{6E4B2916-E944-4F93-B81F-67139AE0FC6C}"/>
    <cellStyle name="Normal 8 46 9 8 3" xfId="35179" xr:uid="{3B4AEEF1-EDD8-46E6-BD26-0674F7D51AC9}"/>
    <cellStyle name="Normal 8 46 9 9" xfId="8372" xr:uid="{C539A1BE-CD07-46E1-93DA-8CDBBC446161}"/>
    <cellStyle name="Normal 8 46 9 9 2" xfId="8373" xr:uid="{BC00D551-49EB-4E7D-AF5C-08590D00C09C}"/>
    <cellStyle name="Normal 8 46 9 9 2 2" xfId="35180" xr:uid="{085ED6CD-ADCE-47F8-8398-B498752266FD}"/>
    <cellStyle name="Normal 8 46 9 9 3" xfId="35181" xr:uid="{3ACA54C7-7AD2-43BA-84C0-AC32CEAE45EC}"/>
    <cellStyle name="Normal 8 47" xfId="8374" xr:uid="{F8AEB44C-9847-417A-BFF3-BF0EBB1C3D78}"/>
    <cellStyle name="Normal 8 47 10" xfId="8375" xr:uid="{004242B6-AEDE-4779-B910-B74CDFB633C2}"/>
    <cellStyle name="Normal 8 47 10 10" xfId="8376" xr:uid="{3B09F02B-9771-432F-8B4D-118FCDE9F208}"/>
    <cellStyle name="Normal 8 47 10 10 2" xfId="8377" xr:uid="{BC648BD5-C49D-4F7E-9783-7F5093099CAE}"/>
    <cellStyle name="Normal 8 47 10 10 2 2" xfId="35182" xr:uid="{F9D13E2F-884E-4A81-8C9B-25C2C20350FA}"/>
    <cellStyle name="Normal 8 47 10 10 3" xfId="35183" xr:uid="{79353F32-1784-4B2C-B280-DB23654406F1}"/>
    <cellStyle name="Normal 8 47 10 11" xfId="35184" xr:uid="{7FCB6D67-5585-4C91-9160-746158DC2E4B}"/>
    <cellStyle name="Normal 8 47 10 11 2" xfId="35185" xr:uid="{723A5AE8-2C57-4A4A-976E-37217C21BD4B}"/>
    <cellStyle name="Normal 8 47 10 11 2 2" xfId="35186" xr:uid="{AF96B7B7-B33E-4E14-97EF-DA83FF6DA41D}"/>
    <cellStyle name="Normal 8 47 10 11 3" xfId="35187" xr:uid="{F6947CC2-AA4C-477A-9B6B-83F74674AB04}"/>
    <cellStyle name="Normal 8 47 10 11 4" xfId="35188" xr:uid="{F60212A4-0948-4895-8146-C8C25BD13A5C}"/>
    <cellStyle name="Normal 8 47 10 12" xfId="35189" xr:uid="{53CF891C-3AAE-4966-9B46-6E884610FFDA}"/>
    <cellStyle name="Normal 8 47 10 12 2" xfId="35190" xr:uid="{7BAFCCD9-FA45-4FA2-ADFD-5F3162871947}"/>
    <cellStyle name="Normal 8 47 10 13" xfId="35191" xr:uid="{D8319F63-2AF9-4AEE-8CE5-C9C2150EE54D}"/>
    <cellStyle name="Normal 8 47 10 14" xfId="35192" xr:uid="{A1BC6AB8-1525-45CA-A4C2-F08C1FDB10FE}"/>
    <cellStyle name="Normal 8 47 10 14 2" xfId="35193" xr:uid="{DDCA37DE-670F-4D2E-95F5-E1464A8EDE98}"/>
    <cellStyle name="Normal 8 47 10 15" xfId="35194" xr:uid="{AE52D997-B4AC-45A9-968D-08B2D2793EED}"/>
    <cellStyle name="Normal 8 47 10 16" xfId="35195" xr:uid="{947DAB2A-FEC7-4BC0-8AB4-79F3332AB336}"/>
    <cellStyle name="Normal 8 47 10 17" xfId="35196" xr:uid="{C79E357A-F092-442A-8599-27E9C4E5D647}"/>
    <cellStyle name="Normal 8 47 10 18" xfId="35197" xr:uid="{B360B288-F583-48DB-A88B-C00B2449DC28}"/>
    <cellStyle name="Normal 8 47 10 19" xfId="35198" xr:uid="{C37E111B-01E5-42DE-95A4-F8E8B621AFF6}"/>
    <cellStyle name="Normal 8 47 10 2" xfId="8378" xr:uid="{505018C8-1D15-4307-9F9E-D9C9E09BD84B}"/>
    <cellStyle name="Normal 8 47 10 2 2" xfId="8379" xr:uid="{04853F47-ABA4-495C-9739-3E7CD2DE9B89}"/>
    <cellStyle name="Normal 8 47 10 2 2 2" xfId="35199" xr:uid="{30B3A133-B7AB-45A5-9D48-27C28F7CB0E5}"/>
    <cellStyle name="Normal 8 47 10 2 3" xfId="35200" xr:uid="{CFD0CAC2-89A6-4E75-845C-BD3C631F143E}"/>
    <cellStyle name="Normal 8 47 10 20" xfId="35201" xr:uid="{79A4536D-105E-40A2-8608-DC1479F70AA4}"/>
    <cellStyle name="Normal 8 47 10 21" xfId="35202" xr:uid="{D0B0DCF4-695C-4AE7-B01D-1415A2590C18}"/>
    <cellStyle name="Normal 8 47 10 22" xfId="35203" xr:uid="{004050BE-CBEB-4B57-BC6B-C403EB9A6B40}"/>
    <cellStyle name="Normal 8 47 10 23" xfId="35204" xr:uid="{B410FE27-9BFE-4811-B71E-71CEB6239B2B}"/>
    <cellStyle name="Normal 8 47 10 24" xfId="35205" xr:uid="{CAA915AC-3D50-4319-AAD3-6FB93AE55BBD}"/>
    <cellStyle name="Normal 8 47 10 25" xfId="35206" xr:uid="{F1296205-3E90-4708-8830-F564BE1D1650}"/>
    <cellStyle name="Normal 8 47 10 26" xfId="35207" xr:uid="{02DBCD24-2F0C-4886-8722-63BAC8DAAF00}"/>
    <cellStyle name="Normal 8 47 10 27" xfId="35208" xr:uid="{CE81504F-F8A7-4D13-A938-C372C0CC544C}"/>
    <cellStyle name="Normal 8 47 10 28" xfId="35209" xr:uid="{0F128F72-E6AE-4123-8AC2-C5BACD355C00}"/>
    <cellStyle name="Normal 8 47 10 29" xfId="35210" xr:uid="{B3B11BC0-CAD9-4A1C-9B1D-26418E1F5A4A}"/>
    <cellStyle name="Normal 8 47 10 3" xfId="8380" xr:uid="{1EC05C4C-167B-4C8D-B50A-4EC796CEDA01}"/>
    <cellStyle name="Normal 8 47 10 3 2" xfId="8381" xr:uid="{33507868-3A93-45AB-866C-5937C2DD12E5}"/>
    <cellStyle name="Normal 8 47 10 3 2 2" xfId="35211" xr:uid="{10B2BE87-E530-48E4-A900-E7AA0A0C0F82}"/>
    <cellStyle name="Normal 8 47 10 3 3" xfId="35212" xr:uid="{7D7C2A39-1A62-4233-8B67-958786819647}"/>
    <cellStyle name="Normal 8 47 10 30" xfId="35213" xr:uid="{79FC0CDE-9A81-476D-931B-20E22048D91E}"/>
    <cellStyle name="Normal 8 47 10 31" xfId="35214" xr:uid="{18D0D1AD-7301-4D92-B877-FA3EEB87C71A}"/>
    <cellStyle name="Normal 8 47 10 32" xfId="35215" xr:uid="{4544CE32-BD94-4458-B032-336F73BD4C88}"/>
    <cellStyle name="Normal 8 47 10 33" xfId="35216" xr:uid="{31CB1386-0876-4B8A-8E63-0E0F117C1EB8}"/>
    <cellStyle name="Normal 8 47 10 34" xfId="35217" xr:uid="{35040943-4CC2-49CD-9BED-BAD7C4BDC60D}"/>
    <cellStyle name="Normal 8 47 10 35" xfId="35218" xr:uid="{AA2FC6E3-7A50-407E-8986-EEE7790543E1}"/>
    <cellStyle name="Normal 8 47 10 36" xfId="35219" xr:uid="{E108237C-8AA3-4F19-97F0-2BD9E0D933F9}"/>
    <cellStyle name="Normal 8 47 10 37" xfId="35220" xr:uid="{F1F3B004-3FE1-4E9B-9509-310124C1DD9B}"/>
    <cellStyle name="Normal 8 47 10 38" xfId="35221" xr:uid="{8741376C-AD77-4AC1-B980-3935C6CF8D04}"/>
    <cellStyle name="Normal 8 47 10 39" xfId="35222" xr:uid="{7D16E1B8-91B5-4DF5-BB2E-807783579275}"/>
    <cellStyle name="Normal 8 47 10 4" xfId="8382" xr:uid="{2D5C67E5-6543-4389-906E-6E266972D77F}"/>
    <cellStyle name="Normal 8 47 10 4 2" xfId="8383" xr:uid="{1CD60CF3-05FC-437C-8852-B2C1AF708F4E}"/>
    <cellStyle name="Normal 8 47 10 4 2 2" xfId="35223" xr:uid="{CE97A838-83FC-4B02-AF9A-47B1B9AF5621}"/>
    <cellStyle name="Normal 8 47 10 4 3" xfId="35224" xr:uid="{0BD6190A-8C22-40AF-BE9F-ABA851801169}"/>
    <cellStyle name="Normal 8 47 10 40" xfId="35225" xr:uid="{9A06CA70-252E-4426-811D-EA348630D9EF}"/>
    <cellStyle name="Normal 8 47 10 5" xfId="8384" xr:uid="{8D3D7556-0A16-4966-9EDD-427B5408D941}"/>
    <cellStyle name="Normal 8 47 10 5 2" xfId="8385" xr:uid="{4C519F6E-FB77-4319-A133-B2BF4173304C}"/>
    <cellStyle name="Normal 8 47 10 5 2 2" xfId="35226" xr:uid="{5D986BE9-C61E-49CE-A1D8-6C6D84DFBF70}"/>
    <cellStyle name="Normal 8 47 10 5 3" xfId="35227" xr:uid="{61F7FB19-FEEB-490C-B6BE-43E4CEDA3FB3}"/>
    <cellStyle name="Normal 8 47 10 6" xfId="8386" xr:uid="{37A3E32C-0F3B-4D8A-85DC-651348842F3F}"/>
    <cellStyle name="Normal 8 47 10 6 2" xfId="8387" xr:uid="{1D497D0D-451F-40E2-B080-2843A88C2AF0}"/>
    <cellStyle name="Normal 8 47 10 6 2 2" xfId="35228" xr:uid="{E732B653-76D9-428D-A9E0-BD2ABB6EF4F5}"/>
    <cellStyle name="Normal 8 47 10 6 3" xfId="35229" xr:uid="{3EB43499-125B-46BE-9236-F64AEA2DC7E9}"/>
    <cellStyle name="Normal 8 47 10 7" xfId="8388" xr:uid="{C0F71392-1909-473E-AD37-A02C76198AFD}"/>
    <cellStyle name="Normal 8 47 10 7 2" xfId="8389" xr:uid="{318FB446-8006-4777-9A12-EE8F9E1CFD9F}"/>
    <cellStyle name="Normal 8 47 10 7 2 2" xfId="35230" xr:uid="{F633DC50-EE28-43DA-BBF9-82AEE16CEE13}"/>
    <cellStyle name="Normal 8 47 10 7 3" xfId="35231" xr:uid="{01BCC8B2-F728-4688-BC58-6B46D255A686}"/>
    <cellStyle name="Normal 8 47 10 8" xfId="8390" xr:uid="{C36C1831-C277-4A75-9787-8E53C4203FFB}"/>
    <cellStyle name="Normal 8 47 10 8 2" xfId="8391" xr:uid="{958B2AA2-5024-4D85-9D95-DF9B71C71EDE}"/>
    <cellStyle name="Normal 8 47 10 8 2 2" xfId="35232" xr:uid="{71C1F8BA-6063-489A-932B-9A793D572B3C}"/>
    <cellStyle name="Normal 8 47 10 8 3" xfId="35233" xr:uid="{7637BD22-F5C9-4953-A891-67FAF7C3802C}"/>
    <cellStyle name="Normal 8 47 10 9" xfId="8392" xr:uid="{BC5A9F19-2628-415C-9C4F-FA780D63A10B}"/>
    <cellStyle name="Normal 8 47 10 9 2" xfId="8393" xr:uid="{AB5B08B3-F54E-40E0-955F-132287521743}"/>
    <cellStyle name="Normal 8 47 10 9 2 2" xfId="35234" xr:uid="{3AFBC5E5-8156-486A-90FC-7D252814F4B6}"/>
    <cellStyle name="Normal 8 47 10 9 3" xfId="35235" xr:uid="{D40BDE8F-D3E3-44CE-9CEE-95263FC33996}"/>
    <cellStyle name="Normal 8 47 11" xfId="8394" xr:uid="{B11B27B7-1521-4310-8C33-B63CCC4A95BC}"/>
    <cellStyle name="Normal 8 47 11 2" xfId="8395" xr:uid="{CA7CA0E1-463F-49ED-B35B-7D272F3BD36A}"/>
    <cellStyle name="Normal 8 47 11 2 2" xfId="35236" xr:uid="{790717CA-4993-4AF2-9AC2-BB97BEBC6A4C}"/>
    <cellStyle name="Normal 8 47 11 3" xfId="35237" xr:uid="{53D1E6E5-D281-4813-A8C6-EB6F8B8E5C0E}"/>
    <cellStyle name="Normal 8 47 12" xfId="8396" xr:uid="{864BF198-BD73-4033-9BAF-7FE2BDDD944A}"/>
    <cellStyle name="Normal 8 47 12 2" xfId="8397" xr:uid="{C6D98425-D0A4-47B4-93C8-0F518A2C7ACC}"/>
    <cellStyle name="Normal 8 47 12 2 2" xfId="35238" xr:uid="{C24F4657-12A7-4708-ADDA-946686FDE368}"/>
    <cellStyle name="Normal 8 47 12 3" xfId="35239" xr:uid="{7267451C-6668-42D2-B0C9-727A225F489D}"/>
    <cellStyle name="Normal 8 47 13" xfId="8398" xr:uid="{A82C30FE-B53C-415D-A86A-CC13E95B480E}"/>
    <cellStyle name="Normal 8 47 13 2" xfId="8399" xr:uid="{08E7C261-84A3-4677-B760-5EF06D5880E8}"/>
    <cellStyle name="Normal 8 47 13 2 2" xfId="35240" xr:uid="{ED1CE95C-1C4A-4EB5-9A13-435ADCFC153E}"/>
    <cellStyle name="Normal 8 47 13 3" xfId="35241" xr:uid="{4E7097B8-3B16-45CE-BEF6-41917A81B507}"/>
    <cellStyle name="Normal 8 47 14" xfId="8400" xr:uid="{2CC3233D-5647-4C80-BF25-930813107CD3}"/>
    <cellStyle name="Normal 8 47 14 2" xfId="8401" xr:uid="{78C8B148-2506-466F-B088-3B0CFC927E91}"/>
    <cellStyle name="Normal 8 47 14 2 2" xfId="35242" xr:uid="{2059F4A4-55F3-4871-9932-F0759217006C}"/>
    <cellStyle name="Normal 8 47 14 3" xfId="35243" xr:uid="{805C65EA-0CBA-4513-B6AD-7A80D96B5F73}"/>
    <cellStyle name="Normal 8 47 15" xfId="8402" xr:uid="{85E0D511-2F2D-434C-AEEB-24C87ACBB795}"/>
    <cellStyle name="Normal 8 47 15 2" xfId="8403" xr:uid="{C13A27DE-5C72-4F8A-80C4-B53895C72450}"/>
    <cellStyle name="Normal 8 47 15 2 2" xfId="35244" xr:uid="{B88EA520-A594-4F6F-BC04-8F8759C4CCA8}"/>
    <cellStyle name="Normal 8 47 15 3" xfId="35245" xr:uid="{30F7C5B7-777E-42E8-935A-35CF7B20C216}"/>
    <cellStyle name="Normal 8 47 16" xfId="8404" xr:uid="{8B330608-A009-4881-95E4-7B735D92E56F}"/>
    <cellStyle name="Normal 8 47 16 2" xfId="8405" xr:uid="{043E4205-3E80-4B46-BB8C-84CBDD710280}"/>
    <cellStyle name="Normal 8 47 16 2 2" xfId="35246" xr:uid="{AC3DE309-FF20-4293-8AF5-ADAB9870C34D}"/>
    <cellStyle name="Normal 8 47 16 3" xfId="35247" xr:uid="{315A4BBF-F748-4DC1-9D65-7FF27DF7CDCE}"/>
    <cellStyle name="Normal 8 47 17" xfId="8406" xr:uid="{ACDCD65E-29F6-4745-B63A-5B5781628E72}"/>
    <cellStyle name="Normal 8 47 17 2" xfId="8407" xr:uid="{4BA668A4-1B95-42EC-BE89-6A7E2C3841BE}"/>
    <cellStyle name="Normal 8 47 17 2 2" xfId="35248" xr:uid="{EDB74640-1938-49C8-883E-A84D2AB8A156}"/>
    <cellStyle name="Normal 8 47 17 3" xfId="35249" xr:uid="{22D9AFB2-C477-43D8-A19A-1508A7DC4CBF}"/>
    <cellStyle name="Normal 8 47 18" xfId="8408" xr:uid="{ECFE70E1-4B3B-40D6-8E2B-EBFADD49BDB6}"/>
    <cellStyle name="Normal 8 47 18 2" xfId="8409" xr:uid="{F69958C0-9552-479D-B7D3-CAE57EF718BB}"/>
    <cellStyle name="Normal 8 47 18 2 2" xfId="35250" xr:uid="{5B74B196-92D3-438D-9535-6CDF634BEDE7}"/>
    <cellStyle name="Normal 8 47 18 3" xfId="35251" xr:uid="{DAEE53D8-D3AF-4D41-A50E-C78DDFE6BA90}"/>
    <cellStyle name="Normal 8 47 19" xfId="8410" xr:uid="{A05A7CE4-7499-4F34-A2F9-5CF1FBBF31A3}"/>
    <cellStyle name="Normal 8 47 19 2" xfId="8411" xr:uid="{5043FD11-27D7-4C8C-AEEA-BF4440C0454E}"/>
    <cellStyle name="Normal 8 47 19 2 2" xfId="35252" xr:uid="{C53BE302-43DF-4AE7-A26B-41D7B3D47F27}"/>
    <cellStyle name="Normal 8 47 19 3" xfId="35253" xr:uid="{B81D135B-86E7-4036-BEEE-FF611CC3E336}"/>
    <cellStyle name="Normal 8 47 2" xfId="8412" xr:uid="{2FACA7E7-F4A7-4DD4-8CF2-69BE3EF34788}"/>
    <cellStyle name="Normal 8 47 2 10" xfId="8413" xr:uid="{C53EB19E-9866-487A-804E-46C1B45B4C5E}"/>
    <cellStyle name="Normal 8 47 2 10 2" xfId="8414" xr:uid="{40B48D88-6B88-4069-8DA5-D0C46E6EAE0C}"/>
    <cellStyle name="Normal 8 47 2 10 2 2" xfId="35254" xr:uid="{344FE12B-531A-454B-B600-D52494C2D252}"/>
    <cellStyle name="Normal 8 47 2 10 3" xfId="35255" xr:uid="{FA5BC125-1D40-43FB-8D1B-1554890E88C9}"/>
    <cellStyle name="Normal 8 47 2 11" xfId="35256" xr:uid="{00FE3B9F-7817-4F15-B9D8-5CC8F8FFF101}"/>
    <cellStyle name="Normal 8 47 2 11 2" xfId="35257" xr:uid="{EC9292A5-6B38-44B2-B91B-FE2C6A4E3380}"/>
    <cellStyle name="Normal 8 47 2 11 2 2" xfId="35258" xr:uid="{F7BF6908-CB3F-4B64-A793-A978BD7B9C0E}"/>
    <cellStyle name="Normal 8 47 2 11 3" xfId="35259" xr:uid="{A21D3B53-2EE4-44D4-835A-7240F3BDE362}"/>
    <cellStyle name="Normal 8 47 2 11 4" xfId="35260" xr:uid="{14A0B33A-95EF-47E7-9478-5E72F735847C}"/>
    <cellStyle name="Normal 8 47 2 12" xfId="35261" xr:uid="{6C57B727-FDEA-40A0-BB2D-B4D326297093}"/>
    <cellStyle name="Normal 8 47 2 12 2" xfId="35262" xr:uid="{EDE4A8A3-7AAD-4EBC-969E-4CD509432D3B}"/>
    <cellStyle name="Normal 8 47 2 13" xfId="35263" xr:uid="{03B36D86-1BF7-4896-A9CC-3EE15AC687EF}"/>
    <cellStyle name="Normal 8 47 2 14" xfId="35264" xr:uid="{FD4A1E91-4C74-4F08-B073-1564FF73918D}"/>
    <cellStyle name="Normal 8 47 2 14 2" xfId="35265" xr:uid="{87EFDA27-165B-444C-A817-3EEFB81F384A}"/>
    <cellStyle name="Normal 8 47 2 15" xfId="35266" xr:uid="{7C5EBDC4-F98B-4A49-82E4-E2DECD89FB41}"/>
    <cellStyle name="Normal 8 47 2 16" xfId="35267" xr:uid="{43F5EEA2-A66A-403A-B672-EC44DEE68923}"/>
    <cellStyle name="Normal 8 47 2 17" xfId="35268" xr:uid="{623E0EED-1173-4E92-A94F-5130A8995F0C}"/>
    <cellStyle name="Normal 8 47 2 18" xfId="35269" xr:uid="{8060071C-557B-4F61-A5B0-74DA83E48985}"/>
    <cellStyle name="Normal 8 47 2 19" xfId="35270" xr:uid="{FC0AE7A7-DBCE-4D4B-9E06-8C8AC6216FE5}"/>
    <cellStyle name="Normal 8 47 2 2" xfId="8415" xr:uid="{EA907386-DB47-4447-B33D-EF20DEB88582}"/>
    <cellStyle name="Normal 8 47 2 2 2" xfId="8416" xr:uid="{BFE85770-6A3C-4056-B18D-6A6F8BE77051}"/>
    <cellStyle name="Normal 8 47 2 2 2 2" xfId="35271" xr:uid="{CFDBD743-C834-4B3A-A719-27A562CE2A9C}"/>
    <cellStyle name="Normal 8 47 2 2 3" xfId="35272" xr:uid="{654632A0-6EA8-4C9F-8DA2-0826897EC05C}"/>
    <cellStyle name="Normal 8 47 2 20" xfId="35273" xr:uid="{B0A04794-4655-4AB1-80F1-CA7C8A45F044}"/>
    <cellStyle name="Normal 8 47 2 21" xfId="35274" xr:uid="{210A4CC9-C1FA-4A48-8020-43EC068F2DED}"/>
    <cellStyle name="Normal 8 47 2 22" xfId="35275" xr:uid="{CB699AF6-9FA2-46A6-8D6B-29F5D79E16DD}"/>
    <cellStyle name="Normal 8 47 2 23" xfId="35276" xr:uid="{56EF4743-4535-4CB2-AAF9-9EF089B52ACA}"/>
    <cellStyle name="Normal 8 47 2 24" xfId="35277" xr:uid="{2CEE4C83-1E4C-488A-AA33-45C2A120028D}"/>
    <cellStyle name="Normal 8 47 2 25" xfId="35278" xr:uid="{A9205748-8E9E-4624-978C-E54FA328DFBA}"/>
    <cellStyle name="Normal 8 47 2 26" xfId="35279" xr:uid="{A9FF6496-BA9D-45BA-AC97-BBC7F7ECE8A8}"/>
    <cellStyle name="Normal 8 47 2 27" xfId="35280" xr:uid="{9FBD7827-8648-40B9-A086-4E7B34BAD324}"/>
    <cellStyle name="Normal 8 47 2 28" xfId="35281" xr:uid="{9785CB7B-59C6-43CF-8716-D3B63C3A14E1}"/>
    <cellStyle name="Normal 8 47 2 29" xfId="35282" xr:uid="{E86C3B19-2DE7-4724-9AD9-E6F758563419}"/>
    <cellStyle name="Normal 8 47 2 3" xfId="8417" xr:uid="{FCD892F1-B79C-4C58-9658-3DD117B93700}"/>
    <cellStyle name="Normal 8 47 2 3 2" xfId="8418" xr:uid="{01368CD6-3C9B-46D5-AD28-DC348688368D}"/>
    <cellStyle name="Normal 8 47 2 3 2 2" xfId="35283" xr:uid="{FB828605-D686-47A1-94A3-DCF6EC4E7EEF}"/>
    <cellStyle name="Normal 8 47 2 3 3" xfId="35284" xr:uid="{072C334A-17D4-4E00-AA19-7C2FA597769D}"/>
    <cellStyle name="Normal 8 47 2 30" xfId="35285" xr:uid="{1957FAAE-DA62-4EA8-84E8-656C55685613}"/>
    <cellStyle name="Normal 8 47 2 31" xfId="35286" xr:uid="{EA468155-8009-471A-9812-F5B7CDBFD123}"/>
    <cellStyle name="Normal 8 47 2 32" xfId="35287" xr:uid="{DA7B8FE0-BDCF-4495-8B2C-524559F95AF8}"/>
    <cellStyle name="Normal 8 47 2 33" xfId="35288" xr:uid="{45472385-B1E5-4A02-84EB-F1217819C000}"/>
    <cellStyle name="Normal 8 47 2 34" xfId="35289" xr:uid="{E6A8421A-D1D2-4185-896B-8D2FA55AF71D}"/>
    <cellStyle name="Normal 8 47 2 35" xfId="35290" xr:uid="{946FB10D-C009-4557-BF88-43BC7C0920E9}"/>
    <cellStyle name="Normal 8 47 2 36" xfId="35291" xr:uid="{AD78CD1D-B27E-4F91-969C-A0AAC1785E3D}"/>
    <cellStyle name="Normal 8 47 2 37" xfId="35292" xr:uid="{4C36D198-ACEE-49E5-93E5-DCDD9498C8A5}"/>
    <cellStyle name="Normal 8 47 2 38" xfId="35293" xr:uid="{7604815C-8DEA-44A7-BF9F-0A155BC888A3}"/>
    <cellStyle name="Normal 8 47 2 39" xfId="35294" xr:uid="{CDBD7002-EA90-4559-B78E-001A5BD1ADB8}"/>
    <cellStyle name="Normal 8 47 2 4" xfId="8419" xr:uid="{F7E4DF2F-1E92-4BF2-8C93-0EA70140680D}"/>
    <cellStyle name="Normal 8 47 2 4 2" xfId="8420" xr:uid="{7B9F5F4F-1390-4282-8395-68C4F107E72C}"/>
    <cellStyle name="Normal 8 47 2 4 2 2" xfId="35295" xr:uid="{EA714A17-0D9E-49AD-AE64-7D687CE7026D}"/>
    <cellStyle name="Normal 8 47 2 4 3" xfId="35296" xr:uid="{71935FF6-97BC-4215-B776-C8F78C29EA39}"/>
    <cellStyle name="Normal 8 47 2 40" xfId="35297" xr:uid="{A13F556A-16A5-479F-86A5-1C3EAF97BD30}"/>
    <cellStyle name="Normal 8 47 2 5" xfId="8421" xr:uid="{4F47BE66-B3B5-48C7-B900-CBC5C23F7C60}"/>
    <cellStyle name="Normal 8 47 2 5 2" xfId="8422" xr:uid="{82F8EB52-1F0D-4CB9-8CB2-525D760FBF4F}"/>
    <cellStyle name="Normal 8 47 2 5 2 2" xfId="35298" xr:uid="{844E1A79-F6CF-4822-9E5E-5BA527ABB834}"/>
    <cellStyle name="Normal 8 47 2 5 3" xfId="35299" xr:uid="{A59BA70A-AE6E-4AAB-90DF-2610381DA06C}"/>
    <cellStyle name="Normal 8 47 2 6" xfId="8423" xr:uid="{FCE359C4-8B0F-48DE-B74B-6E548119B63B}"/>
    <cellStyle name="Normal 8 47 2 6 2" xfId="8424" xr:uid="{9671DC81-B278-4E74-A650-AACDDEB355F7}"/>
    <cellStyle name="Normal 8 47 2 6 2 2" xfId="35300" xr:uid="{69F672B2-4776-40A0-9D68-A16AD1BDFDE9}"/>
    <cellStyle name="Normal 8 47 2 6 3" xfId="35301" xr:uid="{4AB6625A-99E6-4632-B84A-3408FA64FCE6}"/>
    <cellStyle name="Normal 8 47 2 7" xfId="8425" xr:uid="{485C4679-AA63-4072-92AD-B73A3B5B9A60}"/>
    <cellStyle name="Normal 8 47 2 7 2" xfId="8426" xr:uid="{7426BC13-2A26-4CFF-AECF-27969B60C8FE}"/>
    <cellStyle name="Normal 8 47 2 7 2 2" xfId="35302" xr:uid="{87AA1A9B-B6A1-438E-9553-4A3AF6CF280E}"/>
    <cellStyle name="Normal 8 47 2 7 3" xfId="35303" xr:uid="{588BCD02-F065-41AE-8FA5-5F1E259ACDDA}"/>
    <cellStyle name="Normal 8 47 2 8" xfId="8427" xr:uid="{1FE25171-2FB9-426E-930F-0E8252629097}"/>
    <cellStyle name="Normal 8 47 2 8 2" xfId="8428" xr:uid="{09E61FAE-9F06-43C1-8180-A2ABEC990DCF}"/>
    <cellStyle name="Normal 8 47 2 8 2 2" xfId="35304" xr:uid="{74192569-2282-4323-AC3A-1CE37B54E987}"/>
    <cellStyle name="Normal 8 47 2 8 3" xfId="35305" xr:uid="{8222AAC4-8A8D-4206-8018-F2CAE3A5DB17}"/>
    <cellStyle name="Normal 8 47 2 9" xfId="8429" xr:uid="{DAFA5107-F360-41EF-A796-67C44131C41E}"/>
    <cellStyle name="Normal 8 47 2 9 2" xfId="8430" xr:uid="{6D05122D-A023-47B9-A7A5-C03D705B7937}"/>
    <cellStyle name="Normal 8 47 2 9 2 2" xfId="35306" xr:uid="{93CB343D-7B9A-4325-8ADA-737F085FD501}"/>
    <cellStyle name="Normal 8 47 2 9 3" xfId="35307" xr:uid="{58FBCBF5-7F50-41AE-AADC-192CF60063EC}"/>
    <cellStyle name="Normal 8 47 20" xfId="35308" xr:uid="{A8BA352F-8053-4EBD-B530-757ACFC08DF3}"/>
    <cellStyle name="Normal 8 47 20 2" xfId="35309" xr:uid="{9D9B321B-003E-4C28-94A9-059C12044BEC}"/>
    <cellStyle name="Normal 8 47 20 2 2" xfId="35310" xr:uid="{5E3EA2BB-1C11-4243-9CA7-630FD06E2183}"/>
    <cellStyle name="Normal 8 47 20 3" xfId="35311" xr:uid="{5CF911E6-9F49-4371-820B-24389CFD12E1}"/>
    <cellStyle name="Normal 8 47 20 4" xfId="35312" xr:uid="{D72DC5B8-F9B2-470B-92A6-F91F6957DB74}"/>
    <cellStyle name="Normal 8 47 21" xfId="35313" xr:uid="{EC74A010-747E-4701-8FC3-C7EEC1B18FBF}"/>
    <cellStyle name="Normal 8 47 21 2" xfId="35314" xr:uid="{C72F60EC-E259-4062-A186-523D26BE2C09}"/>
    <cellStyle name="Normal 8 47 22" xfId="35315" xr:uid="{A2707B71-FA88-41DB-BE15-6247820E2110}"/>
    <cellStyle name="Normal 8 47 23" xfId="35316" xr:uid="{CA84C5A9-96F6-4BA5-A03E-FEC6ECE6E161}"/>
    <cellStyle name="Normal 8 47 23 2" xfId="35317" xr:uid="{520214B3-34CE-4D1C-AF45-A93313607D3A}"/>
    <cellStyle name="Normal 8 47 24" xfId="35318" xr:uid="{0BD36E42-C1DD-4781-84D7-8408815F5A4F}"/>
    <cellStyle name="Normal 8 47 25" xfId="35319" xr:uid="{057799E3-91DD-4173-8BD4-CB1D6835103A}"/>
    <cellStyle name="Normal 8 47 26" xfId="35320" xr:uid="{14944960-09CD-4BC7-A74F-B91EE822533D}"/>
    <cellStyle name="Normal 8 47 27" xfId="35321" xr:uid="{BB10DF55-304B-4581-BC7F-D3768924753E}"/>
    <cellStyle name="Normal 8 47 28" xfId="35322" xr:uid="{04619A18-2FA7-4F2A-88D6-9DDD9D3AD282}"/>
    <cellStyle name="Normal 8 47 29" xfId="35323" xr:uid="{5A0A723E-6B8F-4F37-AA05-E69385F258A7}"/>
    <cellStyle name="Normal 8 47 3" xfId="8431" xr:uid="{D11BF393-387E-4DBF-B50A-E6A551F13541}"/>
    <cellStyle name="Normal 8 47 3 10" xfId="8432" xr:uid="{E5C6B861-64E2-456B-A674-DB3DE31D2BB0}"/>
    <cellStyle name="Normal 8 47 3 10 2" xfId="8433" xr:uid="{832E40F3-3FA4-4985-8DC9-922E438CFC17}"/>
    <cellStyle name="Normal 8 47 3 10 2 2" xfId="35324" xr:uid="{5BFFEAB3-B487-485F-9FBA-4F1B98A11387}"/>
    <cellStyle name="Normal 8 47 3 10 3" xfId="35325" xr:uid="{17A01DCA-0483-41BC-B8A5-C9A881029F91}"/>
    <cellStyle name="Normal 8 47 3 11" xfId="35326" xr:uid="{2E809407-8209-4B52-961F-F55AC9A62765}"/>
    <cellStyle name="Normal 8 47 3 11 2" xfId="35327" xr:uid="{DA7E0B2A-6FF0-42F8-BE9E-A12F772A0213}"/>
    <cellStyle name="Normal 8 47 3 11 2 2" xfId="35328" xr:uid="{0872381F-2C5D-4105-96D3-BE8A566B5991}"/>
    <cellStyle name="Normal 8 47 3 11 3" xfId="35329" xr:uid="{AD9FEDC1-763F-4A9C-9994-6DA48E711AD5}"/>
    <cellStyle name="Normal 8 47 3 11 4" xfId="35330" xr:uid="{A6A65AF6-7EBB-42C4-95F1-E3A7E78640EB}"/>
    <cellStyle name="Normal 8 47 3 12" xfId="35331" xr:uid="{6543AB21-3BFA-485B-9F85-4C56DD024944}"/>
    <cellStyle name="Normal 8 47 3 12 2" xfId="35332" xr:uid="{A96334BE-F8CD-48F7-A78F-43F3D1B3A8D8}"/>
    <cellStyle name="Normal 8 47 3 13" xfId="35333" xr:uid="{1EBAD8F4-86CD-40C9-8E26-73EB7AB24462}"/>
    <cellStyle name="Normal 8 47 3 14" xfId="35334" xr:uid="{6AF8796F-92AD-4D6A-AAB5-1D89D68E4EA6}"/>
    <cellStyle name="Normal 8 47 3 14 2" xfId="35335" xr:uid="{CBE42091-5A28-4573-8C4C-607E48620740}"/>
    <cellStyle name="Normal 8 47 3 15" xfId="35336" xr:uid="{51BF425F-329C-489A-AA8A-2320514C4AE6}"/>
    <cellStyle name="Normal 8 47 3 16" xfId="35337" xr:uid="{7EE14908-6BC8-486D-90C4-96562BA71D0C}"/>
    <cellStyle name="Normal 8 47 3 17" xfId="35338" xr:uid="{9B83E8D7-99A0-4CA1-8E2A-A6D044B702D7}"/>
    <cellStyle name="Normal 8 47 3 18" xfId="35339" xr:uid="{F034791B-A11B-49B0-8C42-EBC988492BC3}"/>
    <cellStyle name="Normal 8 47 3 19" xfId="35340" xr:uid="{0D23D494-39CC-4240-B279-8DFF0362EB8F}"/>
    <cellStyle name="Normal 8 47 3 2" xfId="8434" xr:uid="{BC251011-4111-4844-B86C-A2E9624943D5}"/>
    <cellStyle name="Normal 8 47 3 2 2" xfId="8435" xr:uid="{89683A87-165F-49D5-B215-0A45304D9C15}"/>
    <cellStyle name="Normal 8 47 3 2 2 2" xfId="35341" xr:uid="{064A72C8-6330-43E7-B706-C57100D1A517}"/>
    <cellStyle name="Normal 8 47 3 2 3" xfId="35342" xr:uid="{48B683D9-4D57-4641-8A9E-3631F65C28CB}"/>
    <cellStyle name="Normal 8 47 3 20" xfId="35343" xr:uid="{D9CA2609-6EE0-4166-937A-BDDAA112BC00}"/>
    <cellStyle name="Normal 8 47 3 21" xfId="35344" xr:uid="{9DDB6C9A-3F73-426F-8AA5-B1B0C1AAF8DA}"/>
    <cellStyle name="Normal 8 47 3 22" xfId="35345" xr:uid="{3CE787B3-8861-4028-926F-035581D9562B}"/>
    <cellStyle name="Normal 8 47 3 23" xfId="35346" xr:uid="{AA1D13A2-F84E-40E0-81F7-3193D8F69B1A}"/>
    <cellStyle name="Normal 8 47 3 24" xfId="35347" xr:uid="{35AB4218-2C69-4007-8946-7C9E9940A6CA}"/>
    <cellStyle name="Normal 8 47 3 25" xfId="35348" xr:uid="{CCA0DC46-E6CD-473F-8EF3-68F95FFC6FF1}"/>
    <cellStyle name="Normal 8 47 3 26" xfId="35349" xr:uid="{841CE7B2-3227-42EB-B32E-D6E709867479}"/>
    <cellStyle name="Normal 8 47 3 27" xfId="35350" xr:uid="{B5B8C480-928A-4A28-83AD-670F48A031BB}"/>
    <cellStyle name="Normal 8 47 3 28" xfId="35351" xr:uid="{B1EDF860-2E0E-42E5-9F80-95A09C172144}"/>
    <cellStyle name="Normal 8 47 3 29" xfId="35352" xr:uid="{117A5AFF-94FF-4E22-9D2D-380331C43589}"/>
    <cellStyle name="Normal 8 47 3 3" xfId="8436" xr:uid="{E13838DE-5B05-47CB-8350-FB92938B3D58}"/>
    <cellStyle name="Normal 8 47 3 3 2" xfId="8437" xr:uid="{46C89927-CB49-41AC-AD51-4FC655DE5EC4}"/>
    <cellStyle name="Normal 8 47 3 3 2 2" xfId="35353" xr:uid="{8FEF893D-BF6C-41D0-8E6B-EA1E2936909D}"/>
    <cellStyle name="Normal 8 47 3 3 3" xfId="35354" xr:uid="{75F46572-A0AF-4D7F-BD13-A0929D3AF040}"/>
    <cellStyle name="Normal 8 47 3 30" xfId="35355" xr:uid="{2380AD4F-7A44-494B-910D-AB1FA332A92B}"/>
    <cellStyle name="Normal 8 47 3 31" xfId="35356" xr:uid="{B0F8F57A-9895-4EC9-9341-6C5E9698B434}"/>
    <cellStyle name="Normal 8 47 3 32" xfId="35357" xr:uid="{3E13C56F-77E6-4BB8-9C63-DFB20C1D4449}"/>
    <cellStyle name="Normal 8 47 3 33" xfId="35358" xr:uid="{B7F4C3C9-9D04-4C3B-A8E3-CB1478F9F075}"/>
    <cellStyle name="Normal 8 47 3 34" xfId="35359" xr:uid="{389622E9-7674-4E56-9830-6DF6FBD8563C}"/>
    <cellStyle name="Normal 8 47 3 35" xfId="35360" xr:uid="{D803C2C5-830B-4518-9C40-DB69EA8BA728}"/>
    <cellStyle name="Normal 8 47 3 36" xfId="35361" xr:uid="{1085E670-6F80-4C6A-BE21-33B7BE7FF9E6}"/>
    <cellStyle name="Normal 8 47 3 37" xfId="35362" xr:uid="{E38BAE52-14B9-4DE4-8241-31545762E812}"/>
    <cellStyle name="Normal 8 47 3 38" xfId="35363" xr:uid="{A5ACEFF7-E241-4E87-8558-26DC41578801}"/>
    <cellStyle name="Normal 8 47 3 39" xfId="35364" xr:uid="{8AC7AAB6-9AFD-4B79-BBD0-1220E80D7CA8}"/>
    <cellStyle name="Normal 8 47 3 4" xfId="8438" xr:uid="{8D81EEB3-BA39-45DD-9362-45A52321F339}"/>
    <cellStyle name="Normal 8 47 3 4 2" xfId="8439" xr:uid="{D0B18EB4-D22F-49E0-903F-48BB7CD1A71D}"/>
    <cellStyle name="Normal 8 47 3 4 2 2" xfId="35365" xr:uid="{6943C2F4-1C0B-4751-AB66-9D7ACA7371DC}"/>
    <cellStyle name="Normal 8 47 3 4 3" xfId="35366" xr:uid="{5AB805FC-B78F-4FD9-8128-332F911FE6D5}"/>
    <cellStyle name="Normal 8 47 3 40" xfId="35367" xr:uid="{CEB744B5-D10B-45DB-8C33-4DE930491F71}"/>
    <cellStyle name="Normal 8 47 3 5" xfId="8440" xr:uid="{3DBFC957-3E40-482A-8B46-983381B6EB7F}"/>
    <cellStyle name="Normal 8 47 3 5 2" xfId="8441" xr:uid="{E919A856-B04E-4658-AAB5-8A3DCF2C4C79}"/>
    <cellStyle name="Normal 8 47 3 5 2 2" xfId="35368" xr:uid="{799E5CEF-7639-4401-8461-4E63440BF05C}"/>
    <cellStyle name="Normal 8 47 3 5 3" xfId="35369" xr:uid="{342EC6E2-53D8-4B59-A68A-43230D3E4223}"/>
    <cellStyle name="Normal 8 47 3 6" xfId="8442" xr:uid="{E832A9E0-6EA5-44F2-AAF3-2E85776928BB}"/>
    <cellStyle name="Normal 8 47 3 6 2" xfId="8443" xr:uid="{6A5FC585-A9EF-4A88-94C3-835E6A07E63C}"/>
    <cellStyle name="Normal 8 47 3 6 2 2" xfId="35370" xr:uid="{1B47193F-D406-4FE2-9E5C-4E444EE6A6E1}"/>
    <cellStyle name="Normal 8 47 3 6 3" xfId="35371" xr:uid="{E4B1EEBE-4A54-4A82-938A-AAD1DF26FE8B}"/>
    <cellStyle name="Normal 8 47 3 7" xfId="8444" xr:uid="{8EA0510C-7659-45F2-A3A0-98EC3959A6E0}"/>
    <cellStyle name="Normal 8 47 3 7 2" xfId="8445" xr:uid="{FFF6670F-46BB-478E-B380-612E6CCE7865}"/>
    <cellStyle name="Normal 8 47 3 7 2 2" xfId="35372" xr:uid="{55205FE6-F7D9-4613-8DF3-CC62B6923C2E}"/>
    <cellStyle name="Normal 8 47 3 7 3" xfId="35373" xr:uid="{6F9A3352-AE4F-4C10-B38B-F200DC3EC7A2}"/>
    <cellStyle name="Normal 8 47 3 8" xfId="8446" xr:uid="{F182CF46-A05A-434C-94AE-14564B119C2D}"/>
    <cellStyle name="Normal 8 47 3 8 2" xfId="8447" xr:uid="{55F46BC9-BE61-4916-B1C5-7CEA64A1A8E2}"/>
    <cellStyle name="Normal 8 47 3 8 2 2" xfId="35374" xr:uid="{050524D6-7B8F-4F71-B749-DA4629634E45}"/>
    <cellStyle name="Normal 8 47 3 8 3" xfId="35375" xr:uid="{5ECEB70C-E3E3-4AE2-B989-DC426E38A1E3}"/>
    <cellStyle name="Normal 8 47 3 9" xfId="8448" xr:uid="{1F0C73FA-68D0-4F5B-9C37-7FDB9880582F}"/>
    <cellStyle name="Normal 8 47 3 9 2" xfId="8449" xr:uid="{C2E8E309-FB23-454E-A07A-48B7197FBCCF}"/>
    <cellStyle name="Normal 8 47 3 9 2 2" xfId="35376" xr:uid="{61924E2C-5CA5-4618-8393-1536B66054C8}"/>
    <cellStyle name="Normal 8 47 3 9 3" xfId="35377" xr:uid="{FC392092-A747-4597-8622-05401E3ACE01}"/>
    <cellStyle name="Normal 8 47 30" xfId="35378" xr:uid="{F90E261A-8710-4EEC-9EA7-5C015E2DB146}"/>
    <cellStyle name="Normal 8 47 31" xfId="35379" xr:uid="{B25E95F6-C0AB-4C6E-BD61-A4DA24D3D259}"/>
    <cellStyle name="Normal 8 47 32" xfId="35380" xr:uid="{F8480C1F-8F5F-4BF3-ACDC-35D599BB104C}"/>
    <cellStyle name="Normal 8 47 33" xfId="35381" xr:uid="{23B87F0B-D786-4FC1-81D3-95733B3BE5D9}"/>
    <cellStyle name="Normal 8 47 34" xfId="35382" xr:uid="{D1574F6D-2929-4009-8B7B-250BAF6825CE}"/>
    <cellStyle name="Normal 8 47 35" xfId="35383" xr:uid="{639A8F50-3C4E-4072-BEAC-20F49ED30503}"/>
    <cellStyle name="Normal 8 47 36" xfId="35384" xr:uid="{AE425F22-7E0F-41D6-85DF-47BDD684553C}"/>
    <cellStyle name="Normal 8 47 37" xfId="35385" xr:uid="{02F47F4D-6918-499B-AD4A-F3D926185BB5}"/>
    <cellStyle name="Normal 8 47 38" xfId="35386" xr:uid="{B26E533E-3F2E-4176-97E8-B6A4575AD34A}"/>
    <cellStyle name="Normal 8 47 39" xfId="35387" xr:uid="{C3403ED8-D9CF-4FBE-BDDC-853F1EE34AFC}"/>
    <cellStyle name="Normal 8 47 4" xfId="8450" xr:uid="{9A7539FE-99F7-4A6D-9B30-53EE09044799}"/>
    <cellStyle name="Normal 8 47 4 10" xfId="8451" xr:uid="{CF2E34A2-BD11-4684-8398-D61ADC96F868}"/>
    <cellStyle name="Normal 8 47 4 10 2" xfId="8452" xr:uid="{01940C43-B0BA-4F7E-8DB1-ACC5FDA4589E}"/>
    <cellStyle name="Normal 8 47 4 10 2 2" xfId="35388" xr:uid="{1FE0C145-9E60-494E-9DD2-B545A184FBA3}"/>
    <cellStyle name="Normal 8 47 4 10 3" xfId="35389" xr:uid="{BB0067F7-5477-40B2-9C97-43A24E848E03}"/>
    <cellStyle name="Normal 8 47 4 11" xfId="35390" xr:uid="{B08463D3-D315-428A-B72B-75173762FD56}"/>
    <cellStyle name="Normal 8 47 4 11 2" xfId="35391" xr:uid="{0BC7D034-5E00-4409-B3EF-CEF9A88D513C}"/>
    <cellStyle name="Normal 8 47 4 11 2 2" xfId="35392" xr:uid="{76400F1F-96A3-45C1-A81C-A3D4913C2DC3}"/>
    <cellStyle name="Normal 8 47 4 11 3" xfId="35393" xr:uid="{135F2CD3-3863-4877-BD54-25DE81AA8CBB}"/>
    <cellStyle name="Normal 8 47 4 11 4" xfId="35394" xr:uid="{60513566-36A6-4F83-8F4E-8C6F6CB62DF5}"/>
    <cellStyle name="Normal 8 47 4 12" xfId="35395" xr:uid="{86BCFA9E-A728-4389-91B5-D2215BD1B238}"/>
    <cellStyle name="Normal 8 47 4 12 2" xfId="35396" xr:uid="{B4BA91EB-49E9-49C7-A1BE-167996502B8A}"/>
    <cellStyle name="Normal 8 47 4 13" xfId="35397" xr:uid="{1D9DE340-27D8-42A8-B854-C804A11F55E3}"/>
    <cellStyle name="Normal 8 47 4 14" xfId="35398" xr:uid="{E17E56E2-A088-4F86-8C2E-0EB556431E03}"/>
    <cellStyle name="Normal 8 47 4 14 2" xfId="35399" xr:uid="{B3BE7961-E6C2-4DFB-B97C-C7A96BC108A1}"/>
    <cellStyle name="Normal 8 47 4 15" xfId="35400" xr:uid="{7A64B59E-A8ED-4D39-9B47-62E653A6E89C}"/>
    <cellStyle name="Normal 8 47 4 16" xfId="35401" xr:uid="{65DF9627-00BE-4102-AB14-4BF033876A22}"/>
    <cellStyle name="Normal 8 47 4 17" xfId="35402" xr:uid="{5B28EE89-0D70-40F7-803E-546F05EC3799}"/>
    <cellStyle name="Normal 8 47 4 18" xfId="35403" xr:uid="{66EE9712-F86E-434A-8C15-F7C485B1F294}"/>
    <cellStyle name="Normal 8 47 4 19" xfId="35404" xr:uid="{5FD1A3AF-2A3F-4388-BE1A-A9C386EC8309}"/>
    <cellStyle name="Normal 8 47 4 2" xfId="8453" xr:uid="{A1F87368-029C-4BF9-8B5D-32A6E909AB04}"/>
    <cellStyle name="Normal 8 47 4 2 2" xfId="8454" xr:uid="{4D48347C-694F-4F5A-99E7-789EC77A074E}"/>
    <cellStyle name="Normal 8 47 4 2 2 2" xfId="35405" xr:uid="{9A253BB4-A8FA-45BD-BEEF-717384EA3B48}"/>
    <cellStyle name="Normal 8 47 4 2 3" xfId="35406" xr:uid="{5ECE6EFC-E007-4FA4-9F61-DB826EB679AD}"/>
    <cellStyle name="Normal 8 47 4 20" xfId="35407" xr:uid="{C7AD0A1A-80DE-4D53-8865-28D682DAC086}"/>
    <cellStyle name="Normal 8 47 4 21" xfId="35408" xr:uid="{E91A8AA6-FBAF-44BC-9FA2-ACFBE7CA5546}"/>
    <cellStyle name="Normal 8 47 4 22" xfId="35409" xr:uid="{39C6DDBA-FF2B-43D2-927C-C968928C6D3E}"/>
    <cellStyle name="Normal 8 47 4 23" xfId="35410" xr:uid="{06D5060A-73FA-4947-A0D9-9590C136F289}"/>
    <cellStyle name="Normal 8 47 4 24" xfId="35411" xr:uid="{4E2A4E44-D94C-4A80-A874-AF403CD64935}"/>
    <cellStyle name="Normal 8 47 4 25" xfId="35412" xr:uid="{EDCBBA59-714E-42C7-8F16-3198E90636EF}"/>
    <cellStyle name="Normal 8 47 4 26" xfId="35413" xr:uid="{C231A5A3-469E-4C5F-9F02-3EAD89D703E4}"/>
    <cellStyle name="Normal 8 47 4 27" xfId="35414" xr:uid="{793A49CE-E80A-4D81-AE4D-39A720C1A5FD}"/>
    <cellStyle name="Normal 8 47 4 28" xfId="35415" xr:uid="{82F6D07B-9F4C-420E-A996-B4A0AD36765E}"/>
    <cellStyle name="Normal 8 47 4 29" xfId="35416" xr:uid="{5248AE19-2727-4A71-8326-4BA1A5553302}"/>
    <cellStyle name="Normal 8 47 4 3" xfId="8455" xr:uid="{27D29B7D-24BE-4F38-A5B7-CCBA6B819200}"/>
    <cellStyle name="Normal 8 47 4 3 2" xfId="8456" xr:uid="{65B079F8-C393-4DD0-8713-2A30DFF4FA53}"/>
    <cellStyle name="Normal 8 47 4 3 2 2" xfId="35417" xr:uid="{B4004024-996D-4A23-832C-D62B802167AC}"/>
    <cellStyle name="Normal 8 47 4 3 3" xfId="35418" xr:uid="{227C5B86-BE24-4E6C-BA85-F1CF6142D734}"/>
    <cellStyle name="Normal 8 47 4 30" xfId="35419" xr:uid="{15CE97F9-D43C-4A1F-A6D5-E62356FD053D}"/>
    <cellStyle name="Normal 8 47 4 31" xfId="35420" xr:uid="{9012D149-28E8-409E-A656-1E4F18450B5A}"/>
    <cellStyle name="Normal 8 47 4 32" xfId="35421" xr:uid="{C28632B5-6CFF-4FBF-971A-5448D2C4A843}"/>
    <cellStyle name="Normal 8 47 4 33" xfId="35422" xr:uid="{BDD4B968-1F0F-4F8D-A2C6-E43B7B889A0F}"/>
    <cellStyle name="Normal 8 47 4 34" xfId="35423" xr:uid="{FB7FC7BB-4B2C-4C0E-87AE-97898B701401}"/>
    <cellStyle name="Normal 8 47 4 35" xfId="35424" xr:uid="{59163FAB-9D87-4F0B-8570-72FED421A7DE}"/>
    <cellStyle name="Normal 8 47 4 36" xfId="35425" xr:uid="{BC5AAA46-BB16-4738-94F3-DDCD23F4B05D}"/>
    <cellStyle name="Normal 8 47 4 37" xfId="35426" xr:uid="{F23946A0-5E4F-4DCC-9A8B-2AA9852C5D79}"/>
    <cellStyle name="Normal 8 47 4 38" xfId="35427" xr:uid="{7C8E0435-CC63-4DD0-B607-BAECF262B745}"/>
    <cellStyle name="Normal 8 47 4 39" xfId="35428" xr:uid="{51A11B34-0C7A-4767-A448-03B8A77807E7}"/>
    <cellStyle name="Normal 8 47 4 4" xfId="8457" xr:uid="{6695457F-0706-4589-ACB7-E64C4DB16DE9}"/>
    <cellStyle name="Normal 8 47 4 4 2" xfId="8458" xr:uid="{37AA2810-E42F-4CB2-9BDA-4097F3DF323F}"/>
    <cellStyle name="Normal 8 47 4 4 2 2" xfId="35429" xr:uid="{602F0C38-8408-4EBD-A14A-F59773E358BD}"/>
    <cellStyle name="Normal 8 47 4 4 3" xfId="35430" xr:uid="{0F73E197-39B3-494D-A646-7142F1A5D699}"/>
    <cellStyle name="Normal 8 47 4 40" xfId="35431" xr:uid="{923DD7A7-6D5E-44FD-B76C-81EE7B94C15C}"/>
    <cellStyle name="Normal 8 47 4 5" xfId="8459" xr:uid="{87BB2F22-5F45-4679-BDA2-FE2DDC7DA085}"/>
    <cellStyle name="Normal 8 47 4 5 2" xfId="8460" xr:uid="{9BC97F9B-42D9-45CB-BE6A-DC404812F03F}"/>
    <cellStyle name="Normal 8 47 4 5 2 2" xfId="35432" xr:uid="{DCAE6B15-74C2-42F7-A603-B4ABD8FBEA60}"/>
    <cellStyle name="Normal 8 47 4 5 3" xfId="35433" xr:uid="{0F914024-63C3-4AEE-876B-CE339A942B9C}"/>
    <cellStyle name="Normal 8 47 4 6" xfId="8461" xr:uid="{9061E0C8-B94A-4F62-BF17-B606703DCCA7}"/>
    <cellStyle name="Normal 8 47 4 6 2" xfId="8462" xr:uid="{8D488C45-5FF8-4CD3-B438-D2CCA4C6E109}"/>
    <cellStyle name="Normal 8 47 4 6 2 2" xfId="35434" xr:uid="{0E7913DA-BA55-41F8-B3B7-3F29F6D6FA7E}"/>
    <cellStyle name="Normal 8 47 4 6 3" xfId="35435" xr:uid="{6999A0F9-29F6-4CB4-8651-8EE343788561}"/>
    <cellStyle name="Normal 8 47 4 7" xfId="8463" xr:uid="{038E39C4-8592-458C-ABF1-2AA212F35A4C}"/>
    <cellStyle name="Normal 8 47 4 7 2" xfId="8464" xr:uid="{4F09B6A5-8104-483B-A1DC-1D2602C73811}"/>
    <cellStyle name="Normal 8 47 4 7 2 2" xfId="35436" xr:uid="{FEC00EC5-1EE8-4E8F-B69D-523E90EE24CC}"/>
    <cellStyle name="Normal 8 47 4 7 3" xfId="35437" xr:uid="{7E7C5A81-5343-47DA-A661-63B2103CB580}"/>
    <cellStyle name="Normal 8 47 4 8" xfId="8465" xr:uid="{4ECA21AE-42CE-45A6-B373-9AA738C8A1CB}"/>
    <cellStyle name="Normal 8 47 4 8 2" xfId="8466" xr:uid="{11CE6832-A747-49B3-A147-B1023C21CD53}"/>
    <cellStyle name="Normal 8 47 4 8 2 2" xfId="35438" xr:uid="{83254C79-A293-4177-863A-C61193CD8F22}"/>
    <cellStyle name="Normal 8 47 4 8 3" xfId="35439" xr:uid="{513FBAE0-7429-42F8-8663-B820B020108B}"/>
    <cellStyle name="Normal 8 47 4 9" xfId="8467" xr:uid="{6F07F812-C3CD-44A6-BBD2-4CE520522EAC}"/>
    <cellStyle name="Normal 8 47 4 9 2" xfId="8468" xr:uid="{80793254-94D2-45AF-82A1-ADAABEC79FF7}"/>
    <cellStyle name="Normal 8 47 4 9 2 2" xfId="35440" xr:uid="{190C3E4A-2046-46D0-80A7-3D53CF14727A}"/>
    <cellStyle name="Normal 8 47 4 9 3" xfId="35441" xr:uid="{E8BFA440-3C71-4BC2-8BF8-0C105AF2B76C}"/>
    <cellStyle name="Normal 8 47 40" xfId="35442" xr:uid="{7E1A186B-07E0-455A-9CE9-9CBDCE0CA1F1}"/>
    <cellStyle name="Normal 8 47 41" xfId="35443" xr:uid="{B91F6B65-9DCC-4B8F-AF18-A6522E1DA8E5}"/>
    <cellStyle name="Normal 8 47 42" xfId="35444" xr:uid="{72F2CA80-FCF8-4787-91F6-74382615DC0C}"/>
    <cellStyle name="Normal 8 47 43" xfId="35445" xr:uid="{7938AF96-DD25-4C6B-ADF6-7257A4A310FE}"/>
    <cellStyle name="Normal 8 47 44" xfId="35446" xr:uid="{C057C8BE-5978-45C0-AD5C-0EB8B0BEE9F4}"/>
    <cellStyle name="Normal 8 47 45" xfId="35447" xr:uid="{324C8E6A-6D37-4728-8C84-59B597B25A0D}"/>
    <cellStyle name="Normal 8 47 46" xfId="35448" xr:uid="{EF620BE4-805D-44E6-8662-A7CDA342C4D1}"/>
    <cellStyle name="Normal 8 47 47" xfId="35449" xr:uid="{F8C7C080-EFD6-4473-8944-370072DCD87E}"/>
    <cellStyle name="Normal 8 47 48" xfId="35450" xr:uid="{11266277-70C0-4FED-93F3-F1E34B45E788}"/>
    <cellStyle name="Normal 8 47 49" xfId="35451" xr:uid="{3B954441-243D-4EE1-AD0F-0790D7C85AB1}"/>
    <cellStyle name="Normal 8 47 5" xfId="8469" xr:uid="{9342F67B-363F-4252-BC69-6A7DB86398DC}"/>
    <cellStyle name="Normal 8 47 5 10" xfId="8470" xr:uid="{E9B7248B-0B03-4F9B-A6D7-4410C7D7EBC6}"/>
    <cellStyle name="Normal 8 47 5 10 2" xfId="8471" xr:uid="{180BDFCC-C5FA-4C96-A139-3453C625E23F}"/>
    <cellStyle name="Normal 8 47 5 10 2 2" xfId="35452" xr:uid="{ACE4A676-4506-4936-8CB0-A51188CA43F5}"/>
    <cellStyle name="Normal 8 47 5 10 3" xfId="35453" xr:uid="{A189C6F6-28D2-44CB-9E8E-D5DB6C0362CB}"/>
    <cellStyle name="Normal 8 47 5 11" xfId="35454" xr:uid="{C7A2C628-59C5-4BA1-9008-32326446DA39}"/>
    <cellStyle name="Normal 8 47 5 11 2" xfId="35455" xr:uid="{9B2653F3-3038-48B3-98C9-6D7991F40461}"/>
    <cellStyle name="Normal 8 47 5 11 2 2" xfId="35456" xr:uid="{56040B10-6081-4A09-A0D9-D9373680F965}"/>
    <cellStyle name="Normal 8 47 5 11 3" xfId="35457" xr:uid="{3AE43B15-4598-41D9-9650-1A68FA0EAB62}"/>
    <cellStyle name="Normal 8 47 5 11 4" xfId="35458" xr:uid="{0BB25D5A-B1B0-4A27-8F78-DCB8A0A9BACA}"/>
    <cellStyle name="Normal 8 47 5 12" xfId="35459" xr:uid="{99467585-4451-4C2A-B21C-3FB4E211F835}"/>
    <cellStyle name="Normal 8 47 5 12 2" xfId="35460" xr:uid="{B7F16568-4751-4624-A7AB-057E6E953D78}"/>
    <cellStyle name="Normal 8 47 5 13" xfId="35461" xr:uid="{3E939130-8B81-4E26-82C2-C6FD74D55961}"/>
    <cellStyle name="Normal 8 47 5 14" xfId="35462" xr:uid="{2FE1B3A8-925B-4CC6-B082-116D5E4B1B1B}"/>
    <cellStyle name="Normal 8 47 5 14 2" xfId="35463" xr:uid="{97F716D3-F1ED-499B-A040-84F19061728E}"/>
    <cellStyle name="Normal 8 47 5 15" xfId="35464" xr:uid="{07FF9113-8946-49D8-AC6C-8900A1E080C3}"/>
    <cellStyle name="Normal 8 47 5 16" xfId="35465" xr:uid="{76BAB64E-8BD6-4ABF-8874-C6ECCBFEE27C}"/>
    <cellStyle name="Normal 8 47 5 17" xfId="35466" xr:uid="{6FA37D75-6BEB-4039-8254-44E6C1F24C77}"/>
    <cellStyle name="Normal 8 47 5 18" xfId="35467" xr:uid="{85B8206C-9FD7-4AAB-801E-D54CE50A0F7B}"/>
    <cellStyle name="Normal 8 47 5 19" xfId="35468" xr:uid="{2610D9E2-992F-4266-9287-C648D37EC243}"/>
    <cellStyle name="Normal 8 47 5 2" xfId="8472" xr:uid="{07AC3369-CB42-404E-B1A6-256E81F16223}"/>
    <cellStyle name="Normal 8 47 5 2 2" xfId="8473" xr:uid="{B4A3ED10-217B-417E-B774-4168775D26DD}"/>
    <cellStyle name="Normal 8 47 5 2 2 2" xfId="35469" xr:uid="{1F1E851A-5009-4130-97B2-58F4F1CA5932}"/>
    <cellStyle name="Normal 8 47 5 2 3" xfId="35470" xr:uid="{CC3A8989-F21F-4430-BFEF-F4F6F2A2C50F}"/>
    <cellStyle name="Normal 8 47 5 20" xfId="35471" xr:uid="{3761A7D0-D9F5-4016-B29C-9D5CD9C7F75C}"/>
    <cellStyle name="Normal 8 47 5 21" xfId="35472" xr:uid="{FF2BC254-3727-4BC7-ADDD-FECF54EE0352}"/>
    <cellStyle name="Normal 8 47 5 22" xfId="35473" xr:uid="{BF0E4E91-F701-42D6-8C5A-7C6CBD964284}"/>
    <cellStyle name="Normal 8 47 5 23" xfId="35474" xr:uid="{55B0612D-229C-4502-BF20-5E48138D37AA}"/>
    <cellStyle name="Normal 8 47 5 24" xfId="35475" xr:uid="{4FA1EB22-F615-466C-A078-1C8E40D07438}"/>
    <cellStyle name="Normal 8 47 5 25" xfId="35476" xr:uid="{D59D7E0A-2B79-4CD7-972C-81D2444CD76C}"/>
    <cellStyle name="Normal 8 47 5 26" xfId="35477" xr:uid="{B73E31FB-6066-4550-932D-00DC113A9946}"/>
    <cellStyle name="Normal 8 47 5 27" xfId="35478" xr:uid="{6811C7BF-D8BC-48B6-9880-63F00B282CF1}"/>
    <cellStyle name="Normal 8 47 5 28" xfId="35479" xr:uid="{238EB4CA-F986-4EF4-B48F-D5D25C33DDE6}"/>
    <cellStyle name="Normal 8 47 5 29" xfId="35480" xr:uid="{3D914F86-4033-4458-9126-895A6B1A4CB1}"/>
    <cellStyle name="Normal 8 47 5 3" xfId="8474" xr:uid="{5127A2AA-8F8C-4235-AD89-6C97CA7348F9}"/>
    <cellStyle name="Normal 8 47 5 3 2" xfId="8475" xr:uid="{5FC24600-F763-47BB-ABB6-E780A6036CE9}"/>
    <cellStyle name="Normal 8 47 5 3 2 2" xfId="35481" xr:uid="{4F836316-3015-429B-8F21-ACF529303695}"/>
    <cellStyle name="Normal 8 47 5 3 3" xfId="35482" xr:uid="{2B56B163-1A36-4A81-9E67-A4253FE9C372}"/>
    <cellStyle name="Normal 8 47 5 30" xfId="35483" xr:uid="{0C01EA30-8983-475A-A64E-9AAFE4F60C2C}"/>
    <cellStyle name="Normal 8 47 5 31" xfId="35484" xr:uid="{62012776-84CC-408B-A0B6-070FD08A2279}"/>
    <cellStyle name="Normal 8 47 5 32" xfId="35485" xr:uid="{A2F6CA7B-D6E2-4C40-A097-4D5C0A6A5C0E}"/>
    <cellStyle name="Normal 8 47 5 33" xfId="35486" xr:uid="{A0749FD7-2B9D-4DA5-9415-3BEB2DC33AE8}"/>
    <cellStyle name="Normal 8 47 5 34" xfId="35487" xr:uid="{1E764FC1-D189-4939-A297-A1DD3FD733D5}"/>
    <cellStyle name="Normal 8 47 5 35" xfId="35488" xr:uid="{D59FE45B-52FB-441F-A3A4-9370D2B3DEED}"/>
    <cellStyle name="Normal 8 47 5 36" xfId="35489" xr:uid="{C2C1EDAA-C2D1-40CE-AB4B-91B486D587F5}"/>
    <cellStyle name="Normal 8 47 5 37" xfId="35490" xr:uid="{9C41013B-4404-4199-A5E2-CF108AC00C19}"/>
    <cellStyle name="Normal 8 47 5 38" xfId="35491" xr:uid="{1224D4D1-4CEA-46CE-B945-BD6A71B2EBA7}"/>
    <cellStyle name="Normal 8 47 5 39" xfId="35492" xr:uid="{BC5A42A1-E325-467B-9CA4-83BB01A85219}"/>
    <cellStyle name="Normal 8 47 5 4" xfId="8476" xr:uid="{A760769F-2A5A-4742-BB65-80FA7204E726}"/>
    <cellStyle name="Normal 8 47 5 4 2" xfId="8477" xr:uid="{05CD6753-6564-4A95-A567-50AB7A3E219F}"/>
    <cellStyle name="Normal 8 47 5 4 2 2" xfId="35493" xr:uid="{9F701529-4BB4-4FB8-9C21-A6B339066655}"/>
    <cellStyle name="Normal 8 47 5 4 3" xfId="35494" xr:uid="{F4B45CF9-FE7C-42BA-B7D4-BF0BB7060EBA}"/>
    <cellStyle name="Normal 8 47 5 40" xfId="35495" xr:uid="{B29175AB-5D5C-4679-B763-E37A42194AA8}"/>
    <cellStyle name="Normal 8 47 5 5" xfId="8478" xr:uid="{F725863A-C7B5-459E-B287-1492B4C3E698}"/>
    <cellStyle name="Normal 8 47 5 5 2" xfId="8479" xr:uid="{FDCAE0AD-FAA8-402A-8446-76987F34328C}"/>
    <cellStyle name="Normal 8 47 5 5 2 2" xfId="35496" xr:uid="{97A5D580-CF6A-411F-87B4-86E8641BD717}"/>
    <cellStyle name="Normal 8 47 5 5 3" xfId="35497" xr:uid="{3CDCA5CE-0987-439F-A85D-4FFAAEB33C24}"/>
    <cellStyle name="Normal 8 47 5 6" xfId="8480" xr:uid="{04C38736-1738-4864-BCED-87D510CFAEFA}"/>
    <cellStyle name="Normal 8 47 5 6 2" xfId="8481" xr:uid="{51CD4597-24AB-4BD9-B22A-D914A736CE8E}"/>
    <cellStyle name="Normal 8 47 5 6 2 2" xfId="35498" xr:uid="{6F28F368-15B3-4224-844E-1107F24B6D3F}"/>
    <cellStyle name="Normal 8 47 5 6 3" xfId="35499" xr:uid="{76D38103-BCA9-4DEC-845C-4319A3C0F027}"/>
    <cellStyle name="Normal 8 47 5 7" xfId="8482" xr:uid="{2022DA6C-AB03-4A31-8A0C-D1EE1F4B611D}"/>
    <cellStyle name="Normal 8 47 5 7 2" xfId="8483" xr:uid="{41B28B14-4297-4F4A-BB4F-645E56FA835E}"/>
    <cellStyle name="Normal 8 47 5 7 2 2" xfId="35500" xr:uid="{76AB9EE9-FAA9-4847-9EAF-C13FCEF25C15}"/>
    <cellStyle name="Normal 8 47 5 7 3" xfId="35501" xr:uid="{5F3E7FCE-2E75-4152-B7C2-F3E9938D1C8B}"/>
    <cellStyle name="Normal 8 47 5 8" xfId="8484" xr:uid="{02143442-1E0D-4B7D-8E44-BC61D373F967}"/>
    <cellStyle name="Normal 8 47 5 8 2" xfId="8485" xr:uid="{A4EBE487-B12A-4C45-AF38-0C946356725C}"/>
    <cellStyle name="Normal 8 47 5 8 2 2" xfId="35502" xr:uid="{B183F9FE-9277-41AD-870C-E1A3CEEF909F}"/>
    <cellStyle name="Normal 8 47 5 8 3" xfId="35503" xr:uid="{2C01086F-DABF-46A8-B9FD-12127B1F5FF3}"/>
    <cellStyle name="Normal 8 47 5 9" xfId="8486" xr:uid="{530489C4-ED27-4141-B609-10214B783D1E}"/>
    <cellStyle name="Normal 8 47 5 9 2" xfId="8487" xr:uid="{501D37CF-3112-417B-A862-0F587EFF2164}"/>
    <cellStyle name="Normal 8 47 5 9 2 2" xfId="35504" xr:uid="{FBAA64EC-B0A7-4821-8393-F7ED7D2A66A0}"/>
    <cellStyle name="Normal 8 47 5 9 3" xfId="35505" xr:uid="{6C9F92F8-10CD-4A30-A1DC-308E85BE38CF}"/>
    <cellStyle name="Normal 8 47 6" xfId="8488" xr:uid="{D0D19661-3B9F-44C6-8F46-6F5744992921}"/>
    <cellStyle name="Normal 8 47 6 10" xfId="8489" xr:uid="{8105B4CB-88AA-4918-B21E-56D1A0D632BC}"/>
    <cellStyle name="Normal 8 47 6 10 2" xfId="8490" xr:uid="{29CE26A8-2AFA-4374-AF92-76B329956E6C}"/>
    <cellStyle name="Normal 8 47 6 10 2 2" xfId="35506" xr:uid="{7C969F8B-234C-404A-8242-99090F622A03}"/>
    <cellStyle name="Normal 8 47 6 10 3" xfId="35507" xr:uid="{63AA8677-B3E8-425E-AB0A-7F9F89954DFD}"/>
    <cellStyle name="Normal 8 47 6 11" xfId="35508" xr:uid="{3A6DF8DA-C083-453C-97AD-34543D4067BB}"/>
    <cellStyle name="Normal 8 47 6 11 2" xfId="35509" xr:uid="{641D6DA9-9063-4AB2-A02B-3CE4271C2374}"/>
    <cellStyle name="Normal 8 47 6 11 2 2" xfId="35510" xr:uid="{6E654801-D6EE-4242-A5D0-D381A6CFD2BF}"/>
    <cellStyle name="Normal 8 47 6 11 3" xfId="35511" xr:uid="{0A0F11FD-5DAB-4603-ACA9-6E4A937A99D5}"/>
    <cellStyle name="Normal 8 47 6 11 4" xfId="35512" xr:uid="{DA55C252-4D30-47E1-BDDE-9E2F5464CC11}"/>
    <cellStyle name="Normal 8 47 6 12" xfId="35513" xr:uid="{89965311-FF4F-4BBC-B4D2-623FF3F38C0B}"/>
    <cellStyle name="Normal 8 47 6 12 2" xfId="35514" xr:uid="{D4233D26-C283-464E-8FDF-7C6442E819A3}"/>
    <cellStyle name="Normal 8 47 6 13" xfId="35515" xr:uid="{AAC9F29D-AB4C-4226-A655-F126181CBFAE}"/>
    <cellStyle name="Normal 8 47 6 14" xfId="35516" xr:uid="{10E92DFD-D4FC-49C5-AD0E-C551563798FD}"/>
    <cellStyle name="Normal 8 47 6 14 2" xfId="35517" xr:uid="{BD4FA307-02CD-47E5-B897-47AAE6CD569E}"/>
    <cellStyle name="Normal 8 47 6 15" xfId="35518" xr:uid="{783738C0-B013-44AC-9B01-5AEECC202AD0}"/>
    <cellStyle name="Normal 8 47 6 16" xfId="35519" xr:uid="{91CEB4F5-9B2A-4265-8F13-4F068DCB3EB0}"/>
    <cellStyle name="Normal 8 47 6 17" xfId="35520" xr:uid="{AFA13C0F-A0AD-401E-876A-84B0E54BBD3A}"/>
    <cellStyle name="Normal 8 47 6 18" xfId="35521" xr:uid="{7066F202-9F46-472A-BECD-0D5A7B07BA84}"/>
    <cellStyle name="Normal 8 47 6 19" xfId="35522" xr:uid="{187345D5-6076-4E51-B61B-1F729C33AC5F}"/>
    <cellStyle name="Normal 8 47 6 2" xfId="8491" xr:uid="{5E7E5743-F827-4EA5-A855-4FADC11FBA75}"/>
    <cellStyle name="Normal 8 47 6 2 2" xfId="8492" xr:uid="{29A3D6C2-0CCB-4AD5-A498-A671ADD7C3E3}"/>
    <cellStyle name="Normal 8 47 6 2 2 2" xfId="35523" xr:uid="{3D9E122D-BD42-4E50-A345-47EF1731A0EF}"/>
    <cellStyle name="Normal 8 47 6 2 3" xfId="35524" xr:uid="{A2C387B5-93BD-43D1-B173-01CE3A4A2B0D}"/>
    <cellStyle name="Normal 8 47 6 20" xfId="35525" xr:uid="{9ACDDE36-E20A-4D7B-BA34-6511B9E0BC1C}"/>
    <cellStyle name="Normal 8 47 6 21" xfId="35526" xr:uid="{41D1BDBD-AAE7-41AD-9A2A-DEC6F03444C7}"/>
    <cellStyle name="Normal 8 47 6 22" xfId="35527" xr:uid="{F29BE5CC-4608-4746-B20F-23BDD9D89C9C}"/>
    <cellStyle name="Normal 8 47 6 23" xfId="35528" xr:uid="{C99DA545-2372-477A-AE69-97DA10609F52}"/>
    <cellStyle name="Normal 8 47 6 24" xfId="35529" xr:uid="{3E02FA2D-73BF-45E0-9917-1FA088E36844}"/>
    <cellStyle name="Normal 8 47 6 25" xfId="35530" xr:uid="{726B62EC-C6F3-44AF-B2B4-373E53023B7F}"/>
    <cellStyle name="Normal 8 47 6 26" xfId="35531" xr:uid="{1101F376-E2FA-46B5-A62E-C6B74B091B78}"/>
    <cellStyle name="Normal 8 47 6 27" xfId="35532" xr:uid="{B0A8F502-A4A8-425D-A970-843428025F8E}"/>
    <cellStyle name="Normal 8 47 6 28" xfId="35533" xr:uid="{2850B104-9FEF-40E4-90EB-A64882EDA029}"/>
    <cellStyle name="Normal 8 47 6 29" xfId="35534" xr:uid="{DB140E66-2491-418D-AD96-635B155BC81E}"/>
    <cellStyle name="Normal 8 47 6 3" xfId="8493" xr:uid="{B381038A-414A-486F-BE8D-6532657D3F7F}"/>
    <cellStyle name="Normal 8 47 6 3 2" xfId="8494" xr:uid="{85B58899-BAB9-40CB-9A7B-E4884CAC6EAB}"/>
    <cellStyle name="Normal 8 47 6 3 2 2" xfId="35535" xr:uid="{26648737-FC7D-4B84-A542-C76B3EBF9A6F}"/>
    <cellStyle name="Normal 8 47 6 3 3" xfId="35536" xr:uid="{5BB215EA-EC73-4FBA-8522-D670ACF58C6A}"/>
    <cellStyle name="Normal 8 47 6 30" xfId="35537" xr:uid="{A474ADF1-89DB-4CB4-AEB2-2215EC1B525F}"/>
    <cellStyle name="Normal 8 47 6 31" xfId="35538" xr:uid="{25D64F71-AF96-4C9F-8536-9BB7F78CDBCF}"/>
    <cellStyle name="Normal 8 47 6 32" xfId="35539" xr:uid="{68E37553-424E-48E6-87D8-C2CFA2C8518F}"/>
    <cellStyle name="Normal 8 47 6 33" xfId="35540" xr:uid="{29E27CC6-2EF9-41A4-A60E-C97D70688040}"/>
    <cellStyle name="Normal 8 47 6 34" xfId="35541" xr:uid="{9394A969-8F9B-4237-BA1B-6BFB39AD6C3D}"/>
    <cellStyle name="Normal 8 47 6 35" xfId="35542" xr:uid="{35456E0D-8220-4F88-9FB6-7B5399015ED2}"/>
    <cellStyle name="Normal 8 47 6 36" xfId="35543" xr:uid="{3AD39D43-857F-4C3B-9CDE-457B317E5014}"/>
    <cellStyle name="Normal 8 47 6 37" xfId="35544" xr:uid="{B2866C2A-34ED-4EC6-AD79-7F0C9B68617B}"/>
    <cellStyle name="Normal 8 47 6 38" xfId="35545" xr:uid="{FF22C60F-6ECE-4623-BAD0-CDBF6BE56CDE}"/>
    <cellStyle name="Normal 8 47 6 39" xfId="35546" xr:uid="{84319F14-1B19-4983-BEA0-8E683E9E7A3B}"/>
    <cellStyle name="Normal 8 47 6 4" xfId="8495" xr:uid="{C2E3DBD5-E7D2-49B5-8D19-013EB70E402C}"/>
    <cellStyle name="Normal 8 47 6 4 2" xfId="8496" xr:uid="{A20A0D2B-1C8C-47F9-A0A4-A874F212EAEF}"/>
    <cellStyle name="Normal 8 47 6 4 2 2" xfId="35547" xr:uid="{FEF799E3-8BBC-402B-B944-18E3D9B45345}"/>
    <cellStyle name="Normal 8 47 6 4 3" xfId="35548" xr:uid="{C84A059F-27DA-49E9-A5F9-746395BA407A}"/>
    <cellStyle name="Normal 8 47 6 40" xfId="35549" xr:uid="{DAD8FA3A-C56A-4BD6-9977-E826927FC5DF}"/>
    <cellStyle name="Normal 8 47 6 5" xfId="8497" xr:uid="{9A053BE8-5506-4273-936D-709B31914F12}"/>
    <cellStyle name="Normal 8 47 6 5 2" xfId="8498" xr:uid="{10E15D28-008C-4D8A-BF78-8350CE59A38F}"/>
    <cellStyle name="Normal 8 47 6 5 2 2" xfId="35550" xr:uid="{1880A054-B84B-4EED-9169-035C5F5EE25E}"/>
    <cellStyle name="Normal 8 47 6 5 3" xfId="35551" xr:uid="{A1EF2EBA-57B4-48A4-830B-9EBF517250AC}"/>
    <cellStyle name="Normal 8 47 6 6" xfId="8499" xr:uid="{C6FD6F96-117B-43B2-8741-F9783C4728CE}"/>
    <cellStyle name="Normal 8 47 6 6 2" xfId="8500" xr:uid="{BAD09463-4678-4419-9DDE-8B6D966260E0}"/>
    <cellStyle name="Normal 8 47 6 6 2 2" xfId="35552" xr:uid="{7D46FE1A-A6C7-4EAC-93E6-F5FA940B38B1}"/>
    <cellStyle name="Normal 8 47 6 6 3" xfId="35553" xr:uid="{31467CBE-5B49-4A56-9FF6-0911B1F11ABA}"/>
    <cellStyle name="Normal 8 47 6 7" xfId="8501" xr:uid="{3BF997B0-8FAB-431F-9379-CA0A888580C0}"/>
    <cellStyle name="Normal 8 47 6 7 2" xfId="8502" xr:uid="{5BEDDD0A-6ACC-4CFD-9AC7-2BC2312E46AC}"/>
    <cellStyle name="Normal 8 47 6 7 2 2" xfId="35554" xr:uid="{B7A08A76-E649-4548-B7CC-9A1CABEDED9E}"/>
    <cellStyle name="Normal 8 47 6 7 3" xfId="35555" xr:uid="{B7BF4968-5AA1-475B-8B55-6AFD7D73B69D}"/>
    <cellStyle name="Normal 8 47 6 8" xfId="8503" xr:uid="{C7FE6FCE-F8C2-4586-9024-4F22829681E9}"/>
    <cellStyle name="Normal 8 47 6 8 2" xfId="8504" xr:uid="{14CDCAF5-E5A7-4AF6-963D-342010DBC5DE}"/>
    <cellStyle name="Normal 8 47 6 8 2 2" xfId="35556" xr:uid="{27A69FCF-0900-496E-BC3A-1F0AB61DF902}"/>
    <cellStyle name="Normal 8 47 6 8 3" xfId="35557" xr:uid="{4EC98130-4779-43A7-87B0-7C9CD67BFD5F}"/>
    <cellStyle name="Normal 8 47 6 9" xfId="8505" xr:uid="{DA58D31E-B92A-4A4C-B4F3-7D2A8A8855B1}"/>
    <cellStyle name="Normal 8 47 6 9 2" xfId="8506" xr:uid="{88AB2C0C-DAC7-453C-ACC8-E9D41BF8E979}"/>
    <cellStyle name="Normal 8 47 6 9 2 2" xfId="35558" xr:uid="{40A052FF-7025-43A3-8359-BFC05E5670C9}"/>
    <cellStyle name="Normal 8 47 6 9 3" xfId="35559" xr:uid="{8A40BAE3-BC63-4B9D-94A0-F60BD8CCE67A}"/>
    <cellStyle name="Normal 8 47 7" xfId="8507" xr:uid="{4510DB08-F2DF-4908-846D-E91DC19EA082}"/>
    <cellStyle name="Normal 8 47 7 10" xfId="8508" xr:uid="{68F3B734-41CA-4428-A717-6B245FE3898C}"/>
    <cellStyle name="Normal 8 47 7 10 2" xfId="8509" xr:uid="{DC9C7255-BC28-4148-897A-7F604A013649}"/>
    <cellStyle name="Normal 8 47 7 10 2 2" xfId="35560" xr:uid="{2F6A0874-CC0C-4C39-8EE7-372D9846F873}"/>
    <cellStyle name="Normal 8 47 7 10 3" xfId="35561" xr:uid="{69056FF6-4115-4AFA-B3D5-D687295E129F}"/>
    <cellStyle name="Normal 8 47 7 11" xfId="35562" xr:uid="{D1B1325F-095D-4E1F-B2B9-6005AFA3A58B}"/>
    <cellStyle name="Normal 8 47 7 11 2" xfId="35563" xr:uid="{6D3CA43D-73C6-43DE-A297-2C18EAB9F2EB}"/>
    <cellStyle name="Normal 8 47 7 11 2 2" xfId="35564" xr:uid="{553DA03A-7E0B-4643-92DA-90F9E7C302B0}"/>
    <cellStyle name="Normal 8 47 7 11 3" xfId="35565" xr:uid="{75E543F6-40DE-48FB-8599-00E4E648DE89}"/>
    <cellStyle name="Normal 8 47 7 11 4" xfId="35566" xr:uid="{0C7ADFFC-6D6E-4BD9-97FE-281D808D1386}"/>
    <cellStyle name="Normal 8 47 7 12" xfId="35567" xr:uid="{3A275B48-7DA7-49ED-9B76-9C67F8571165}"/>
    <cellStyle name="Normal 8 47 7 12 2" xfId="35568" xr:uid="{00868F43-D2D1-47E2-A94E-0E12071645E3}"/>
    <cellStyle name="Normal 8 47 7 13" xfId="35569" xr:uid="{8572F829-B46D-43DC-8A28-262BD76D8D5F}"/>
    <cellStyle name="Normal 8 47 7 14" xfId="35570" xr:uid="{39ED3A9D-1243-4267-A6B9-2410DFA0B8BC}"/>
    <cellStyle name="Normal 8 47 7 14 2" xfId="35571" xr:uid="{8B6BE25E-D7E7-431D-989E-8C5E2E0D1F4A}"/>
    <cellStyle name="Normal 8 47 7 15" xfId="35572" xr:uid="{0773B4FC-5CDE-4836-86DB-7E83DD55B2A8}"/>
    <cellStyle name="Normal 8 47 7 16" xfId="35573" xr:uid="{6DBF259B-3DC4-4E1C-8834-EC31457F8CDF}"/>
    <cellStyle name="Normal 8 47 7 17" xfId="35574" xr:uid="{8515D92C-6EBA-4074-A8C8-BC353EA883AE}"/>
    <cellStyle name="Normal 8 47 7 18" xfId="35575" xr:uid="{218AF7E6-CEA2-4E89-94CB-313701525881}"/>
    <cellStyle name="Normal 8 47 7 19" xfId="35576" xr:uid="{8B2815A6-6130-48B4-8B8C-6926444ED905}"/>
    <cellStyle name="Normal 8 47 7 2" xfId="8510" xr:uid="{AB09A121-1703-4481-B17C-89B598EF2DB9}"/>
    <cellStyle name="Normal 8 47 7 2 2" xfId="8511" xr:uid="{1B8D17A5-C0CF-47F8-AA6D-2B8D7B8AC0E6}"/>
    <cellStyle name="Normal 8 47 7 2 2 2" xfId="35577" xr:uid="{43E144BA-1A60-4D11-85F3-8ABA3CA89F69}"/>
    <cellStyle name="Normal 8 47 7 2 3" xfId="35578" xr:uid="{4928B34A-0011-4D07-80AA-A308732180F0}"/>
    <cellStyle name="Normal 8 47 7 20" xfId="35579" xr:uid="{D0EB4F46-33D7-41F6-A20C-0DB368573FED}"/>
    <cellStyle name="Normal 8 47 7 21" xfId="35580" xr:uid="{89899A68-15FB-44DD-9E8E-390960CEE01B}"/>
    <cellStyle name="Normal 8 47 7 22" xfId="35581" xr:uid="{945DF6BC-E94B-46B5-AE2E-B42A658CE19E}"/>
    <cellStyle name="Normal 8 47 7 23" xfId="35582" xr:uid="{A784765E-EF63-4728-AEC6-291E245D403D}"/>
    <cellStyle name="Normal 8 47 7 24" xfId="35583" xr:uid="{C207127A-0E46-4FF3-9F73-B545DD000382}"/>
    <cellStyle name="Normal 8 47 7 25" xfId="35584" xr:uid="{A242CB46-6409-4992-9B07-C9F74AD73037}"/>
    <cellStyle name="Normal 8 47 7 26" xfId="35585" xr:uid="{9FA17AB4-1F3E-4137-9DD7-53EFFC314D6F}"/>
    <cellStyle name="Normal 8 47 7 27" xfId="35586" xr:uid="{DE9CED9E-6814-43FA-8406-576D8A9856F1}"/>
    <cellStyle name="Normal 8 47 7 28" xfId="35587" xr:uid="{9C4E258B-D80B-426A-9D9C-4563CFA7BDDE}"/>
    <cellStyle name="Normal 8 47 7 29" xfId="35588" xr:uid="{70563999-D896-40AE-A9EA-9558255A98F8}"/>
    <cellStyle name="Normal 8 47 7 3" xfId="8512" xr:uid="{5C2B7DF2-D708-4FCA-8ADC-81DF3314A968}"/>
    <cellStyle name="Normal 8 47 7 3 2" xfId="8513" xr:uid="{D76A6869-92E2-4454-9DCF-C07FAE39B009}"/>
    <cellStyle name="Normal 8 47 7 3 2 2" xfId="35589" xr:uid="{8C78F386-0AC1-43D4-A192-84CD39F4EF5A}"/>
    <cellStyle name="Normal 8 47 7 3 3" xfId="35590" xr:uid="{AE432119-7DB1-42F4-8AD4-50496E12DE65}"/>
    <cellStyle name="Normal 8 47 7 30" xfId="35591" xr:uid="{ED0C44C1-23EE-4173-B490-69D34C1995A9}"/>
    <cellStyle name="Normal 8 47 7 31" xfId="35592" xr:uid="{2F4CD5D5-8BDB-4D30-91E8-F91A62E2EF18}"/>
    <cellStyle name="Normal 8 47 7 32" xfId="35593" xr:uid="{1A777DDD-68C6-4D56-A80B-C1E6727AFED0}"/>
    <cellStyle name="Normal 8 47 7 33" xfId="35594" xr:uid="{91510615-AE28-4DA1-BD16-84A45A92FA8B}"/>
    <cellStyle name="Normal 8 47 7 34" xfId="35595" xr:uid="{C3612BA7-ADB0-416E-8771-5A198D3D4021}"/>
    <cellStyle name="Normal 8 47 7 35" xfId="35596" xr:uid="{3D5340D7-F44A-4DB6-A4E3-7DEE1F9A0B09}"/>
    <cellStyle name="Normal 8 47 7 36" xfId="35597" xr:uid="{155D84EB-91B5-4203-B3F5-2D515770C85E}"/>
    <cellStyle name="Normal 8 47 7 37" xfId="35598" xr:uid="{5550CBC6-E87A-4F7A-8948-B3D9D6A59EB7}"/>
    <cellStyle name="Normal 8 47 7 38" xfId="35599" xr:uid="{5A787BE7-6FA2-4455-A4CC-8B107C32CC64}"/>
    <cellStyle name="Normal 8 47 7 39" xfId="35600" xr:uid="{AD2258DC-D3D5-4DFC-A0FB-E55530D72A1D}"/>
    <cellStyle name="Normal 8 47 7 4" xfId="8514" xr:uid="{A6ECB261-988A-4610-86B7-D12CE39B1BC9}"/>
    <cellStyle name="Normal 8 47 7 4 2" xfId="8515" xr:uid="{B8AC9143-F43E-449B-A148-7FFC9C6F330B}"/>
    <cellStyle name="Normal 8 47 7 4 2 2" xfId="35601" xr:uid="{ACC33FD5-6E71-4BC9-BAA6-45A18D59D2E6}"/>
    <cellStyle name="Normal 8 47 7 4 3" xfId="35602" xr:uid="{993C1F38-635C-47E5-AACF-99DB458DF9F5}"/>
    <cellStyle name="Normal 8 47 7 40" xfId="35603" xr:uid="{C8B10B0A-EAAD-437A-96BE-9C391502D19F}"/>
    <cellStyle name="Normal 8 47 7 5" xfId="8516" xr:uid="{C6BC8795-2C78-4251-9C4B-0C02536B8DAC}"/>
    <cellStyle name="Normal 8 47 7 5 2" xfId="8517" xr:uid="{E3428F5B-C20C-4D71-AFD0-5CBE774C4AE2}"/>
    <cellStyle name="Normal 8 47 7 5 2 2" xfId="35604" xr:uid="{D51C73F9-4A6A-4532-9102-817FB5C32AE2}"/>
    <cellStyle name="Normal 8 47 7 5 3" xfId="35605" xr:uid="{362B47BC-6AA2-4B9A-937C-973E0C02BAC5}"/>
    <cellStyle name="Normal 8 47 7 6" xfId="8518" xr:uid="{B6AFE38B-927D-43BC-99B5-420C860D8C77}"/>
    <cellStyle name="Normal 8 47 7 6 2" xfId="8519" xr:uid="{88B4E1AC-FACF-4311-AD29-614405E5034D}"/>
    <cellStyle name="Normal 8 47 7 6 2 2" xfId="35606" xr:uid="{AE624390-9E5C-4BC1-8265-E7292C13F7BA}"/>
    <cellStyle name="Normal 8 47 7 6 3" xfId="35607" xr:uid="{722AD977-6F01-47DB-B428-14885EB01D01}"/>
    <cellStyle name="Normal 8 47 7 7" xfId="8520" xr:uid="{7615BD74-ED0F-4F11-A9C0-D3F9D9EC7221}"/>
    <cellStyle name="Normal 8 47 7 7 2" xfId="8521" xr:uid="{E23479EF-C4E5-4DF3-9FFE-EB5B71627174}"/>
    <cellStyle name="Normal 8 47 7 7 2 2" xfId="35608" xr:uid="{0DB330EF-BA16-43CD-9215-22DCB8C2646C}"/>
    <cellStyle name="Normal 8 47 7 7 3" xfId="35609" xr:uid="{CA689624-C419-440E-8E67-20216DD8FEE7}"/>
    <cellStyle name="Normal 8 47 7 8" xfId="8522" xr:uid="{332506DE-6B21-43AA-B3BA-F4553FDE60D5}"/>
    <cellStyle name="Normal 8 47 7 8 2" xfId="8523" xr:uid="{BCD0F40E-9D96-4A8C-8A1B-53256813A28F}"/>
    <cellStyle name="Normal 8 47 7 8 2 2" xfId="35610" xr:uid="{2A3444BE-9F2D-4801-91CC-ECF67F8DDDF8}"/>
    <cellStyle name="Normal 8 47 7 8 3" xfId="35611" xr:uid="{FF745BB2-7DEB-4EFF-B61B-A31F6DDE70DF}"/>
    <cellStyle name="Normal 8 47 7 9" xfId="8524" xr:uid="{7AA267BE-AB9B-44AB-80B2-73AB69259AE6}"/>
    <cellStyle name="Normal 8 47 7 9 2" xfId="8525" xr:uid="{531ADC6E-C461-410E-A4C2-A117742DF080}"/>
    <cellStyle name="Normal 8 47 7 9 2 2" xfId="35612" xr:uid="{BD94CBDB-D5D0-48EC-BABE-189C167F03D6}"/>
    <cellStyle name="Normal 8 47 7 9 3" xfId="35613" xr:uid="{F47AD4DD-AA8A-465C-A671-0637485F872E}"/>
    <cellStyle name="Normal 8 47 8" xfId="8526" xr:uid="{B9DBFFE6-D834-47E5-A754-40FCD82B17EF}"/>
    <cellStyle name="Normal 8 47 8 10" xfId="8527" xr:uid="{41AEF4BE-5D29-423B-BEAB-DA42AA1940F9}"/>
    <cellStyle name="Normal 8 47 8 10 2" xfId="8528" xr:uid="{90650143-EC8D-42F3-A2F1-4B1D5058B6EA}"/>
    <cellStyle name="Normal 8 47 8 10 2 2" xfId="35614" xr:uid="{98AB126B-207D-4913-81FA-225D58B0BB9B}"/>
    <cellStyle name="Normal 8 47 8 10 3" xfId="35615" xr:uid="{1E438690-DCB4-4F70-8483-F48AB66F2742}"/>
    <cellStyle name="Normal 8 47 8 11" xfId="35616" xr:uid="{1E146DA1-6DD3-4BE1-B86F-9207B3410A88}"/>
    <cellStyle name="Normal 8 47 8 11 2" xfId="35617" xr:uid="{DA156C28-3744-4E5C-BB76-750B14D23650}"/>
    <cellStyle name="Normal 8 47 8 11 2 2" xfId="35618" xr:uid="{C0878F50-0A45-40C3-8CC4-6AAA6DA3BC4F}"/>
    <cellStyle name="Normal 8 47 8 11 3" xfId="35619" xr:uid="{0B244B79-8DE2-4FCD-B948-DD604A39CE7F}"/>
    <cellStyle name="Normal 8 47 8 11 4" xfId="35620" xr:uid="{33B30AC3-24F5-4550-89AD-0CD52B650D1F}"/>
    <cellStyle name="Normal 8 47 8 12" xfId="35621" xr:uid="{771AD67A-A968-4D01-925F-AFCA8BBB73AA}"/>
    <cellStyle name="Normal 8 47 8 12 2" xfId="35622" xr:uid="{830494AF-FC04-4705-B9CD-54F35D885472}"/>
    <cellStyle name="Normal 8 47 8 13" xfId="35623" xr:uid="{3251647A-A1A6-4A3B-A93B-355DE7E11B77}"/>
    <cellStyle name="Normal 8 47 8 14" xfId="35624" xr:uid="{ADFCD980-E9F6-4A31-9301-F4EF037367C1}"/>
    <cellStyle name="Normal 8 47 8 14 2" xfId="35625" xr:uid="{CCF5E136-49CE-4863-8E27-4BCBB78B554C}"/>
    <cellStyle name="Normal 8 47 8 15" xfId="35626" xr:uid="{1758F7F0-CA7B-4365-AAD9-E9F23EAEF47E}"/>
    <cellStyle name="Normal 8 47 8 16" xfId="35627" xr:uid="{EF81B1BF-3367-435D-87D3-238E6538487D}"/>
    <cellStyle name="Normal 8 47 8 17" xfId="35628" xr:uid="{F8FB63BC-21D2-496D-B797-6B275A0E19E7}"/>
    <cellStyle name="Normal 8 47 8 18" xfId="35629" xr:uid="{29D12372-3171-48E4-982C-10AE571D3FEA}"/>
    <cellStyle name="Normal 8 47 8 19" xfId="35630" xr:uid="{0CC762E9-0211-4B45-89F3-92AF21D9F61B}"/>
    <cellStyle name="Normal 8 47 8 2" xfId="8529" xr:uid="{3CA1A13A-0ECF-4676-98CA-ED41ED03F3FA}"/>
    <cellStyle name="Normal 8 47 8 2 2" xfId="8530" xr:uid="{DD2F55E4-AE7F-49F3-BC6C-E77D3B55BE9A}"/>
    <cellStyle name="Normal 8 47 8 2 2 2" xfId="35631" xr:uid="{37ACD4F7-4C68-4A6F-A904-F421183138A3}"/>
    <cellStyle name="Normal 8 47 8 2 3" xfId="35632" xr:uid="{55D54FFA-FDE4-4292-B4C5-6EBF0CA72DBD}"/>
    <cellStyle name="Normal 8 47 8 20" xfId="35633" xr:uid="{10119F5F-217D-4676-AA3B-FCA701A7F7C1}"/>
    <cellStyle name="Normal 8 47 8 21" xfId="35634" xr:uid="{76324D12-7F80-4119-87D8-1E8157EE5883}"/>
    <cellStyle name="Normal 8 47 8 22" xfId="35635" xr:uid="{BD540BBD-D5DF-431C-A57F-6B4973D69E05}"/>
    <cellStyle name="Normal 8 47 8 23" xfId="35636" xr:uid="{9EC274F2-052F-4C8D-B984-B907CEB7A0BA}"/>
    <cellStyle name="Normal 8 47 8 24" xfId="35637" xr:uid="{29C73781-053A-4875-8D16-AC4BF88691C7}"/>
    <cellStyle name="Normal 8 47 8 25" xfId="35638" xr:uid="{0ADCB3BE-137B-4A8B-9B67-EBEF5E2E03A5}"/>
    <cellStyle name="Normal 8 47 8 26" xfId="35639" xr:uid="{EAF2C0E2-67EE-4083-A3C7-587DCD1D913C}"/>
    <cellStyle name="Normal 8 47 8 27" xfId="35640" xr:uid="{580B2CC3-453A-41F9-8008-3C105CD8FFA6}"/>
    <cellStyle name="Normal 8 47 8 28" xfId="35641" xr:uid="{B148F8C4-10F9-4CC5-81D3-02E537B4F4C1}"/>
    <cellStyle name="Normal 8 47 8 29" xfId="35642" xr:uid="{F9172990-C7F8-4407-A525-249A2C8AB926}"/>
    <cellStyle name="Normal 8 47 8 3" xfId="8531" xr:uid="{A9F1F9EA-94FD-4A1C-A52E-A76EF2444AB4}"/>
    <cellStyle name="Normal 8 47 8 3 2" xfId="8532" xr:uid="{7A0BA114-5B15-4626-AFEE-F36C71023DAC}"/>
    <cellStyle name="Normal 8 47 8 3 2 2" xfId="35643" xr:uid="{5861B74D-931F-42C6-B695-344B616532DA}"/>
    <cellStyle name="Normal 8 47 8 3 3" xfId="35644" xr:uid="{00B47C0E-E963-4977-8295-C9162E89D30C}"/>
    <cellStyle name="Normal 8 47 8 30" xfId="35645" xr:uid="{8DC23A41-7FB8-4AF4-8A5D-6F9970AB6D55}"/>
    <cellStyle name="Normal 8 47 8 31" xfId="35646" xr:uid="{42A1C508-BE91-4D45-8900-74CE31E20976}"/>
    <cellStyle name="Normal 8 47 8 32" xfId="35647" xr:uid="{A30AF07B-CDB1-4A97-AA19-7F7D1DDDEEFE}"/>
    <cellStyle name="Normal 8 47 8 33" xfId="35648" xr:uid="{89355014-475A-45C7-B963-7CD90EDC4706}"/>
    <cellStyle name="Normal 8 47 8 34" xfId="35649" xr:uid="{760E1028-9046-4BF0-AD29-DE62AEE09FDE}"/>
    <cellStyle name="Normal 8 47 8 35" xfId="35650" xr:uid="{BDC013A4-B75D-4FB8-ADF1-B1CBBCAFAA3F}"/>
    <cellStyle name="Normal 8 47 8 36" xfId="35651" xr:uid="{6B19837C-BA69-441B-84AC-13C917A842B9}"/>
    <cellStyle name="Normal 8 47 8 37" xfId="35652" xr:uid="{EB8B37FE-2CCA-4027-B1A1-41EAD04C5B54}"/>
    <cellStyle name="Normal 8 47 8 38" xfId="35653" xr:uid="{917692AC-3CD1-4CA0-8B56-FA974488F5BF}"/>
    <cellStyle name="Normal 8 47 8 39" xfId="35654" xr:uid="{5FD942CD-7EF1-498B-AE81-1B6142D82007}"/>
    <cellStyle name="Normal 8 47 8 4" xfId="8533" xr:uid="{F8F9EB5B-3AC6-4E14-802D-D64EF0FD00C6}"/>
    <cellStyle name="Normal 8 47 8 4 2" xfId="8534" xr:uid="{DDA5D05B-9EE6-42F6-B9A0-F7A309F94FEA}"/>
    <cellStyle name="Normal 8 47 8 4 2 2" xfId="35655" xr:uid="{76222334-CFFF-49C4-ABC0-FBBDA09E7F8B}"/>
    <cellStyle name="Normal 8 47 8 4 3" xfId="35656" xr:uid="{6B9D5D0A-25FC-4935-9CE7-8EF9D89E0848}"/>
    <cellStyle name="Normal 8 47 8 40" xfId="35657" xr:uid="{2BD5D352-C448-4489-9932-678ADA699513}"/>
    <cellStyle name="Normal 8 47 8 5" xfId="8535" xr:uid="{3CE519C3-B028-47F1-8600-128247842A45}"/>
    <cellStyle name="Normal 8 47 8 5 2" xfId="8536" xr:uid="{C67E4512-905B-431F-8EC1-608B8C22B0AF}"/>
    <cellStyle name="Normal 8 47 8 5 2 2" xfId="35658" xr:uid="{B957B22F-1A83-4EBB-85F3-A1E992D75516}"/>
    <cellStyle name="Normal 8 47 8 5 3" xfId="35659" xr:uid="{B1A88F5D-F13B-4ACA-8E09-C5E0DFCC5EBF}"/>
    <cellStyle name="Normal 8 47 8 6" xfId="8537" xr:uid="{D88F04FA-42FD-406D-B0CA-91053F69A1FD}"/>
    <cellStyle name="Normal 8 47 8 6 2" xfId="8538" xr:uid="{56F25329-718F-4964-B50B-88B957D4B2D4}"/>
    <cellStyle name="Normal 8 47 8 6 2 2" xfId="35660" xr:uid="{E3AF4F5A-1578-43DD-B611-037C20148275}"/>
    <cellStyle name="Normal 8 47 8 6 3" xfId="35661" xr:uid="{E64DBD3A-74E6-4B9A-A7A4-4E4488C200C4}"/>
    <cellStyle name="Normal 8 47 8 7" xfId="8539" xr:uid="{130305EF-3473-41A6-9699-CAAC949956B0}"/>
    <cellStyle name="Normal 8 47 8 7 2" xfId="8540" xr:uid="{E0C14D67-28B1-497E-88F1-8540667BAB00}"/>
    <cellStyle name="Normal 8 47 8 7 2 2" xfId="35662" xr:uid="{7C09565C-91F7-4E4E-A8BA-9D70C21A0410}"/>
    <cellStyle name="Normal 8 47 8 7 3" xfId="35663" xr:uid="{B7670378-41A0-4286-A55E-856E504E3BBC}"/>
    <cellStyle name="Normal 8 47 8 8" xfId="8541" xr:uid="{2A358F54-DA84-4B0B-820E-F79C3814608C}"/>
    <cellStyle name="Normal 8 47 8 8 2" xfId="8542" xr:uid="{99C8ECF2-B415-484D-84EA-3669AE367C50}"/>
    <cellStyle name="Normal 8 47 8 8 2 2" xfId="35664" xr:uid="{C3D46493-2C15-4ABE-B7F0-B0846677525C}"/>
    <cellStyle name="Normal 8 47 8 8 3" xfId="35665" xr:uid="{5A86E6CC-1E03-40D5-96A4-EF13D4CA989F}"/>
    <cellStyle name="Normal 8 47 8 9" xfId="8543" xr:uid="{88B16619-F15A-49CE-8F9C-68E7480CF3A2}"/>
    <cellStyle name="Normal 8 47 8 9 2" xfId="8544" xr:uid="{14FC6F6C-A155-4B4C-9521-1F470F3B5532}"/>
    <cellStyle name="Normal 8 47 8 9 2 2" xfId="35666" xr:uid="{96A8C009-B34F-483C-B8A5-34BC60E77DA0}"/>
    <cellStyle name="Normal 8 47 8 9 3" xfId="35667" xr:uid="{A2509178-AB68-4369-953C-081F0E4C9551}"/>
    <cellStyle name="Normal 8 47 9" xfId="8545" xr:uid="{A9C06F9E-B462-4B60-9287-F5D61BD537FF}"/>
    <cellStyle name="Normal 8 47 9 10" xfId="8546" xr:uid="{21438DB8-3D8D-4BA2-92FC-94639A75BA5A}"/>
    <cellStyle name="Normal 8 47 9 10 2" xfId="8547" xr:uid="{BB2D39FD-91FC-485C-A209-0BF50D3A26ED}"/>
    <cellStyle name="Normal 8 47 9 10 2 2" xfId="35668" xr:uid="{1E269DAE-ACBE-44BD-84A5-10FC558FD7EB}"/>
    <cellStyle name="Normal 8 47 9 10 3" xfId="35669" xr:uid="{CF287D39-4EAA-486E-BE88-56D71D88FE8C}"/>
    <cellStyle name="Normal 8 47 9 11" xfId="35670" xr:uid="{CA166441-A7F3-4F2D-B5B7-7BC325E92DE0}"/>
    <cellStyle name="Normal 8 47 9 11 2" xfId="35671" xr:uid="{ED1347CD-B34F-459D-B7A5-C6C74068F788}"/>
    <cellStyle name="Normal 8 47 9 11 2 2" xfId="35672" xr:uid="{428CC824-A29D-4AE2-AA27-E6EC67A01581}"/>
    <cellStyle name="Normal 8 47 9 11 3" xfId="35673" xr:uid="{231FB398-843C-4717-AC4E-13F5FE46BE41}"/>
    <cellStyle name="Normal 8 47 9 11 4" xfId="35674" xr:uid="{DE238F92-D44D-4F80-8F53-FFBAD21A63B7}"/>
    <cellStyle name="Normal 8 47 9 12" xfId="35675" xr:uid="{21B3CE3C-C7E2-42A6-A46A-4625B7FB2620}"/>
    <cellStyle name="Normal 8 47 9 12 2" xfId="35676" xr:uid="{406D9F98-E039-401B-B644-91DF197D00CE}"/>
    <cellStyle name="Normal 8 47 9 13" xfId="35677" xr:uid="{CF4E3CDB-CF48-4243-8B23-44046CF500C5}"/>
    <cellStyle name="Normal 8 47 9 14" xfId="35678" xr:uid="{991D4370-057D-40AA-A45F-AD07F748E636}"/>
    <cellStyle name="Normal 8 47 9 14 2" xfId="35679" xr:uid="{51F02FA1-6FD6-40F8-8CD4-E93BF9A630C2}"/>
    <cellStyle name="Normal 8 47 9 15" xfId="35680" xr:uid="{2B6D44CB-44AB-4E54-809A-F7CB768D4A13}"/>
    <cellStyle name="Normal 8 47 9 16" xfId="35681" xr:uid="{F52ED1A9-4717-48AB-BBE4-101C8A99D466}"/>
    <cellStyle name="Normal 8 47 9 17" xfId="35682" xr:uid="{9FA5F90C-3CCA-4C45-83B0-B7F77EB0CF18}"/>
    <cellStyle name="Normal 8 47 9 18" xfId="35683" xr:uid="{85B39DF0-74B8-480B-9707-B76DD67FF963}"/>
    <cellStyle name="Normal 8 47 9 19" xfId="35684" xr:uid="{4C80638E-18AC-4117-BA04-F74B502F417E}"/>
    <cellStyle name="Normal 8 47 9 2" xfId="8548" xr:uid="{FEEB9BB2-BD5C-4C8B-98E7-8F1A0AFB6DD6}"/>
    <cellStyle name="Normal 8 47 9 2 2" xfId="8549" xr:uid="{974279B3-7E8B-493E-9B2E-91DCCE11BA04}"/>
    <cellStyle name="Normal 8 47 9 2 2 2" xfId="35685" xr:uid="{66198FD7-9C11-40B4-BCE7-C232D3275B95}"/>
    <cellStyle name="Normal 8 47 9 2 3" xfId="35686" xr:uid="{AF1B8011-1435-44F2-B030-7B24CAFBDF63}"/>
    <cellStyle name="Normal 8 47 9 20" xfId="35687" xr:uid="{5AB7B0B9-75B7-460F-ADA4-244BC8C2DD99}"/>
    <cellStyle name="Normal 8 47 9 21" xfId="35688" xr:uid="{F5C93F51-4A65-4E5F-9ABF-30202692FD5D}"/>
    <cellStyle name="Normal 8 47 9 22" xfId="35689" xr:uid="{911BCCF5-86EC-40AD-AA6F-21DCC6DCB459}"/>
    <cellStyle name="Normal 8 47 9 23" xfId="35690" xr:uid="{D1E5819C-75D4-40AD-B5FD-963504FB3CAC}"/>
    <cellStyle name="Normal 8 47 9 24" xfId="35691" xr:uid="{6AE7A929-7D48-4AD2-B898-38D0D490E9D7}"/>
    <cellStyle name="Normal 8 47 9 25" xfId="35692" xr:uid="{1DD5A53D-DFF0-48EB-8F60-5BA372F0885E}"/>
    <cellStyle name="Normal 8 47 9 26" xfId="35693" xr:uid="{4FA8D6F2-A40A-43D0-A868-620B12E69AD8}"/>
    <cellStyle name="Normal 8 47 9 27" xfId="35694" xr:uid="{E101AAEC-A397-4979-8791-485DAA864A5E}"/>
    <cellStyle name="Normal 8 47 9 28" xfId="35695" xr:uid="{11793210-DEA3-4333-B211-399C9D405EAA}"/>
    <cellStyle name="Normal 8 47 9 29" xfId="35696" xr:uid="{6390A6E5-EB6F-41EC-AFF1-788891DC6219}"/>
    <cellStyle name="Normal 8 47 9 3" xfId="8550" xr:uid="{13AF4720-8ABE-4BA5-9293-897EE31572DB}"/>
    <cellStyle name="Normal 8 47 9 3 2" xfId="8551" xr:uid="{A8327216-2EBA-454B-BE20-5EF0DCFDF9F6}"/>
    <cellStyle name="Normal 8 47 9 3 2 2" xfId="35697" xr:uid="{CC6EE918-967F-411A-879D-92650A9226B0}"/>
    <cellStyle name="Normal 8 47 9 3 3" xfId="35698" xr:uid="{9FB57DD2-B2C8-4C65-8B97-E5DD728B0924}"/>
    <cellStyle name="Normal 8 47 9 30" xfId="35699" xr:uid="{8E70C1EA-290C-45DF-8690-D5326E686700}"/>
    <cellStyle name="Normal 8 47 9 31" xfId="35700" xr:uid="{AC7BA4C0-A90E-4C7A-9371-54DFBC866043}"/>
    <cellStyle name="Normal 8 47 9 32" xfId="35701" xr:uid="{F6EEB671-859C-4366-85A3-C27952665079}"/>
    <cellStyle name="Normal 8 47 9 33" xfId="35702" xr:uid="{1D330DC0-CBEC-4900-93E3-35C10C878679}"/>
    <cellStyle name="Normal 8 47 9 34" xfId="35703" xr:uid="{310D3BC1-3AB6-4A0F-9E16-D0C1F7BE48BB}"/>
    <cellStyle name="Normal 8 47 9 35" xfId="35704" xr:uid="{1C441A9C-199B-4BAE-ADA2-9BE5EF8BD424}"/>
    <cellStyle name="Normal 8 47 9 36" xfId="35705" xr:uid="{C643DA62-8869-481E-A678-3789ED2C6166}"/>
    <cellStyle name="Normal 8 47 9 37" xfId="35706" xr:uid="{A365DA97-E4EF-4E17-BA30-B264554D5AC2}"/>
    <cellStyle name="Normal 8 47 9 38" xfId="35707" xr:uid="{A0DC1594-373A-4F4E-B786-35149A94A906}"/>
    <cellStyle name="Normal 8 47 9 39" xfId="35708" xr:uid="{4CAC6BB1-50B9-4653-A80B-6A8671A3DDD9}"/>
    <cellStyle name="Normal 8 47 9 4" xfId="8552" xr:uid="{84D7F3C3-BEC6-4813-AE7A-4C4D261D9BCF}"/>
    <cellStyle name="Normal 8 47 9 4 2" xfId="8553" xr:uid="{8F2C9822-CB24-401B-8BF1-7910D3D31BA1}"/>
    <cellStyle name="Normal 8 47 9 4 2 2" xfId="35709" xr:uid="{A29F2C19-189C-42AB-BBB4-F16D6BF1171C}"/>
    <cellStyle name="Normal 8 47 9 4 3" xfId="35710" xr:uid="{C66B611C-0ED8-4CDF-8FFD-FF45A2501A0C}"/>
    <cellStyle name="Normal 8 47 9 40" xfId="35711" xr:uid="{2B907854-4DE0-4924-97D9-F304AADB8D02}"/>
    <cellStyle name="Normal 8 47 9 5" xfId="8554" xr:uid="{594754F0-2F2C-4BD8-ACA1-780C38663DBE}"/>
    <cellStyle name="Normal 8 47 9 5 2" xfId="8555" xr:uid="{CA296A03-CCCC-435B-BC68-782EDDB6DD3E}"/>
    <cellStyle name="Normal 8 47 9 5 2 2" xfId="35712" xr:uid="{E51A9075-1998-401E-9C48-E272DFC3B2A8}"/>
    <cellStyle name="Normal 8 47 9 5 3" xfId="35713" xr:uid="{66F62AF6-EA5E-4C11-AA7D-53E4BEF0CA3B}"/>
    <cellStyle name="Normal 8 47 9 6" xfId="8556" xr:uid="{877A8B5E-E444-4587-8196-04E8F7EE36B9}"/>
    <cellStyle name="Normal 8 47 9 6 2" xfId="8557" xr:uid="{FB847F31-1608-4729-AD9D-B408CE3D9DF1}"/>
    <cellStyle name="Normal 8 47 9 6 2 2" xfId="35714" xr:uid="{EA73FE60-DB9D-40CA-91E3-3B8521D59C98}"/>
    <cellStyle name="Normal 8 47 9 6 3" xfId="35715" xr:uid="{4C00F5B5-29C3-4917-BC28-C5D0AC9989CB}"/>
    <cellStyle name="Normal 8 47 9 7" xfId="8558" xr:uid="{AF12031C-5597-46A4-AC3E-27CC0DC76964}"/>
    <cellStyle name="Normal 8 47 9 7 2" xfId="8559" xr:uid="{788C0983-11C2-454E-B49F-421BE52AA61C}"/>
    <cellStyle name="Normal 8 47 9 7 2 2" xfId="35716" xr:uid="{37809136-F6D3-4D8A-A7EB-BA86C132BED4}"/>
    <cellStyle name="Normal 8 47 9 7 3" xfId="35717" xr:uid="{3F7A8A86-CC97-42DA-813A-942CC07F64B6}"/>
    <cellStyle name="Normal 8 47 9 8" xfId="8560" xr:uid="{D066B1FA-DD9D-403A-AECC-0BE1232F65CD}"/>
    <cellStyle name="Normal 8 47 9 8 2" xfId="8561" xr:uid="{A53E4DBD-73BB-4E73-A387-B39CA1D61FDA}"/>
    <cellStyle name="Normal 8 47 9 8 2 2" xfId="35718" xr:uid="{F6EADF5B-DAA7-4425-B29E-E12F6B3F5EED}"/>
    <cellStyle name="Normal 8 47 9 8 3" xfId="35719" xr:uid="{DCA5498E-1A6A-4260-B800-7E41C3C44D00}"/>
    <cellStyle name="Normal 8 47 9 9" xfId="8562" xr:uid="{8BDF1C11-7ECD-482B-A7E2-400A0E276AF7}"/>
    <cellStyle name="Normal 8 47 9 9 2" xfId="8563" xr:uid="{BAB0FB6E-90F2-4C23-AC2A-7DDD719AF81A}"/>
    <cellStyle name="Normal 8 47 9 9 2 2" xfId="35720" xr:uid="{A8CD9F7E-359D-463F-9FF4-D2B2E5ADB5B5}"/>
    <cellStyle name="Normal 8 47 9 9 3" xfId="35721" xr:uid="{E4AE1510-C849-4113-9806-50B5E1A35B40}"/>
    <cellStyle name="Normal 8 48" xfId="8564" xr:uid="{733E0073-3186-4CE4-927F-00B71A8B3C72}"/>
    <cellStyle name="Normal 8 48 10" xfId="8565" xr:uid="{495AC31D-E3AE-4EAB-8D3E-2260437738DD}"/>
    <cellStyle name="Normal 8 48 10 2" xfId="8566" xr:uid="{E32854D6-1448-4135-BAF5-957048AA8BFE}"/>
    <cellStyle name="Normal 8 48 10 2 2" xfId="35722" xr:uid="{DFA93321-A6BE-42E7-BC70-632A5428B048}"/>
    <cellStyle name="Normal 8 48 10 3" xfId="35723" xr:uid="{960C6F71-1404-4057-9B62-5A1DC3059C5E}"/>
    <cellStyle name="Normal 8 48 11" xfId="35724" xr:uid="{0C736D7F-995A-460B-B04B-71524BFF07C2}"/>
    <cellStyle name="Normal 8 48 11 2" xfId="35725" xr:uid="{434057A6-EF9B-4C05-867C-80C98FA0B35E}"/>
    <cellStyle name="Normal 8 48 11 2 2" xfId="35726" xr:uid="{DEE3F76F-3A25-4925-B363-E7A0A988E6F2}"/>
    <cellStyle name="Normal 8 48 11 3" xfId="35727" xr:uid="{1F457C4C-58BE-4F5B-9DF5-FB270E328BB0}"/>
    <cellStyle name="Normal 8 48 11 4" xfId="35728" xr:uid="{3CC8BA0E-8DF9-4D88-B506-BAAA3B0E814D}"/>
    <cellStyle name="Normal 8 48 12" xfId="35729" xr:uid="{04F16B62-50AA-4D5C-9424-27737463B674}"/>
    <cellStyle name="Normal 8 48 12 2" xfId="35730" xr:uid="{25D60F6D-4522-4083-A72F-2856EDD9A037}"/>
    <cellStyle name="Normal 8 48 13" xfId="35731" xr:uid="{B6E91B4E-E5CA-4EAD-BB55-1F2659EA8350}"/>
    <cellStyle name="Normal 8 48 14" xfId="35732" xr:uid="{179F840C-93D7-486A-BC7A-6E4FB5863B59}"/>
    <cellStyle name="Normal 8 48 14 2" xfId="35733" xr:uid="{EB1E17C5-438D-40A5-9114-52D528CE2B97}"/>
    <cellStyle name="Normal 8 48 15" xfId="35734" xr:uid="{87102CDB-8F24-4B34-9FB9-F7EC32391BBB}"/>
    <cellStyle name="Normal 8 48 16" xfId="35735" xr:uid="{B22062BE-3A9F-464D-A1E5-972694BC2F01}"/>
    <cellStyle name="Normal 8 48 17" xfId="35736" xr:uid="{99835EEE-BCBB-4867-B45C-1B72ADDA511A}"/>
    <cellStyle name="Normal 8 48 18" xfId="35737" xr:uid="{A19AE0B3-C34A-4D01-8843-75AF78A6D65A}"/>
    <cellStyle name="Normal 8 48 19" xfId="35738" xr:uid="{E0A09002-EB35-45A1-A183-4E3E86A14DF5}"/>
    <cellStyle name="Normal 8 48 2" xfId="8567" xr:uid="{6A5765E7-9CB0-4BCE-8175-E5E4D9C4ECD6}"/>
    <cellStyle name="Normal 8 48 2 2" xfId="8568" xr:uid="{7683B9AB-C3BD-4509-B260-B3177B65C948}"/>
    <cellStyle name="Normal 8 48 2 2 2" xfId="35739" xr:uid="{527E1AA1-AF78-42AF-9EC2-258737CCC9D9}"/>
    <cellStyle name="Normal 8 48 2 3" xfId="35740" xr:uid="{92B67F97-1D29-4BD4-ADC4-021158E05B66}"/>
    <cellStyle name="Normal 8 48 20" xfId="35741" xr:uid="{FB9DF794-5AE5-4432-92AA-67407FDA464B}"/>
    <cellStyle name="Normal 8 48 21" xfId="35742" xr:uid="{9C7A0C5E-7F2A-4109-8DE7-06E77F755D62}"/>
    <cellStyle name="Normal 8 48 22" xfId="35743" xr:uid="{91EEF442-7AC9-4313-AC90-56253895FA80}"/>
    <cellStyle name="Normal 8 48 23" xfId="35744" xr:uid="{E581F133-3195-4D78-BDCC-6001591EE7EB}"/>
    <cellStyle name="Normal 8 48 24" xfId="35745" xr:uid="{8A544CD7-1F2B-436F-A8D2-F2C8533667CE}"/>
    <cellStyle name="Normal 8 48 25" xfId="35746" xr:uid="{748982BD-B70D-43C9-981C-B7AB475CCF83}"/>
    <cellStyle name="Normal 8 48 26" xfId="35747" xr:uid="{28E3C7CF-322C-4EE7-93CF-40F7327B3366}"/>
    <cellStyle name="Normal 8 48 27" xfId="35748" xr:uid="{E43AF159-E071-459D-B1F2-A872010DA542}"/>
    <cellStyle name="Normal 8 48 28" xfId="35749" xr:uid="{263A8852-5A78-4ADD-9DD1-42677E4B86CA}"/>
    <cellStyle name="Normal 8 48 29" xfId="35750" xr:uid="{75B5E777-2BE8-414B-B0D9-123087F8FACE}"/>
    <cellStyle name="Normal 8 48 3" xfId="8569" xr:uid="{CA7BFF45-DE15-444C-80C4-9960161C6145}"/>
    <cellStyle name="Normal 8 48 3 2" xfId="8570" xr:uid="{D8501298-FD9F-4F4C-97B6-3206ECA22B99}"/>
    <cellStyle name="Normal 8 48 3 2 2" xfId="35751" xr:uid="{32476465-9C90-45C4-A878-844C077BAFBF}"/>
    <cellStyle name="Normal 8 48 3 3" xfId="35752" xr:uid="{A3DEDF9C-E199-4503-A12A-160883C9D7EA}"/>
    <cellStyle name="Normal 8 48 30" xfId="35753" xr:uid="{3E1ACE69-0358-4E61-9B99-1139AE910E12}"/>
    <cellStyle name="Normal 8 48 31" xfId="35754" xr:uid="{1F44939D-D891-4F65-95D1-91122455DC43}"/>
    <cellStyle name="Normal 8 48 32" xfId="35755" xr:uid="{1AA4EB03-F604-4504-A2DF-0F5C8F3F652C}"/>
    <cellStyle name="Normal 8 48 33" xfId="35756" xr:uid="{8B3E947E-CFD9-4F3E-81F8-7DA719DC9887}"/>
    <cellStyle name="Normal 8 48 34" xfId="35757" xr:uid="{DBD7CE28-2E40-4E36-BC29-C4A4CF30B1C6}"/>
    <cellStyle name="Normal 8 48 35" xfId="35758" xr:uid="{EE894A30-9423-498B-B756-BFFB2A7C5D1C}"/>
    <cellStyle name="Normal 8 48 36" xfId="35759" xr:uid="{9E16E37C-A893-4D0C-AD01-CB3B3A7564D6}"/>
    <cellStyle name="Normal 8 48 37" xfId="35760" xr:uid="{78D3DC79-352B-42FA-B441-35F06F5E10F2}"/>
    <cellStyle name="Normal 8 48 38" xfId="35761" xr:uid="{1A4EFF6A-878B-4943-A52E-445B81DA2739}"/>
    <cellStyle name="Normal 8 48 39" xfId="35762" xr:uid="{7F6EE7FF-FB3B-42EC-B878-E38CC4F576A0}"/>
    <cellStyle name="Normal 8 48 4" xfId="8571" xr:uid="{BB5549A6-6C04-4BD1-9763-5E473563F0AA}"/>
    <cellStyle name="Normal 8 48 4 2" xfId="8572" xr:uid="{0CCDFA10-4671-4722-B4ED-D9F8F2E411C9}"/>
    <cellStyle name="Normal 8 48 4 2 2" xfId="35763" xr:uid="{41C6C8A5-FD4F-4D51-8322-4C04E6FE399B}"/>
    <cellStyle name="Normal 8 48 4 3" xfId="35764" xr:uid="{B6A0F9B6-4A31-4F11-A277-CB4233828319}"/>
    <cellStyle name="Normal 8 48 40" xfId="35765" xr:uid="{134E0461-8CE9-4E94-B338-0A975274DD7E}"/>
    <cellStyle name="Normal 8 48 5" xfId="8573" xr:uid="{92382016-D649-4523-9768-196EE594B796}"/>
    <cellStyle name="Normal 8 48 5 2" xfId="8574" xr:uid="{733DBE0D-DA5A-4056-8C39-DAA3BED9D41A}"/>
    <cellStyle name="Normal 8 48 5 2 2" xfId="35766" xr:uid="{005718A1-2822-4C80-8EBE-B09120902857}"/>
    <cellStyle name="Normal 8 48 5 3" xfId="35767" xr:uid="{CAC9A4E8-43D2-41D4-A742-34642D5B3616}"/>
    <cellStyle name="Normal 8 48 6" xfId="8575" xr:uid="{CA156B3C-BD48-4EF1-87C2-C182E9004446}"/>
    <cellStyle name="Normal 8 48 6 2" xfId="8576" xr:uid="{571251E9-A8B9-46F1-B841-6E1B0BF7174C}"/>
    <cellStyle name="Normal 8 48 6 2 2" xfId="35768" xr:uid="{D057B9EC-CA8D-4BC0-8FE9-8DB3DB1244F0}"/>
    <cellStyle name="Normal 8 48 6 3" xfId="35769" xr:uid="{A22EC26D-FF1F-49F6-9961-CF2CFE9B6AE2}"/>
    <cellStyle name="Normal 8 48 7" xfId="8577" xr:uid="{93C8C81B-056A-4816-B09A-ABABA0972EA5}"/>
    <cellStyle name="Normal 8 48 7 2" xfId="8578" xr:uid="{7A860704-6401-41ED-834C-22D7E7D9105D}"/>
    <cellStyle name="Normal 8 48 7 2 2" xfId="35770" xr:uid="{F19D788D-618D-4750-8D8C-AD886F0CAD9A}"/>
    <cellStyle name="Normal 8 48 7 3" xfId="35771" xr:uid="{A9571AA5-D305-4CF6-971E-FFF23A94FA24}"/>
    <cellStyle name="Normal 8 48 8" xfId="8579" xr:uid="{D989544A-7743-48B8-A466-64118CE17E07}"/>
    <cellStyle name="Normal 8 48 8 2" xfId="8580" xr:uid="{94FE3DA0-1E8D-4644-93E7-2D13D0A19013}"/>
    <cellStyle name="Normal 8 48 8 2 2" xfId="35772" xr:uid="{49282DAD-B5C6-4A65-BD85-99B3FC65DD1F}"/>
    <cellStyle name="Normal 8 48 8 3" xfId="35773" xr:uid="{5B78858C-39E6-4A61-838F-D081BB13F2AE}"/>
    <cellStyle name="Normal 8 48 9" xfId="8581" xr:uid="{D2D0AFC0-F972-4834-8D28-F86C58B87E52}"/>
    <cellStyle name="Normal 8 48 9 2" xfId="8582" xr:uid="{D3D14DEE-7CCA-4FD9-A611-ED69E7A355E0}"/>
    <cellStyle name="Normal 8 48 9 2 2" xfId="35774" xr:uid="{CF1CA8F2-7D45-47FB-B22A-93159C9DB0C3}"/>
    <cellStyle name="Normal 8 48 9 3" xfId="35775" xr:uid="{240FFCA6-9BDC-422C-820E-30EE92F41E73}"/>
    <cellStyle name="Normal 8 49" xfId="8583" xr:uid="{7168BA43-97FC-4B88-8377-121B634722EA}"/>
    <cellStyle name="Normal 8 49 10" xfId="8584" xr:uid="{522A23F4-EA19-467E-8390-486351B4BA37}"/>
    <cellStyle name="Normal 8 49 10 2" xfId="8585" xr:uid="{F10EF896-AE70-483F-8F6F-16669996DFFC}"/>
    <cellStyle name="Normal 8 49 10 2 2" xfId="35776" xr:uid="{EA719AD0-0A1B-413F-B413-5F8C5554399A}"/>
    <cellStyle name="Normal 8 49 10 3" xfId="35777" xr:uid="{4E8726C3-574A-41E2-A951-EE2D9B409DEF}"/>
    <cellStyle name="Normal 8 49 11" xfId="35778" xr:uid="{C5DCB375-8654-4447-B12A-105C29C2487C}"/>
    <cellStyle name="Normal 8 49 11 2" xfId="35779" xr:uid="{AD0BA5A2-07CB-4B47-9514-4B7EB2785AE6}"/>
    <cellStyle name="Normal 8 49 11 2 2" xfId="35780" xr:uid="{69FA3981-9C71-4D6A-ABEA-4BD90D5F8082}"/>
    <cellStyle name="Normal 8 49 11 3" xfId="35781" xr:uid="{4E119E9D-580F-48A2-9E52-E9852BB7C769}"/>
    <cellStyle name="Normal 8 49 11 4" xfId="35782" xr:uid="{E31F7872-1C1E-4149-A073-7DD740428687}"/>
    <cellStyle name="Normal 8 49 12" xfId="35783" xr:uid="{6CA9AE2B-EE77-4873-9883-8DC75AE5F2BF}"/>
    <cellStyle name="Normal 8 49 12 2" xfId="35784" xr:uid="{46214F8B-0FC9-48DE-8F12-AC5404FB05E1}"/>
    <cellStyle name="Normal 8 49 13" xfId="35785" xr:uid="{C04AE5F4-763A-4880-A619-BDBF667DA68D}"/>
    <cellStyle name="Normal 8 49 14" xfId="35786" xr:uid="{C61DFEFB-E4E2-4808-B0EC-A17B2C363208}"/>
    <cellStyle name="Normal 8 49 14 2" xfId="35787" xr:uid="{3937E313-8EDC-4C2D-AA39-0BC13A54F1F0}"/>
    <cellStyle name="Normal 8 49 15" xfId="35788" xr:uid="{2FB5FE11-0BE2-4481-AAE7-B21F3895337A}"/>
    <cellStyle name="Normal 8 49 16" xfId="35789" xr:uid="{36893215-80C4-4F32-BFD1-D0EE7FF0CCE4}"/>
    <cellStyle name="Normal 8 49 17" xfId="35790" xr:uid="{83A8D43D-D5FD-413F-92A6-1FD3EB7A378F}"/>
    <cellStyle name="Normal 8 49 18" xfId="35791" xr:uid="{509605BD-3C69-4EA4-ADC8-870EDB9BCC83}"/>
    <cellStyle name="Normal 8 49 19" xfId="35792" xr:uid="{4D9D02BD-4F2B-43DD-BE88-F81A0120A804}"/>
    <cellStyle name="Normal 8 49 2" xfId="8586" xr:uid="{D022F17A-7A66-4C79-8DE7-DA7BD3838212}"/>
    <cellStyle name="Normal 8 49 2 2" xfId="8587" xr:uid="{BDEFE105-80D6-4CF8-B4AD-844DC284D119}"/>
    <cellStyle name="Normal 8 49 2 2 2" xfId="35793" xr:uid="{81874DCA-033D-4A5B-8FBB-6AFF9EE20ABA}"/>
    <cellStyle name="Normal 8 49 2 3" xfId="35794" xr:uid="{9CB934DC-F915-4D50-B8FF-D986A20293F4}"/>
    <cellStyle name="Normal 8 49 20" xfId="35795" xr:uid="{908F11C3-E9E2-4657-83FC-75741852C2CA}"/>
    <cellStyle name="Normal 8 49 21" xfId="35796" xr:uid="{689430B9-63C9-4876-A5DF-F0EF052917D5}"/>
    <cellStyle name="Normal 8 49 22" xfId="35797" xr:uid="{31A69D85-474D-4164-8077-BA9F490A26F0}"/>
    <cellStyle name="Normal 8 49 23" xfId="35798" xr:uid="{9812EB73-062F-4E83-989D-5AAA30B5D30C}"/>
    <cellStyle name="Normal 8 49 24" xfId="35799" xr:uid="{EF410190-B33C-418F-9732-2A046B5C3F02}"/>
    <cellStyle name="Normal 8 49 25" xfId="35800" xr:uid="{27B46FB2-4407-458E-BCF3-04349D69CBF3}"/>
    <cellStyle name="Normal 8 49 26" xfId="35801" xr:uid="{97B94CC3-61DA-4D31-88F5-2FDC1889C747}"/>
    <cellStyle name="Normal 8 49 27" xfId="35802" xr:uid="{F0D1F102-68A9-4B5F-9825-87B37C3B3E62}"/>
    <cellStyle name="Normal 8 49 28" xfId="35803" xr:uid="{290DEAC6-F468-40BA-BBD5-913A28AE8F08}"/>
    <cellStyle name="Normal 8 49 29" xfId="35804" xr:uid="{C8B0CCD2-2ED9-41A2-B820-32001D88CF5C}"/>
    <cellStyle name="Normal 8 49 3" xfId="8588" xr:uid="{F0F7525C-EFF5-41BB-A535-478586831A50}"/>
    <cellStyle name="Normal 8 49 3 2" xfId="8589" xr:uid="{C630272D-7570-4E9C-A3B6-D5BE83E1ED6D}"/>
    <cellStyle name="Normal 8 49 3 2 2" xfId="35805" xr:uid="{F0EA9CDC-B964-4ABA-AB19-3A23787D7679}"/>
    <cellStyle name="Normal 8 49 3 3" xfId="35806" xr:uid="{77A29813-1F1A-40C1-B6FA-13E7A6F48711}"/>
    <cellStyle name="Normal 8 49 30" xfId="35807" xr:uid="{27CA2203-884E-4D42-84E9-E55B75D59557}"/>
    <cellStyle name="Normal 8 49 31" xfId="35808" xr:uid="{FA167F25-E173-410C-86A0-B5657F0FFB79}"/>
    <cellStyle name="Normal 8 49 32" xfId="35809" xr:uid="{892DE900-4D5B-40D5-ACF1-F87450DBCFFC}"/>
    <cellStyle name="Normal 8 49 33" xfId="35810" xr:uid="{A113B6B0-128E-48E1-BE1A-35160AAA2E5C}"/>
    <cellStyle name="Normal 8 49 34" xfId="35811" xr:uid="{C7049930-68D7-42F1-B1A0-21C12789599A}"/>
    <cellStyle name="Normal 8 49 35" xfId="35812" xr:uid="{2DA98E2F-D813-4A75-9095-5523F1A0D7FC}"/>
    <cellStyle name="Normal 8 49 36" xfId="35813" xr:uid="{A23E7CE6-DC12-4F99-AD3A-8D7EAB568E30}"/>
    <cellStyle name="Normal 8 49 37" xfId="35814" xr:uid="{8F3552DD-94C1-4ABF-A94B-D2E94890AECB}"/>
    <cellStyle name="Normal 8 49 38" xfId="35815" xr:uid="{668FDF1A-DA44-4E2E-942E-8184EABE3234}"/>
    <cellStyle name="Normal 8 49 39" xfId="35816" xr:uid="{28FC4463-300D-44BB-BA20-A6418A6BD70E}"/>
    <cellStyle name="Normal 8 49 4" xfId="8590" xr:uid="{A8CADC99-AE7A-4C4B-B88E-52282A8D6F6E}"/>
    <cellStyle name="Normal 8 49 4 2" xfId="8591" xr:uid="{6143D620-AC14-484C-9D69-FC191F9E63F2}"/>
    <cellStyle name="Normal 8 49 4 2 2" xfId="35817" xr:uid="{B4D80EF5-58EE-4C38-86A0-C81EADE02D43}"/>
    <cellStyle name="Normal 8 49 4 3" xfId="35818" xr:uid="{CDB75D39-58D8-439D-AADB-49B4B48B1688}"/>
    <cellStyle name="Normal 8 49 40" xfId="35819" xr:uid="{E8A6D4E1-8D47-4161-A033-EC7D306D87BF}"/>
    <cellStyle name="Normal 8 49 5" xfId="8592" xr:uid="{FAB6BF77-3D3C-490B-8342-7ECD68F86308}"/>
    <cellStyle name="Normal 8 49 5 2" xfId="8593" xr:uid="{07F8AFAD-FD4E-421D-8361-024397737CFB}"/>
    <cellStyle name="Normal 8 49 5 2 2" xfId="35820" xr:uid="{AD683941-8C93-46AE-B285-49AC6DE72F53}"/>
    <cellStyle name="Normal 8 49 5 3" xfId="35821" xr:uid="{2D47BBF4-B587-4E92-96B7-5247FF163260}"/>
    <cellStyle name="Normal 8 49 6" xfId="8594" xr:uid="{D4499C05-27C7-4C6F-81C5-60547C1AA212}"/>
    <cellStyle name="Normal 8 49 6 2" xfId="8595" xr:uid="{431E0DFD-CA9E-4AE1-A20D-057BC0433724}"/>
    <cellStyle name="Normal 8 49 6 2 2" xfId="35822" xr:uid="{99B26EF8-888F-4B42-8E91-1B4C8B612125}"/>
    <cellStyle name="Normal 8 49 6 3" xfId="35823" xr:uid="{F81765BD-BA7F-4267-8020-5CFE4521694C}"/>
    <cellStyle name="Normal 8 49 7" xfId="8596" xr:uid="{FF35474F-D02F-43E0-8322-4C18286EAE45}"/>
    <cellStyle name="Normal 8 49 7 2" xfId="8597" xr:uid="{07C84959-CE7F-4C29-B5DE-0C58ACAC5CDE}"/>
    <cellStyle name="Normal 8 49 7 2 2" xfId="35824" xr:uid="{6B7BE9D7-C023-4423-A0C7-9BECFA36D743}"/>
    <cellStyle name="Normal 8 49 7 3" xfId="35825" xr:uid="{F839CA24-3BCE-4D21-857B-496F160E09B9}"/>
    <cellStyle name="Normal 8 49 8" xfId="8598" xr:uid="{A73A4ACD-7A4C-4FD6-9BFD-260A7C0E016C}"/>
    <cellStyle name="Normal 8 49 8 2" xfId="8599" xr:uid="{25D9F40F-90D3-4592-964E-91CA61BB740B}"/>
    <cellStyle name="Normal 8 49 8 2 2" xfId="35826" xr:uid="{B3E7B002-D1D7-4CA2-A0E8-425AB73CF59D}"/>
    <cellStyle name="Normal 8 49 8 3" xfId="35827" xr:uid="{A73BF05B-8145-45D5-BD65-243945A5D294}"/>
    <cellStyle name="Normal 8 49 9" xfId="8600" xr:uid="{C2FDF86E-9419-447A-A09E-3F3C70B838AA}"/>
    <cellStyle name="Normal 8 49 9 2" xfId="8601" xr:uid="{C574B27E-0D26-4EFD-84ED-58D2048A2BF1}"/>
    <cellStyle name="Normal 8 49 9 2 2" xfId="35828" xr:uid="{5A442ABD-4FA3-40D7-BFAA-C866E5C0DA3C}"/>
    <cellStyle name="Normal 8 49 9 3" xfId="35829" xr:uid="{2030287B-E051-46E4-9E5E-0A4233B94E58}"/>
    <cellStyle name="Normal 8 5" xfId="8602" xr:uid="{698E08EB-8F80-4748-A912-6CA32CDA5E7C}"/>
    <cellStyle name="Normal 8 5 10" xfId="8603" xr:uid="{EBF68E5B-40C7-498D-9BB0-FF2433A2B7F6}"/>
    <cellStyle name="Normal 8 5 10 2" xfId="8604" xr:uid="{D9E81607-35EB-4B09-8D43-373A2CF0FFB8}"/>
    <cellStyle name="Normal 8 5 10 2 2" xfId="35830" xr:uid="{147A7DF6-9377-45CD-A966-8FFCEA9B4532}"/>
    <cellStyle name="Normal 8 5 10 3" xfId="35831" xr:uid="{4825ACE6-0D3B-4F61-B083-C8D731962A4A}"/>
    <cellStyle name="Normal 8 5 11" xfId="8605" xr:uid="{98E20823-E93E-4B8A-BB42-DB8B9CD84785}"/>
    <cellStyle name="Normal 8 5 11 2" xfId="8606" xr:uid="{21BC7034-8285-48E2-8BEF-7910C8DD24D8}"/>
    <cellStyle name="Normal 8 5 11 2 2" xfId="35832" xr:uid="{F3F03614-E1D5-44EF-A83C-FC679DC13D22}"/>
    <cellStyle name="Normal 8 5 11 3" xfId="35833" xr:uid="{3FFC8D13-5151-49F8-80D4-1D7AE0EA0BEB}"/>
    <cellStyle name="Normal 8 5 12" xfId="8607" xr:uid="{D927E13B-2930-42B6-8376-ABF79F369C32}"/>
    <cellStyle name="Normal 8 5 12 2" xfId="8608" xr:uid="{1CA11818-14FA-43D2-86EE-927C638D48CB}"/>
    <cellStyle name="Normal 8 5 12 2 2" xfId="35834" xr:uid="{81B1FFDE-D02F-4EE1-8814-3C8D9F64BCBA}"/>
    <cellStyle name="Normal 8 5 12 3" xfId="35835" xr:uid="{9A5847F1-2646-4C59-ABD7-0F5F9CB6F838}"/>
    <cellStyle name="Normal 8 5 13" xfId="35836" xr:uid="{522D12B8-6E57-498F-A67C-342181E7E047}"/>
    <cellStyle name="Normal 8 5 13 2" xfId="35837" xr:uid="{2986D4D0-438A-49FC-9941-E60FD7B9808D}"/>
    <cellStyle name="Normal 8 5 13 2 2" xfId="35838" xr:uid="{96F91B42-FF48-4177-9037-74C0B2A54246}"/>
    <cellStyle name="Normal 8 5 13 3" xfId="35839" xr:uid="{13E5CE28-3324-4A98-8F79-20845401BA9A}"/>
    <cellStyle name="Normal 8 5 13 4" xfId="35840" xr:uid="{6CC24AD7-55F7-4654-8C43-80B3295E5F72}"/>
    <cellStyle name="Normal 8 5 14" xfId="35841" xr:uid="{AC06D390-9E92-40B7-BB1A-821D0A691C0A}"/>
    <cellStyle name="Normal 8 5 14 2" xfId="35842" xr:uid="{02568E0F-2F96-479B-95E5-F57D4FE908D4}"/>
    <cellStyle name="Normal 8 5 15" xfId="35843" xr:uid="{52C331C1-E810-4E69-B4D7-60DFAFA807B9}"/>
    <cellStyle name="Normal 8 5 16" xfId="35844" xr:uid="{398B0E11-552E-4962-A125-96C5A9FE8ADD}"/>
    <cellStyle name="Normal 8 5 16 2" xfId="35845" xr:uid="{01ED57EB-5F09-4793-B70C-B13CF41E55A3}"/>
    <cellStyle name="Normal 8 5 17" xfId="35846" xr:uid="{59E6077C-3E07-4CA4-B2E0-2CE7FBCB7AF4}"/>
    <cellStyle name="Normal 8 5 18" xfId="35847" xr:uid="{E0ED7DAA-4ADE-4EF6-9297-0A8598E67C7F}"/>
    <cellStyle name="Normal 8 5 19" xfId="35848" xr:uid="{43EF2B91-A1E5-49A9-BD6F-EEBDE2C3A8C2}"/>
    <cellStyle name="Normal 8 5 2" xfId="8609" xr:uid="{526EEBEC-D0DA-452D-9F9D-2DE2AA4281BB}"/>
    <cellStyle name="Normal 8 5 2 10" xfId="8610" xr:uid="{F7726E6E-513E-46B1-9921-C8F36197472E}"/>
    <cellStyle name="Normal 8 5 2 10 2" xfId="8611" xr:uid="{59E80B53-FCD1-43CF-BAA2-6C70A983305A}"/>
    <cellStyle name="Normal 8 5 2 10 2 2" xfId="35849" xr:uid="{94DABFE5-A5E4-463C-95A9-B42925656B1E}"/>
    <cellStyle name="Normal 8 5 2 10 3" xfId="35850" xr:uid="{5BFEF148-416F-4140-A2A0-CE30F63F2A6E}"/>
    <cellStyle name="Normal 8 5 2 11" xfId="35851" xr:uid="{305EAF0F-2E4F-4173-9F45-34BE01F9BB2C}"/>
    <cellStyle name="Normal 8 5 2 11 2" xfId="35852" xr:uid="{8B7FBDF5-9B66-4C42-812B-73365ED2B875}"/>
    <cellStyle name="Normal 8 5 2 11 2 2" xfId="35853" xr:uid="{40EA28DF-4025-4A43-AAED-67B2EF6A6E30}"/>
    <cellStyle name="Normal 8 5 2 11 3" xfId="35854" xr:uid="{C7303B8F-3B91-438C-B561-4B22BB6BDC23}"/>
    <cellStyle name="Normal 8 5 2 11 4" xfId="35855" xr:uid="{D87899F4-98A8-4F9F-9989-BF940DC0B203}"/>
    <cellStyle name="Normal 8 5 2 12" xfId="35856" xr:uid="{16128D54-B8BA-46E9-8278-73C9FF2FFDDE}"/>
    <cellStyle name="Normal 8 5 2 12 2" xfId="35857" xr:uid="{B843019D-7595-468B-BD3B-F72A99422719}"/>
    <cellStyle name="Normal 8 5 2 13" xfId="35858" xr:uid="{EF1E1F34-C099-49BD-9A75-D7B536FDF8A1}"/>
    <cellStyle name="Normal 8 5 2 14" xfId="35859" xr:uid="{74CCBC4E-4F8E-48D9-9F69-A870FE7BDD64}"/>
    <cellStyle name="Normal 8 5 2 14 2" xfId="35860" xr:uid="{11F3A534-5A31-444F-ACBE-7900D99AEB06}"/>
    <cellStyle name="Normal 8 5 2 15" xfId="35861" xr:uid="{37850FA5-76CA-49E2-9D0D-353FEE392BFC}"/>
    <cellStyle name="Normal 8 5 2 16" xfId="35862" xr:uid="{2B8CEAED-AD82-48C0-B704-2EAC7037D37D}"/>
    <cellStyle name="Normal 8 5 2 17" xfId="35863" xr:uid="{1D5DB4F9-8E0A-4051-B854-7D578AA3A50D}"/>
    <cellStyle name="Normal 8 5 2 18" xfId="35864" xr:uid="{192AC998-3886-4C1D-9125-9631DBF2533B}"/>
    <cellStyle name="Normal 8 5 2 19" xfId="35865" xr:uid="{50F0A07A-67C0-472B-BDA7-52FFB84C0C96}"/>
    <cellStyle name="Normal 8 5 2 2" xfId="8612" xr:uid="{9CCD4CB3-AB04-433D-8DE5-61899D3433E9}"/>
    <cellStyle name="Normal 8 5 2 2 2" xfId="8613" xr:uid="{D8A9DE67-F166-4D44-AC9C-471DB98902F6}"/>
    <cellStyle name="Normal 8 5 2 2 2 2" xfId="35866" xr:uid="{F9270C7D-6EB2-4EEF-8117-0A121D8E7968}"/>
    <cellStyle name="Normal 8 5 2 2 3" xfId="35867" xr:uid="{A1849C1F-30C3-4E9E-91EB-9F21A2DC9233}"/>
    <cellStyle name="Normal 8 5 2 20" xfId="35868" xr:uid="{6A82EE54-002F-418D-8C7E-B0F135DF5FEC}"/>
    <cellStyle name="Normal 8 5 2 21" xfId="35869" xr:uid="{52D14270-6401-4290-A01A-471904D25F8F}"/>
    <cellStyle name="Normal 8 5 2 22" xfId="35870" xr:uid="{12D5F689-4280-48CE-9737-62D8B46A02FB}"/>
    <cellStyle name="Normal 8 5 2 23" xfId="35871" xr:uid="{0C1DE77D-6E1C-41DD-833D-EA6E1186C634}"/>
    <cellStyle name="Normal 8 5 2 24" xfId="35872" xr:uid="{CC121566-9920-43C3-8E4E-4BF21B1C2FB8}"/>
    <cellStyle name="Normal 8 5 2 25" xfId="35873" xr:uid="{1CD6916E-DE31-4D1E-BA80-A788ACAFC4CD}"/>
    <cellStyle name="Normal 8 5 2 26" xfId="35874" xr:uid="{CB7745D8-0094-4C9B-BAFE-5321018152ED}"/>
    <cellStyle name="Normal 8 5 2 27" xfId="35875" xr:uid="{DEBA8F8E-913D-4FE5-B0F3-4A5F9CE88035}"/>
    <cellStyle name="Normal 8 5 2 28" xfId="35876" xr:uid="{C0A793AA-1AE4-49B5-9AE3-F65C668AE598}"/>
    <cellStyle name="Normal 8 5 2 29" xfId="35877" xr:uid="{AC5DD658-CB6E-4B05-8142-9936B11A479F}"/>
    <cellStyle name="Normal 8 5 2 3" xfId="8614" xr:uid="{45F6981A-005F-462B-9E6C-68C4DC1E9807}"/>
    <cellStyle name="Normal 8 5 2 3 2" xfId="8615" xr:uid="{1802CF8B-3E62-4BF8-96B0-95C229227E03}"/>
    <cellStyle name="Normal 8 5 2 3 2 2" xfId="35878" xr:uid="{CB5B96D0-3377-4F41-BF09-2F0F5BA2D92A}"/>
    <cellStyle name="Normal 8 5 2 3 3" xfId="35879" xr:uid="{5873B063-08BC-465D-AA20-20DD9EF9E03F}"/>
    <cellStyle name="Normal 8 5 2 30" xfId="35880" xr:uid="{94A37658-396B-4313-A120-EB4C24917FC9}"/>
    <cellStyle name="Normal 8 5 2 31" xfId="35881" xr:uid="{8881CC3A-7365-4433-A8DA-48B8B292A321}"/>
    <cellStyle name="Normal 8 5 2 32" xfId="35882" xr:uid="{DDD3893B-DCAB-4FEF-B9EB-5ED36BF9099E}"/>
    <cellStyle name="Normal 8 5 2 33" xfId="35883" xr:uid="{D7192BDB-5C55-4B5E-8148-8F0CB65BE3F8}"/>
    <cellStyle name="Normal 8 5 2 34" xfId="35884" xr:uid="{7137FA75-6630-4534-8D97-F81EF49F35DA}"/>
    <cellStyle name="Normal 8 5 2 35" xfId="35885" xr:uid="{F5C405E2-9499-4EDC-A7CB-02563171D12C}"/>
    <cellStyle name="Normal 8 5 2 36" xfId="35886" xr:uid="{D6645FAB-32CF-417C-960C-9F1E2C62AEBE}"/>
    <cellStyle name="Normal 8 5 2 37" xfId="35887" xr:uid="{7281B8E6-75C7-40C4-805F-A0EDB78253A5}"/>
    <cellStyle name="Normal 8 5 2 38" xfId="35888" xr:uid="{95807DE7-C7A8-4F36-BCA1-87BF6F66BDBD}"/>
    <cellStyle name="Normal 8 5 2 39" xfId="35889" xr:uid="{52C067A0-526F-433A-BD1C-BC4B504F7A3C}"/>
    <cellStyle name="Normal 8 5 2 4" xfId="8616" xr:uid="{756C239C-7216-47D3-B217-ECCADE9F5265}"/>
    <cellStyle name="Normal 8 5 2 4 2" xfId="8617" xr:uid="{177C1005-33ED-480C-99F7-85D9AE2B52F7}"/>
    <cellStyle name="Normal 8 5 2 4 2 2" xfId="35890" xr:uid="{FA040AFB-7AEC-4F0E-8AB3-3B65E81A4FF2}"/>
    <cellStyle name="Normal 8 5 2 4 3" xfId="35891" xr:uid="{796C6BDC-A9C4-4298-8A2F-97C08EF9BC61}"/>
    <cellStyle name="Normal 8 5 2 40" xfId="35892" xr:uid="{B9D9821C-2AE0-4F0A-97CF-D4354E372DEB}"/>
    <cellStyle name="Normal 8 5 2 5" xfId="8618" xr:uid="{9AB1EA8F-1E37-4BD8-976B-C09E13C6F7C9}"/>
    <cellStyle name="Normal 8 5 2 5 2" xfId="8619" xr:uid="{DA8EE6A0-45E8-4883-8E3F-5560CD62F243}"/>
    <cellStyle name="Normal 8 5 2 5 2 2" xfId="35893" xr:uid="{1D48553B-A505-487D-B9EC-692456E83C70}"/>
    <cellStyle name="Normal 8 5 2 5 3" xfId="35894" xr:uid="{F21CA1EF-56AF-4602-B69A-B7729DD2C087}"/>
    <cellStyle name="Normal 8 5 2 6" xfId="8620" xr:uid="{F23B8C7A-1135-4516-AADC-FD7BEF93C667}"/>
    <cellStyle name="Normal 8 5 2 6 2" xfId="8621" xr:uid="{B5191B6A-DCDA-4E22-9B1D-4EB3D291603A}"/>
    <cellStyle name="Normal 8 5 2 6 2 2" xfId="35895" xr:uid="{72462F31-9A28-4238-9C35-54354C1A5A5B}"/>
    <cellStyle name="Normal 8 5 2 6 3" xfId="35896" xr:uid="{31FE99DB-3E7D-41DA-8547-978215C70012}"/>
    <cellStyle name="Normal 8 5 2 7" xfId="8622" xr:uid="{5675B3EA-44E9-4419-AD37-5E48EA68461F}"/>
    <cellStyle name="Normal 8 5 2 7 2" xfId="8623" xr:uid="{E32B2D2A-EA53-4AC0-B192-7E28D00344CE}"/>
    <cellStyle name="Normal 8 5 2 7 2 2" xfId="35897" xr:uid="{0DC5EEFE-2115-46F5-84AC-80642FE06B2A}"/>
    <cellStyle name="Normal 8 5 2 7 3" xfId="35898" xr:uid="{CC4849AC-2FD0-4E4B-832E-99D4A2F283FD}"/>
    <cellStyle name="Normal 8 5 2 8" xfId="8624" xr:uid="{1F9A7B6D-9C9E-4D61-ADA7-19E81720477F}"/>
    <cellStyle name="Normal 8 5 2 8 2" xfId="8625" xr:uid="{1BE36BBB-E925-455A-AE57-AFD257E0C903}"/>
    <cellStyle name="Normal 8 5 2 8 2 2" xfId="35899" xr:uid="{64586C38-2571-4ED2-A017-4F8250981096}"/>
    <cellStyle name="Normal 8 5 2 8 3" xfId="35900" xr:uid="{FE5B7952-5998-4C13-9992-0E026B10E27C}"/>
    <cellStyle name="Normal 8 5 2 9" xfId="8626" xr:uid="{B38653EB-35CF-4DDB-BD3E-23E5ED4FDF13}"/>
    <cellStyle name="Normal 8 5 2 9 2" xfId="8627" xr:uid="{AAAD30F9-868F-4B8A-B219-51568DADDA11}"/>
    <cellStyle name="Normal 8 5 2 9 2 2" xfId="35901" xr:uid="{EA656BBD-0986-4CAB-B36A-374981EBAAAE}"/>
    <cellStyle name="Normal 8 5 2 9 3" xfId="35902" xr:uid="{A265181F-0BC4-4719-BED4-EC484FF0BEA7}"/>
    <cellStyle name="Normal 8 5 20" xfId="35903" xr:uid="{1076A0CC-0C3C-4635-A22C-3FAB1038A424}"/>
    <cellStyle name="Normal 8 5 21" xfId="35904" xr:uid="{79A5F8F5-E932-453B-8874-ABD6137E3889}"/>
    <cellStyle name="Normal 8 5 22" xfId="35905" xr:uid="{680EBFAC-847A-4A7E-B6C8-FE499CB5EC6F}"/>
    <cellStyle name="Normal 8 5 23" xfId="35906" xr:uid="{093B4873-7A0F-48A2-9748-5474D79ABA2E}"/>
    <cellStyle name="Normal 8 5 24" xfId="35907" xr:uid="{F733C0CA-2C11-4538-AE3D-FE7B04D437A9}"/>
    <cellStyle name="Normal 8 5 25" xfId="35908" xr:uid="{014DC7AB-622F-4288-92E7-B03DF87F746C}"/>
    <cellStyle name="Normal 8 5 26" xfId="35909" xr:uid="{69EC54EA-3F28-4F66-B0F9-6371F906A74C}"/>
    <cellStyle name="Normal 8 5 27" xfId="35910" xr:uid="{BB4223B3-7A65-47D1-9DED-BD3F25B5F329}"/>
    <cellStyle name="Normal 8 5 28" xfId="35911" xr:uid="{14B02B9E-E583-4E99-9E49-5CAC9339134B}"/>
    <cellStyle name="Normal 8 5 29" xfId="35912" xr:uid="{3B5B2BF4-1E59-4CA6-A9A4-71ADA001C8BF}"/>
    <cellStyle name="Normal 8 5 3" xfId="8628" xr:uid="{7CAA8133-EA4D-47B4-98C3-FE12E1682246}"/>
    <cellStyle name="Normal 8 5 3 10" xfId="8629" xr:uid="{80CFAB01-830F-41E6-944C-CE4786D8BB8A}"/>
    <cellStyle name="Normal 8 5 3 10 2" xfId="8630" xr:uid="{D4D7C558-C67D-4A02-9EEB-442B26BA4FAD}"/>
    <cellStyle name="Normal 8 5 3 10 2 2" xfId="35913" xr:uid="{1A6FB85A-4CF6-4933-B067-3D41A6BA9DBD}"/>
    <cellStyle name="Normal 8 5 3 10 3" xfId="35914" xr:uid="{324D43B2-D74B-4047-8BBA-AFF7558B7DFE}"/>
    <cellStyle name="Normal 8 5 3 11" xfId="35915" xr:uid="{2C93D0C5-33F4-4828-8EAB-DA7AD4A059AB}"/>
    <cellStyle name="Normal 8 5 3 11 2" xfId="35916" xr:uid="{DC755BC3-89AC-4971-A974-E7BCCA66D6D0}"/>
    <cellStyle name="Normal 8 5 3 11 2 2" xfId="35917" xr:uid="{0DF7C054-62F8-4C2B-A619-B29ACA07B8E2}"/>
    <cellStyle name="Normal 8 5 3 11 3" xfId="35918" xr:uid="{1F835588-40F2-4653-A60F-946D212FEBCF}"/>
    <cellStyle name="Normal 8 5 3 11 4" xfId="35919" xr:uid="{9F91C212-C800-4D09-803E-3510C13A2AAF}"/>
    <cellStyle name="Normal 8 5 3 12" xfId="35920" xr:uid="{A9C70A74-B24A-4D56-8AB9-AD087BDE2AE3}"/>
    <cellStyle name="Normal 8 5 3 12 2" xfId="35921" xr:uid="{64BB4E44-0415-4631-BD69-66AC5CD67382}"/>
    <cellStyle name="Normal 8 5 3 13" xfId="35922" xr:uid="{DF3AB2C1-735F-435C-9641-216433BE1601}"/>
    <cellStyle name="Normal 8 5 3 14" xfId="35923" xr:uid="{B73060FD-085C-4C68-9D64-34B96C9239F3}"/>
    <cellStyle name="Normal 8 5 3 14 2" xfId="35924" xr:uid="{C5541F67-0895-45BD-9339-52B82435869F}"/>
    <cellStyle name="Normal 8 5 3 15" xfId="35925" xr:uid="{12FF03DD-489C-470F-B727-86369B714E33}"/>
    <cellStyle name="Normal 8 5 3 16" xfId="35926" xr:uid="{1831D2BB-77D1-47AF-9B88-D11FDD1C7769}"/>
    <cellStyle name="Normal 8 5 3 17" xfId="35927" xr:uid="{F0FC06C2-CD19-475B-9C68-E553FFA8C388}"/>
    <cellStyle name="Normal 8 5 3 18" xfId="35928" xr:uid="{7311D234-75FF-4F27-B1D8-AB6023523D7A}"/>
    <cellStyle name="Normal 8 5 3 19" xfId="35929" xr:uid="{D3EC155C-EA3B-4F07-86C5-01220C4D1848}"/>
    <cellStyle name="Normal 8 5 3 2" xfId="8631" xr:uid="{59C2A073-76AB-4EB3-BD06-DBC69C90229E}"/>
    <cellStyle name="Normal 8 5 3 2 2" xfId="8632" xr:uid="{F929EA74-FD0A-4840-9EE4-2337EA4FADD8}"/>
    <cellStyle name="Normal 8 5 3 2 2 2" xfId="35930" xr:uid="{B056BCEE-0E0A-4313-BE74-A07EA8CF2F28}"/>
    <cellStyle name="Normal 8 5 3 2 3" xfId="35931" xr:uid="{E2E71D7A-C05C-47DC-AFEF-8886876ACA76}"/>
    <cellStyle name="Normal 8 5 3 20" xfId="35932" xr:uid="{12313830-D3CA-4DCE-A826-C1E2B5F22552}"/>
    <cellStyle name="Normal 8 5 3 21" xfId="35933" xr:uid="{3443E9E5-7BA1-4A30-8783-EEF27448229B}"/>
    <cellStyle name="Normal 8 5 3 22" xfId="35934" xr:uid="{EA445505-BBFB-42E0-A15A-3841E18AC266}"/>
    <cellStyle name="Normal 8 5 3 23" xfId="35935" xr:uid="{F550F6CE-2133-4128-8999-4D5AAAFC10ED}"/>
    <cellStyle name="Normal 8 5 3 24" xfId="35936" xr:uid="{0BCE1B09-326F-453F-8B10-44755578449A}"/>
    <cellStyle name="Normal 8 5 3 25" xfId="35937" xr:uid="{3386E079-F9D6-4327-8AE2-A971CA65B40B}"/>
    <cellStyle name="Normal 8 5 3 26" xfId="35938" xr:uid="{D5A6B9A8-1194-4251-B6E9-9CBA8486EA37}"/>
    <cellStyle name="Normal 8 5 3 27" xfId="35939" xr:uid="{5E1DB180-5ACD-4FBE-B42A-77D54329C161}"/>
    <cellStyle name="Normal 8 5 3 28" xfId="35940" xr:uid="{040163DB-D6B5-43B4-BFCC-8579B4C28D45}"/>
    <cellStyle name="Normal 8 5 3 29" xfId="35941" xr:uid="{703E53D3-9CA2-4FB9-9C31-43580FB3E8FE}"/>
    <cellStyle name="Normal 8 5 3 3" xfId="8633" xr:uid="{D6A5EBFC-2658-4A34-A5B0-B16FE622A70B}"/>
    <cellStyle name="Normal 8 5 3 3 2" xfId="8634" xr:uid="{767BE4FE-A313-4A2B-9C71-7E1F484B252E}"/>
    <cellStyle name="Normal 8 5 3 3 2 2" xfId="35942" xr:uid="{9A891AC5-C120-45E8-9860-94CB21120963}"/>
    <cellStyle name="Normal 8 5 3 3 3" xfId="35943" xr:uid="{91DF5557-C72A-40D2-9F2A-9819484EEF25}"/>
    <cellStyle name="Normal 8 5 3 30" xfId="35944" xr:uid="{D258B179-0122-4D51-AA4B-2C9B93876DCB}"/>
    <cellStyle name="Normal 8 5 3 31" xfId="35945" xr:uid="{C298F691-7934-4834-9C4F-CCF2214AE769}"/>
    <cellStyle name="Normal 8 5 3 32" xfId="35946" xr:uid="{FDE14F8A-A7E5-4195-BEAF-145CBFC44D37}"/>
    <cellStyle name="Normal 8 5 3 33" xfId="35947" xr:uid="{3B4DF18F-AA95-49A1-AA26-73B76B1D4BFE}"/>
    <cellStyle name="Normal 8 5 3 34" xfId="35948" xr:uid="{5A34D2D7-C04E-4FB9-B10D-2AB3DE40C3F0}"/>
    <cellStyle name="Normal 8 5 3 35" xfId="35949" xr:uid="{E747E263-CF14-482A-B225-EABE9C313AC6}"/>
    <cellStyle name="Normal 8 5 3 36" xfId="35950" xr:uid="{B76F1F9D-1347-4DA4-9ED9-9023AE0A58C9}"/>
    <cellStyle name="Normal 8 5 3 37" xfId="35951" xr:uid="{1844A111-6E8C-40FB-B112-42347666DA49}"/>
    <cellStyle name="Normal 8 5 3 38" xfId="35952" xr:uid="{07EA7F28-B514-4D67-8850-119E7BEEF1AA}"/>
    <cellStyle name="Normal 8 5 3 39" xfId="35953" xr:uid="{B25B1D93-A5F7-487E-98D1-3FED02AB8518}"/>
    <cellStyle name="Normal 8 5 3 4" xfId="8635" xr:uid="{05AD39B1-7F6C-42E7-A93E-81FA75723AC6}"/>
    <cellStyle name="Normal 8 5 3 4 2" xfId="8636" xr:uid="{D75A4E18-22AA-4AE0-9B8E-D93FC3A49E9F}"/>
    <cellStyle name="Normal 8 5 3 4 2 2" xfId="35954" xr:uid="{56DEBDF2-5F1F-453C-A916-9A957776DCBD}"/>
    <cellStyle name="Normal 8 5 3 4 3" xfId="35955" xr:uid="{8FE79326-FA76-4AA5-88C6-46D75C651B8C}"/>
    <cellStyle name="Normal 8 5 3 40" xfId="35956" xr:uid="{1FF1C385-4ED7-40F9-BF61-4D320130E5FC}"/>
    <cellStyle name="Normal 8 5 3 5" xfId="8637" xr:uid="{092F7110-504F-4959-AEF6-3B4DF5E0880E}"/>
    <cellStyle name="Normal 8 5 3 5 2" xfId="8638" xr:uid="{4398BA7C-CACC-47AD-A53D-3870E24D046D}"/>
    <cellStyle name="Normal 8 5 3 5 2 2" xfId="35957" xr:uid="{50764BFE-013D-4A30-AA44-37C1F725C132}"/>
    <cellStyle name="Normal 8 5 3 5 3" xfId="35958" xr:uid="{B1323AA7-41C7-4C28-85A3-9A13215C8B11}"/>
    <cellStyle name="Normal 8 5 3 6" xfId="8639" xr:uid="{DF15AF94-6243-447E-A8B2-D71F39698A58}"/>
    <cellStyle name="Normal 8 5 3 6 2" xfId="8640" xr:uid="{FCECE517-A374-4A52-B66F-1E50F3B0EB5D}"/>
    <cellStyle name="Normal 8 5 3 6 2 2" xfId="35959" xr:uid="{1CAF8490-09DB-45BE-9D08-8C58E25F6461}"/>
    <cellStyle name="Normal 8 5 3 6 3" xfId="35960" xr:uid="{B311441F-2188-496D-BD59-85FA863F2D1A}"/>
    <cellStyle name="Normal 8 5 3 7" xfId="8641" xr:uid="{888D21AC-A667-4501-AEB2-4BC91CB1457C}"/>
    <cellStyle name="Normal 8 5 3 7 2" xfId="8642" xr:uid="{E3260B09-27FA-4667-8028-FA22F611A409}"/>
    <cellStyle name="Normal 8 5 3 7 2 2" xfId="35961" xr:uid="{362EA1E2-2F14-4214-88A8-45C5111D45F6}"/>
    <cellStyle name="Normal 8 5 3 7 3" xfId="35962" xr:uid="{50A91772-3E02-4110-B6B2-A074AF90D8AC}"/>
    <cellStyle name="Normal 8 5 3 8" xfId="8643" xr:uid="{6465B9B3-1282-420E-98D4-A50E10813880}"/>
    <cellStyle name="Normal 8 5 3 8 2" xfId="8644" xr:uid="{EFBD7F9F-E501-441B-896E-C849E4404770}"/>
    <cellStyle name="Normal 8 5 3 8 2 2" xfId="35963" xr:uid="{0C2F650C-7D85-4A03-949A-4C225F639FD2}"/>
    <cellStyle name="Normal 8 5 3 8 3" xfId="35964" xr:uid="{95BEB2C0-D553-4760-8A3D-6A1621F981F5}"/>
    <cellStyle name="Normal 8 5 3 9" xfId="8645" xr:uid="{67438F47-037B-4DAB-AED9-37E4FAB944BE}"/>
    <cellStyle name="Normal 8 5 3 9 2" xfId="8646" xr:uid="{56B370D1-950F-4E6C-9EE8-AA9F436A5158}"/>
    <cellStyle name="Normal 8 5 3 9 2 2" xfId="35965" xr:uid="{D270BBFC-2F29-4EFC-8984-A383EDC240E2}"/>
    <cellStyle name="Normal 8 5 3 9 3" xfId="35966" xr:uid="{55A1DBCD-A95F-4403-BD50-14E662603747}"/>
    <cellStyle name="Normal 8 5 30" xfId="35967" xr:uid="{911F1225-971A-42C4-9F78-8E846BFBA75B}"/>
    <cellStyle name="Normal 8 5 31" xfId="35968" xr:uid="{EDFACD54-F568-4CE5-AC51-051223664EE3}"/>
    <cellStyle name="Normal 8 5 32" xfId="35969" xr:uid="{9F9AF783-5638-419E-85DF-F69EB8625280}"/>
    <cellStyle name="Normal 8 5 33" xfId="35970" xr:uid="{CCEF71B0-0B57-461C-9A97-5A5B0E324244}"/>
    <cellStyle name="Normal 8 5 34" xfId="35971" xr:uid="{CAC20FAD-B14D-4688-A735-B251DEF09DBE}"/>
    <cellStyle name="Normal 8 5 35" xfId="35972" xr:uid="{ED6EF40B-4061-4438-B9BD-39855A5DFFD4}"/>
    <cellStyle name="Normal 8 5 36" xfId="35973" xr:uid="{2FD98D6E-B510-4F5C-89BE-A79FD3E325BF}"/>
    <cellStyle name="Normal 8 5 37" xfId="35974" xr:uid="{EF06136B-F879-47DB-A8CC-C71CE66F1B04}"/>
    <cellStyle name="Normal 8 5 38" xfId="35975" xr:uid="{88D33E6F-A14E-4A24-A46F-D9F5410FE312}"/>
    <cellStyle name="Normal 8 5 39" xfId="35976" xr:uid="{9EBC4A04-CCC8-4E04-B253-A0D546DE0B54}"/>
    <cellStyle name="Normal 8 5 4" xfId="8647" xr:uid="{F0E5FCA4-F88F-4D49-B965-63C0EB2F1DE3}"/>
    <cellStyle name="Normal 8 5 4 2" xfId="8648" xr:uid="{AE5C13D7-2B74-450C-B5C0-9C4410F82DAE}"/>
    <cellStyle name="Normal 8 5 4 2 2" xfId="35977" xr:uid="{DEE06EC3-E2C6-46C1-A53C-16C8AAACF037}"/>
    <cellStyle name="Normal 8 5 4 3" xfId="35978" xr:uid="{7B58359F-4BD6-4A7A-9786-1569DDB668FF}"/>
    <cellStyle name="Normal 8 5 40" xfId="35979" xr:uid="{E8856A17-F013-480B-8B60-4A631FB93BD1}"/>
    <cellStyle name="Normal 8 5 41" xfId="35980" xr:uid="{EE1D99CF-2154-459D-A597-9D3B9EC480CF}"/>
    <cellStyle name="Normal 8 5 42" xfId="35981" xr:uid="{8FD2128C-39D3-44D1-A965-7FD2F9626A95}"/>
    <cellStyle name="Normal 8 5 5" xfId="8649" xr:uid="{EA57B6D7-66C2-4763-BE5B-B1D7520BF2F3}"/>
    <cellStyle name="Normal 8 5 5 2" xfId="8650" xr:uid="{46098B20-EBFE-4A30-B601-D09E01233D90}"/>
    <cellStyle name="Normal 8 5 5 2 2" xfId="35982" xr:uid="{FF734D8C-9A78-410D-8EE8-576C74314461}"/>
    <cellStyle name="Normal 8 5 5 3" xfId="35983" xr:uid="{53F5EA54-26BB-4DA4-BA51-E73D1D9F7295}"/>
    <cellStyle name="Normal 8 5 6" xfId="8651" xr:uid="{87290306-FD80-4AC6-BF23-7B283DF3CFDA}"/>
    <cellStyle name="Normal 8 5 6 2" xfId="8652" xr:uid="{93541F8F-DFD5-4444-8BE0-C5AF41AA86AF}"/>
    <cellStyle name="Normal 8 5 6 2 2" xfId="35984" xr:uid="{C848077C-5C9B-4F21-982B-2B9E4D87EE92}"/>
    <cellStyle name="Normal 8 5 6 3" xfId="35985" xr:uid="{AE5CDCD7-7292-4E91-807D-71C76D29154B}"/>
    <cellStyle name="Normal 8 5 7" xfId="8653" xr:uid="{7C22B40C-4123-4496-9372-7E6A0A212975}"/>
    <cellStyle name="Normal 8 5 7 2" xfId="8654" xr:uid="{D84785B9-B88A-4CE1-8080-79B75C8094BC}"/>
    <cellStyle name="Normal 8 5 7 2 2" xfId="35986" xr:uid="{C94BA0C9-0AFD-44C7-B43C-0107B43B6EB7}"/>
    <cellStyle name="Normal 8 5 7 3" xfId="35987" xr:uid="{120EEB80-7A55-40A3-9C82-EFE3299FB4CE}"/>
    <cellStyle name="Normal 8 5 8" xfId="8655" xr:uid="{ED47C54F-CAAC-4660-B37B-5194835BD96D}"/>
    <cellStyle name="Normal 8 5 8 2" xfId="8656" xr:uid="{A550F29C-EE2F-49D8-84B8-28D6448C9D8F}"/>
    <cellStyle name="Normal 8 5 8 2 2" xfId="35988" xr:uid="{EFC6B68C-A9AD-4480-A3E4-3CBD0CC26BE4}"/>
    <cellStyle name="Normal 8 5 8 3" xfId="35989" xr:uid="{037A9650-DA32-49DA-A9B3-8EDC9E6CF38A}"/>
    <cellStyle name="Normal 8 5 9" xfId="8657" xr:uid="{CAD4CB50-1A68-435D-8001-5548167EF169}"/>
    <cellStyle name="Normal 8 5 9 2" xfId="8658" xr:uid="{D3B795F7-5706-44B6-A2D1-3B6FD736DA26}"/>
    <cellStyle name="Normal 8 5 9 2 2" xfId="35990" xr:uid="{7116A64D-0E95-4FA7-9B32-54CEB285A4A7}"/>
    <cellStyle name="Normal 8 5 9 3" xfId="35991" xr:uid="{DBEB37BD-DD66-4D36-8F1E-31C2A5B492D0}"/>
    <cellStyle name="Normal 8 50" xfId="8659" xr:uid="{FB8002D5-5170-4B1A-BCF2-5BD44AEB2EA2}"/>
    <cellStyle name="Normal 8 50 10" xfId="8660" xr:uid="{10CA7904-53C8-4891-9B48-0ED63D63FB41}"/>
    <cellStyle name="Normal 8 50 10 2" xfId="8661" xr:uid="{B3726016-3C05-4BF1-94EB-3B5C64CEE8B6}"/>
    <cellStyle name="Normal 8 50 10 2 2" xfId="35992" xr:uid="{3E61BC80-06A3-46A6-919E-DD392CFCD46B}"/>
    <cellStyle name="Normal 8 50 10 3" xfId="35993" xr:uid="{F5641E2E-E58D-4CBF-8D63-C360453B1618}"/>
    <cellStyle name="Normal 8 50 11" xfId="35994" xr:uid="{D6F2A7E8-D245-4D38-9338-37026B24DA55}"/>
    <cellStyle name="Normal 8 50 11 2" xfId="35995" xr:uid="{E981BBA2-70F2-486F-84F5-ED77CFE3B94D}"/>
    <cellStyle name="Normal 8 50 11 2 2" xfId="35996" xr:uid="{2EB0E9E8-FD4A-4B03-A469-90EEAA4A68AE}"/>
    <cellStyle name="Normal 8 50 11 3" xfId="35997" xr:uid="{8D39D0C6-7BCF-4AB2-B993-7F026670CF64}"/>
    <cellStyle name="Normal 8 50 11 4" xfId="35998" xr:uid="{C130E8EE-E3B1-4834-A5CF-7A1A78060E92}"/>
    <cellStyle name="Normal 8 50 12" xfId="35999" xr:uid="{B72F09E9-632F-46B4-94DA-ED7A36312A63}"/>
    <cellStyle name="Normal 8 50 12 2" xfId="36000" xr:uid="{A7520684-F243-4579-B8BF-4BBDCF53EF34}"/>
    <cellStyle name="Normal 8 50 13" xfId="36001" xr:uid="{F9AD50CF-B15A-47F6-BC16-CECC204B1AB7}"/>
    <cellStyle name="Normal 8 50 14" xfId="36002" xr:uid="{B7C323CB-9517-4A08-AD9D-BF06911D4B07}"/>
    <cellStyle name="Normal 8 50 14 2" xfId="36003" xr:uid="{795AFAFD-D219-4370-9CB0-C89A00F8AB2C}"/>
    <cellStyle name="Normal 8 50 15" xfId="36004" xr:uid="{66D07225-D8A2-4F41-A9CE-A92450203E1D}"/>
    <cellStyle name="Normal 8 50 16" xfId="36005" xr:uid="{A1C7961A-14B4-4370-9B00-1D57EAF44A25}"/>
    <cellStyle name="Normal 8 50 17" xfId="36006" xr:uid="{8F88B25A-98A5-40CA-B5B0-CA09E16C45FE}"/>
    <cellStyle name="Normal 8 50 18" xfId="36007" xr:uid="{8B83F351-857C-4F04-A306-7F6A2AF53092}"/>
    <cellStyle name="Normal 8 50 19" xfId="36008" xr:uid="{B4C96457-A187-4C5E-BDC1-A172ED46C776}"/>
    <cellStyle name="Normal 8 50 2" xfId="8662" xr:uid="{F27B49B8-3DF6-4EEA-B6F2-8C0B33B6F8DB}"/>
    <cellStyle name="Normal 8 50 2 2" xfId="8663" xr:uid="{5F592592-6650-4BAD-BCC5-E3ADB4499C38}"/>
    <cellStyle name="Normal 8 50 2 2 2" xfId="36009" xr:uid="{6478CCE1-23C7-4C06-8806-610C3E25B900}"/>
    <cellStyle name="Normal 8 50 2 3" xfId="36010" xr:uid="{1CD20625-1D7C-41A8-B38F-82EC8DAEF6DD}"/>
    <cellStyle name="Normal 8 50 20" xfId="36011" xr:uid="{A78337E9-08B0-47BA-B612-034E0FEB9240}"/>
    <cellStyle name="Normal 8 50 21" xfId="36012" xr:uid="{79427B74-AD1D-4670-98DA-A4D413BA3BB2}"/>
    <cellStyle name="Normal 8 50 22" xfId="36013" xr:uid="{20120CB0-5ED2-4208-9DCF-16E202685A68}"/>
    <cellStyle name="Normal 8 50 23" xfId="36014" xr:uid="{E73AD0B1-7F83-49F3-9BA4-91D3F2F54AD1}"/>
    <cellStyle name="Normal 8 50 24" xfId="36015" xr:uid="{AF4BDEB0-B2CF-411A-8744-2656ABB06054}"/>
    <cellStyle name="Normal 8 50 25" xfId="36016" xr:uid="{BE099417-C261-4A07-88D7-3CE951A582DF}"/>
    <cellStyle name="Normal 8 50 26" xfId="36017" xr:uid="{B87ED160-9E2F-44ED-8145-380FA658FBB3}"/>
    <cellStyle name="Normal 8 50 27" xfId="36018" xr:uid="{C5DFAA0F-495E-4FCF-9851-ED4A71703FFB}"/>
    <cellStyle name="Normal 8 50 28" xfId="36019" xr:uid="{16CD0F62-E52B-4038-B9FF-40ADA4249260}"/>
    <cellStyle name="Normal 8 50 29" xfId="36020" xr:uid="{8B103ED4-63FA-4700-B974-B4E100E3DA6C}"/>
    <cellStyle name="Normal 8 50 3" xfId="8664" xr:uid="{5D001653-3EF3-439A-BDDF-EB618E566033}"/>
    <cellStyle name="Normal 8 50 3 2" xfId="8665" xr:uid="{4D3EC0B6-8C90-421F-8C73-1F78370AC87D}"/>
    <cellStyle name="Normal 8 50 3 2 2" xfId="36021" xr:uid="{560EADE9-1986-458F-BF52-DF258E7C7255}"/>
    <cellStyle name="Normal 8 50 3 3" xfId="36022" xr:uid="{B0D4B0F3-61B3-441C-8B49-9C7772BE1438}"/>
    <cellStyle name="Normal 8 50 30" xfId="36023" xr:uid="{87191F46-A1F8-4FF3-9484-654D9CB07332}"/>
    <cellStyle name="Normal 8 50 31" xfId="36024" xr:uid="{E2D2BB2A-D435-41C6-8231-0CC437520C17}"/>
    <cellStyle name="Normal 8 50 32" xfId="36025" xr:uid="{8F1F9459-A23A-4D60-8C7A-A7078DAB1C86}"/>
    <cellStyle name="Normal 8 50 33" xfId="36026" xr:uid="{0E7F5763-4E75-4C93-9B48-5D89FD99811F}"/>
    <cellStyle name="Normal 8 50 34" xfId="36027" xr:uid="{923B99A1-2C6C-4DFB-8244-057E9B8FA6E3}"/>
    <cellStyle name="Normal 8 50 35" xfId="36028" xr:uid="{A265E261-505F-4649-B6E5-16B35C91E324}"/>
    <cellStyle name="Normal 8 50 36" xfId="36029" xr:uid="{A6D7CD1D-84BC-4CA4-BD72-90783F7DD5B4}"/>
    <cellStyle name="Normal 8 50 37" xfId="36030" xr:uid="{91A0637A-4BF1-4C48-8677-DD8E64043B0A}"/>
    <cellStyle name="Normal 8 50 38" xfId="36031" xr:uid="{B5157DC7-5F57-4737-AAA0-03D9A068FD49}"/>
    <cellStyle name="Normal 8 50 39" xfId="36032" xr:uid="{3DA2002E-C480-4049-8E31-4F892B8D56CE}"/>
    <cellStyle name="Normal 8 50 4" xfId="8666" xr:uid="{CC3FF593-EE21-47E6-8332-D2040B5D979D}"/>
    <cellStyle name="Normal 8 50 4 2" xfId="8667" xr:uid="{5806A614-C4E4-4A1B-910E-342709CC57C6}"/>
    <cellStyle name="Normal 8 50 4 2 2" xfId="36033" xr:uid="{6CC56B58-7F14-499B-B6D6-7A8690A075FE}"/>
    <cellStyle name="Normal 8 50 4 3" xfId="36034" xr:uid="{123DCD42-2E0A-4028-9069-B9E4D03E633E}"/>
    <cellStyle name="Normal 8 50 40" xfId="36035" xr:uid="{4F36DC6F-0F49-4A89-B608-13592D8AE1BA}"/>
    <cellStyle name="Normal 8 50 5" xfId="8668" xr:uid="{0D83C766-0071-440D-AB48-0BA906B3225A}"/>
    <cellStyle name="Normal 8 50 5 2" xfId="8669" xr:uid="{438E1D13-6472-4EEB-A34A-3E0FA334C2BE}"/>
    <cellStyle name="Normal 8 50 5 2 2" xfId="36036" xr:uid="{184A7D93-7BF4-44B8-B8AC-9827882A9B91}"/>
    <cellStyle name="Normal 8 50 5 3" xfId="36037" xr:uid="{A81D8E00-0558-4E36-A89F-43DC7DFB8B7B}"/>
    <cellStyle name="Normal 8 50 6" xfId="8670" xr:uid="{85939AF1-0530-4DB6-8DCE-B5F1855A0AAE}"/>
    <cellStyle name="Normal 8 50 6 2" xfId="8671" xr:uid="{2494D34F-618C-4250-97F7-C7E5FADE743B}"/>
    <cellStyle name="Normal 8 50 6 2 2" xfId="36038" xr:uid="{0D4A4B36-9BE2-4D6D-B65F-A390DC1BE252}"/>
    <cellStyle name="Normal 8 50 6 3" xfId="36039" xr:uid="{C406082B-0003-4125-A9C5-095AA17B42E0}"/>
    <cellStyle name="Normal 8 50 7" xfId="8672" xr:uid="{E13DF666-D280-4CBE-BF2B-869923C15DA3}"/>
    <cellStyle name="Normal 8 50 7 2" xfId="8673" xr:uid="{AC777C77-6841-4531-B31A-678675D95CEE}"/>
    <cellStyle name="Normal 8 50 7 2 2" xfId="36040" xr:uid="{CB5954CF-9E4E-45F8-957C-C3BBFA3ACFCC}"/>
    <cellStyle name="Normal 8 50 7 3" xfId="36041" xr:uid="{C7A6B4CE-2323-4D9D-BB77-27742D7894F8}"/>
    <cellStyle name="Normal 8 50 8" xfId="8674" xr:uid="{DE0EA391-E0C3-43F6-A5AC-1C89462F748A}"/>
    <cellStyle name="Normal 8 50 8 2" xfId="8675" xr:uid="{6994AF39-62C4-4262-967C-3C773D5F4D03}"/>
    <cellStyle name="Normal 8 50 8 2 2" xfId="36042" xr:uid="{9C6CA178-1201-4F54-B484-6FF0DA125E02}"/>
    <cellStyle name="Normal 8 50 8 3" xfId="36043" xr:uid="{E410B632-A7B6-4E0E-ABBD-56747C131B8E}"/>
    <cellStyle name="Normal 8 50 9" xfId="8676" xr:uid="{AA474230-096B-473B-B66B-C386522E6305}"/>
    <cellStyle name="Normal 8 50 9 2" xfId="8677" xr:uid="{8B451D07-3A1A-4E5E-84D8-45018C7AF42B}"/>
    <cellStyle name="Normal 8 50 9 2 2" xfId="36044" xr:uid="{7ACE2DBD-F06D-43D1-AAE7-65DF3FB1E2A9}"/>
    <cellStyle name="Normal 8 50 9 3" xfId="36045" xr:uid="{9FB473C8-F83D-4D78-AE3F-010A484F2E65}"/>
    <cellStyle name="Normal 8 51" xfId="8678" xr:uid="{6B9F9358-9CAA-4829-B353-7688C2868A23}"/>
    <cellStyle name="Normal 8 51 10" xfId="8679" xr:uid="{DFA450B6-820F-4F6C-B5C8-9CEEAF5EED9C}"/>
    <cellStyle name="Normal 8 51 10 2" xfId="8680" xr:uid="{46950C8B-BDDA-4CFF-A0FF-1B88D9A437E2}"/>
    <cellStyle name="Normal 8 51 10 2 2" xfId="36046" xr:uid="{573A2EED-5901-469F-A721-FE19324391D6}"/>
    <cellStyle name="Normal 8 51 10 3" xfId="36047" xr:uid="{27A193CA-E1D3-42BC-A480-E6C2E40EE716}"/>
    <cellStyle name="Normal 8 51 11" xfId="36048" xr:uid="{809F5F2D-0A0E-4E96-9ACC-6D7C04EC4598}"/>
    <cellStyle name="Normal 8 51 11 2" xfId="36049" xr:uid="{9334C5AF-B757-4588-9423-8956C22A51B4}"/>
    <cellStyle name="Normal 8 51 11 2 2" xfId="36050" xr:uid="{0E1B0932-C9EC-4007-832E-549FB06D4F0D}"/>
    <cellStyle name="Normal 8 51 11 3" xfId="36051" xr:uid="{22327BD2-73E6-425B-9978-BFDA87201C67}"/>
    <cellStyle name="Normal 8 51 11 4" xfId="36052" xr:uid="{A59D9511-8555-481F-8554-F0A44184642E}"/>
    <cellStyle name="Normal 8 51 12" xfId="36053" xr:uid="{E12E640A-E365-4912-8BB8-4F28CA991931}"/>
    <cellStyle name="Normal 8 51 12 2" xfId="36054" xr:uid="{C7D2F463-9692-4E11-B687-551DBA5FD809}"/>
    <cellStyle name="Normal 8 51 13" xfId="36055" xr:uid="{1E2B452F-ADBC-41EE-868F-03D1780CB6A1}"/>
    <cellStyle name="Normal 8 51 14" xfId="36056" xr:uid="{E6F47776-E42D-411F-933E-F11628014976}"/>
    <cellStyle name="Normal 8 51 14 2" xfId="36057" xr:uid="{AB5846C6-C239-435A-8973-9A7F6D0FC661}"/>
    <cellStyle name="Normal 8 51 15" xfId="36058" xr:uid="{59201EF5-0AFF-4F7F-A03C-80BB909F151B}"/>
    <cellStyle name="Normal 8 51 16" xfId="36059" xr:uid="{C513899E-C330-4F8C-A75D-4BF43A3B8D8B}"/>
    <cellStyle name="Normal 8 51 17" xfId="36060" xr:uid="{2A0D9162-B0F1-4008-835C-6D6837FBE255}"/>
    <cellStyle name="Normal 8 51 18" xfId="36061" xr:uid="{F97495F9-B6EB-4F95-92AF-4E8DB2B14AA9}"/>
    <cellStyle name="Normal 8 51 19" xfId="36062" xr:uid="{D04FBB29-8109-4257-B48C-7C57D0C303F0}"/>
    <cellStyle name="Normal 8 51 2" xfId="8681" xr:uid="{59BBFE65-FFB7-4D69-B2D9-300BC1E7C9C9}"/>
    <cellStyle name="Normal 8 51 2 2" xfId="8682" xr:uid="{8A72E7E3-C40A-418F-8B2A-9DDF04584DBB}"/>
    <cellStyle name="Normal 8 51 2 2 2" xfId="36063" xr:uid="{52B7E0D5-39AA-41A6-AB28-3B3A45B93402}"/>
    <cellStyle name="Normal 8 51 2 3" xfId="36064" xr:uid="{55F3335E-52B9-4727-BC7C-9EE351EADED8}"/>
    <cellStyle name="Normal 8 51 20" xfId="36065" xr:uid="{C5C5B440-15FB-49DB-A997-A147F8DEDBBF}"/>
    <cellStyle name="Normal 8 51 21" xfId="36066" xr:uid="{E18601F3-88E7-4799-B106-F315FE9A815C}"/>
    <cellStyle name="Normal 8 51 22" xfId="36067" xr:uid="{97CED61F-8B22-44F4-8DC3-DFD2AA218B24}"/>
    <cellStyle name="Normal 8 51 23" xfId="36068" xr:uid="{C831746F-B606-4E7D-A5C1-C6E4CA38D2C8}"/>
    <cellStyle name="Normal 8 51 24" xfId="36069" xr:uid="{29C12CDB-D423-4571-87C6-B5DD1AF38205}"/>
    <cellStyle name="Normal 8 51 25" xfId="36070" xr:uid="{70D33195-57F8-41E8-8303-3DEAA2CABB60}"/>
    <cellStyle name="Normal 8 51 26" xfId="36071" xr:uid="{29CF0EF0-3260-4DF2-94CF-5539C80A221D}"/>
    <cellStyle name="Normal 8 51 27" xfId="36072" xr:uid="{05A0713E-1F5D-480E-A457-E1F79D26DED9}"/>
    <cellStyle name="Normal 8 51 28" xfId="36073" xr:uid="{05C03F92-9E39-492A-9732-76F571201658}"/>
    <cellStyle name="Normal 8 51 29" xfId="36074" xr:uid="{6EDD5E10-373F-427C-B6E0-F166C04614AA}"/>
    <cellStyle name="Normal 8 51 3" xfId="8683" xr:uid="{6AF820D4-2E18-4254-8DA2-D102FAE2C22A}"/>
    <cellStyle name="Normal 8 51 3 2" xfId="8684" xr:uid="{94759155-728E-4647-89A3-22D8DEDB7259}"/>
    <cellStyle name="Normal 8 51 3 2 2" xfId="36075" xr:uid="{FE519A6C-DE3D-4EE5-BA34-25297934351B}"/>
    <cellStyle name="Normal 8 51 3 3" xfId="36076" xr:uid="{B6BFECFA-AED3-4AC8-AEDB-3A9CFBBDB908}"/>
    <cellStyle name="Normal 8 51 30" xfId="36077" xr:uid="{4DAE3CF4-FF6D-4FF9-B1A7-8FC17DBAD099}"/>
    <cellStyle name="Normal 8 51 31" xfId="36078" xr:uid="{6760C2A9-08F7-44D8-9AEB-71A2D83A30F8}"/>
    <cellStyle name="Normal 8 51 32" xfId="36079" xr:uid="{3715B453-DC50-4D36-9FCD-85C54D900B6F}"/>
    <cellStyle name="Normal 8 51 33" xfId="36080" xr:uid="{B9F8FCF9-943D-4D6A-9FC7-52010BB36B9A}"/>
    <cellStyle name="Normal 8 51 34" xfId="36081" xr:uid="{9CCD1F75-0FA7-410B-9F0D-C791DC2E881D}"/>
    <cellStyle name="Normal 8 51 35" xfId="36082" xr:uid="{D6BF40DE-8E31-47DF-B3D2-CD1404DE08BE}"/>
    <cellStyle name="Normal 8 51 36" xfId="36083" xr:uid="{0363A3D5-DC74-4205-A74F-BE3438893276}"/>
    <cellStyle name="Normal 8 51 37" xfId="36084" xr:uid="{75308F80-B733-442B-B5EB-33FF2544E6D8}"/>
    <cellStyle name="Normal 8 51 38" xfId="36085" xr:uid="{531AF41F-522B-49F6-910E-84AF0280B1D6}"/>
    <cellStyle name="Normal 8 51 39" xfId="36086" xr:uid="{6121F39D-02EA-4CFF-B9BB-3488A894C891}"/>
    <cellStyle name="Normal 8 51 4" xfId="8685" xr:uid="{141EC73C-8104-495F-9B29-8B906B8C486B}"/>
    <cellStyle name="Normal 8 51 4 2" xfId="8686" xr:uid="{E7E0CBCF-4315-4303-AF3B-0DC0C7D6D842}"/>
    <cellStyle name="Normal 8 51 4 2 2" xfId="36087" xr:uid="{EE4152CF-96B0-40AD-9A34-9054E0AE04AC}"/>
    <cellStyle name="Normal 8 51 4 3" xfId="36088" xr:uid="{9EB5C8D5-901A-49A6-9887-B4F924750C1F}"/>
    <cellStyle name="Normal 8 51 40" xfId="36089" xr:uid="{4A10DECF-E05B-4787-A24A-EA6D7284CB07}"/>
    <cellStyle name="Normal 8 51 5" xfId="8687" xr:uid="{74D3873B-00A0-499E-B0C5-69E49642D6D2}"/>
    <cellStyle name="Normal 8 51 5 2" xfId="8688" xr:uid="{E3A18027-45CC-4EC0-9CC5-D9194116B65A}"/>
    <cellStyle name="Normal 8 51 5 2 2" xfId="36090" xr:uid="{D1D4A724-8931-4FB9-8E93-C8435837AAF5}"/>
    <cellStyle name="Normal 8 51 5 3" xfId="36091" xr:uid="{F73F61DA-6B23-4AD6-98BA-B15BC77593B0}"/>
    <cellStyle name="Normal 8 51 6" xfId="8689" xr:uid="{CA6CE6C4-2770-4817-848E-ECB66C57B957}"/>
    <cellStyle name="Normal 8 51 6 2" xfId="8690" xr:uid="{F5A30F3E-0D6E-46E7-906D-64DA58AFE923}"/>
    <cellStyle name="Normal 8 51 6 2 2" xfId="36092" xr:uid="{703AB244-4930-4299-93E4-7E25BF0F4441}"/>
    <cellStyle name="Normal 8 51 6 3" xfId="36093" xr:uid="{B3094C2F-57A0-45FF-A1E5-2F2E8F661A52}"/>
    <cellStyle name="Normal 8 51 7" xfId="8691" xr:uid="{469803C1-7A59-46A7-9B71-60C3568FC700}"/>
    <cellStyle name="Normal 8 51 7 2" xfId="8692" xr:uid="{9FC2F37F-710F-4B42-A8E1-68812640FCC5}"/>
    <cellStyle name="Normal 8 51 7 2 2" xfId="36094" xr:uid="{01D7E9A5-3DB4-4B5F-93FE-9C6657D262EA}"/>
    <cellStyle name="Normal 8 51 7 3" xfId="36095" xr:uid="{9C3B39E6-9B31-4862-98C0-ABC54B66DC26}"/>
    <cellStyle name="Normal 8 51 8" xfId="8693" xr:uid="{C0A188AF-9501-460E-B870-3AE846EAF030}"/>
    <cellStyle name="Normal 8 51 8 2" xfId="8694" xr:uid="{169E6CD5-5247-4213-88C4-9542E2EA7518}"/>
    <cellStyle name="Normal 8 51 8 2 2" xfId="36096" xr:uid="{BEB10E3B-BF08-4B0E-BF22-7CA7E8D4AD18}"/>
    <cellStyle name="Normal 8 51 8 3" xfId="36097" xr:uid="{3C056F19-7B7D-4A6E-9D7B-27E0D37DB678}"/>
    <cellStyle name="Normal 8 51 9" xfId="8695" xr:uid="{3DC68832-3882-49DF-A685-C442035DEB55}"/>
    <cellStyle name="Normal 8 51 9 2" xfId="8696" xr:uid="{B8137BD7-330C-44B9-93C8-AA2A97600AE6}"/>
    <cellStyle name="Normal 8 51 9 2 2" xfId="36098" xr:uid="{0CB1EB0E-2BF7-4A00-A0EE-7A489DD70173}"/>
    <cellStyle name="Normal 8 51 9 3" xfId="36099" xr:uid="{72E16B68-441B-4D6D-95DC-0D114BBB901B}"/>
    <cellStyle name="Normal 8 52" xfId="8697" xr:uid="{B397F00F-68E6-4845-B6A1-719C6CBB4B4B}"/>
    <cellStyle name="Normal 8 52 10" xfId="8698" xr:uid="{09D1E675-53FB-408A-901B-2BF322903FA8}"/>
    <cellStyle name="Normal 8 52 10 2" xfId="8699" xr:uid="{59BB92C1-E1FE-4E9F-B6F7-4A24E472AEED}"/>
    <cellStyle name="Normal 8 52 10 2 2" xfId="36100" xr:uid="{600720A3-D1E7-45B7-81FA-13D45C9CE43C}"/>
    <cellStyle name="Normal 8 52 10 3" xfId="36101" xr:uid="{799B7D13-0416-4F59-8842-6385E522DD9F}"/>
    <cellStyle name="Normal 8 52 11" xfId="8700" xr:uid="{635723C1-8DFD-450D-8F7C-2AFCD9F15D39}"/>
    <cellStyle name="Normal 8 52 11 2" xfId="8701" xr:uid="{4C97B340-40E3-4263-914E-2FD63F19D51F}"/>
    <cellStyle name="Normal 8 52 11 2 2" xfId="36102" xr:uid="{D8011F6E-B436-49F5-8B37-C25B99ACF228}"/>
    <cellStyle name="Normal 8 52 11 3" xfId="36103" xr:uid="{E9D25EB3-701B-4309-87DD-2E5C275848EF}"/>
    <cellStyle name="Normal 8 52 12" xfId="8702" xr:uid="{CDA1209C-703A-48B6-881A-1513898F5D8F}"/>
    <cellStyle name="Normal 8 52 12 2" xfId="8703" xr:uid="{53AEA4BB-6C31-49E5-AA6A-5ACD2ACEDFC8}"/>
    <cellStyle name="Normal 8 52 12 2 2" xfId="36104" xr:uid="{B9476DAE-0BA6-465B-89EA-577F9C839256}"/>
    <cellStyle name="Normal 8 52 12 3" xfId="36105" xr:uid="{40AA8741-2051-4F10-818B-0EF7D8EF3C2D}"/>
    <cellStyle name="Normal 8 52 13" xfId="8704" xr:uid="{A0AB281D-501B-4255-87CC-5225BF796A88}"/>
    <cellStyle name="Normal 8 52 13 2" xfId="8705" xr:uid="{C2A5637A-CF63-46BA-8175-B0F098ED60C4}"/>
    <cellStyle name="Normal 8 52 13 2 2" xfId="36106" xr:uid="{752DAB28-C05A-4E73-AA17-B296BCF034C4}"/>
    <cellStyle name="Normal 8 52 13 3" xfId="36107" xr:uid="{48463EE7-97B2-47E3-BB48-0A33A60BF879}"/>
    <cellStyle name="Normal 8 52 14" xfId="8706" xr:uid="{8EC29D5C-5A52-4350-8D8E-97150446B284}"/>
    <cellStyle name="Normal 8 52 14 2" xfId="8707" xr:uid="{1902E80F-6173-41B0-A62B-2139BE66A54E}"/>
    <cellStyle name="Normal 8 52 14 2 2" xfId="36108" xr:uid="{0662DCD7-AB7D-49CB-866F-24E0411DE38E}"/>
    <cellStyle name="Normal 8 52 14 3" xfId="36109" xr:uid="{4D6EB44E-4676-496C-82DD-B9706D9BB0F5}"/>
    <cellStyle name="Normal 8 52 15" xfId="8708" xr:uid="{18369D8F-641F-484B-8225-580DE9D07F6E}"/>
    <cellStyle name="Normal 8 52 15 2" xfId="8709" xr:uid="{9BECFDEB-FF64-401A-8F44-90A41E18414C}"/>
    <cellStyle name="Normal 8 52 15 2 2" xfId="36110" xr:uid="{E79587CC-DC0A-44E6-ABAD-B1ABA464E77B}"/>
    <cellStyle name="Normal 8 52 15 3" xfId="36111" xr:uid="{3EAEF759-70A7-4FF8-A260-276C33321C91}"/>
    <cellStyle name="Normal 8 52 16" xfId="8710" xr:uid="{D99BBB11-8A09-403C-8E59-CA3C49274E48}"/>
    <cellStyle name="Normal 8 52 16 2" xfId="8711" xr:uid="{4C5A605B-2B5E-440E-8C57-49F37AD41367}"/>
    <cellStyle name="Normal 8 52 16 2 2" xfId="36112" xr:uid="{28D1099D-0657-4BED-A8E1-F7FB47976124}"/>
    <cellStyle name="Normal 8 52 16 3" xfId="36113" xr:uid="{6FA5479B-24F4-4D5A-AE5E-0263A182B0F6}"/>
    <cellStyle name="Normal 8 52 17" xfId="8712" xr:uid="{BCB4B77C-39FF-4630-A893-B5AB6C6862C7}"/>
    <cellStyle name="Normal 8 52 17 2" xfId="8713" xr:uid="{84F1B563-EE57-408D-9968-A0D0D6A78BC4}"/>
    <cellStyle name="Normal 8 52 17 2 2" xfId="36114" xr:uid="{0479F3A8-38C0-4C7D-AC39-B5D8A87A5F91}"/>
    <cellStyle name="Normal 8 52 17 3" xfId="36115" xr:uid="{64D89466-C100-4FDF-AE58-950B33EE112A}"/>
    <cellStyle name="Normal 8 52 18" xfId="8714" xr:uid="{B7EF51A3-87E5-4955-AEA0-8E1FD1A50D2D}"/>
    <cellStyle name="Normal 8 52 18 2" xfId="8715" xr:uid="{3947BA40-97D5-4D94-9F5C-412DE08F7825}"/>
    <cellStyle name="Normal 8 52 18 2 2" xfId="36116" xr:uid="{8C51CB6F-A074-41CF-B2DF-885FC5A53A05}"/>
    <cellStyle name="Normal 8 52 18 3" xfId="36117" xr:uid="{B8491DE5-0CD8-46BB-8E6B-27E0F177CF41}"/>
    <cellStyle name="Normal 8 52 19" xfId="36118" xr:uid="{E04C3225-5AAA-4550-8382-B9AF22EA8955}"/>
    <cellStyle name="Normal 8 52 19 2" xfId="36119" xr:uid="{57376587-D5B8-454F-835E-31C0D400F278}"/>
    <cellStyle name="Normal 8 52 19 2 2" xfId="36120" xr:uid="{F55E7CA3-5AAE-47D8-8802-081A7D2D3E84}"/>
    <cellStyle name="Normal 8 52 19 3" xfId="36121" xr:uid="{A1BE01B4-798F-4F9D-AC8A-A2F3F687E577}"/>
    <cellStyle name="Normal 8 52 19 4" xfId="36122" xr:uid="{E14AD976-80A0-47C2-A022-F3E9C840042D}"/>
    <cellStyle name="Normal 8 52 2" xfId="8716" xr:uid="{B2018A5A-63B0-446A-8D7E-34545EB71F1F}"/>
    <cellStyle name="Normal 8 52 2 10" xfId="8717" xr:uid="{2BDD7A0E-1410-4B42-806F-AEC8CB82E303}"/>
    <cellStyle name="Normal 8 52 2 10 2" xfId="8718" xr:uid="{CEB240F4-3364-4FD5-9D2A-C98E9C904026}"/>
    <cellStyle name="Normal 8 52 2 10 2 2" xfId="36123" xr:uid="{30F62B78-E543-48B3-8D7F-14BE4FA61975}"/>
    <cellStyle name="Normal 8 52 2 10 3" xfId="36124" xr:uid="{65085A48-4C8D-44A8-BD92-21CC227EAAFD}"/>
    <cellStyle name="Normal 8 52 2 11" xfId="8719" xr:uid="{3F7BED96-26DD-4F04-B3E1-3D8066DD5C03}"/>
    <cellStyle name="Normal 8 52 2 11 2" xfId="8720" xr:uid="{BE3FD1FE-E6B7-4FAE-9516-2E17D1AD0BCD}"/>
    <cellStyle name="Normal 8 52 2 11 2 2" xfId="36125" xr:uid="{BEA3499C-1898-4F45-9375-BF574BC6EAC9}"/>
    <cellStyle name="Normal 8 52 2 11 3" xfId="36126" xr:uid="{C7970E8B-5D71-4F55-AEFA-B5D06DB55AB4}"/>
    <cellStyle name="Normal 8 52 2 12" xfId="8721" xr:uid="{267F45AE-60C0-4C61-88BF-D250E47C0885}"/>
    <cellStyle name="Normal 8 52 2 12 2" xfId="8722" xr:uid="{508301C4-D446-4D57-942D-E8A9D332F72D}"/>
    <cellStyle name="Normal 8 52 2 12 2 2" xfId="36127" xr:uid="{CAA9DB28-D5DD-4CB2-BB2E-A7A876BD650B}"/>
    <cellStyle name="Normal 8 52 2 12 3" xfId="36128" xr:uid="{7ED4553D-A917-4F0B-B78C-575E757FC0EA}"/>
    <cellStyle name="Normal 8 52 2 13" xfId="8723" xr:uid="{431795CC-0238-4899-8C1A-34A0B76C2B1C}"/>
    <cellStyle name="Normal 8 52 2 13 2" xfId="8724" xr:uid="{74DFA82B-E5FA-41FB-91F5-41626CBBE937}"/>
    <cellStyle name="Normal 8 52 2 13 2 2" xfId="36129" xr:uid="{D2FB585E-DB94-4A55-BFE1-02B6B618D4CF}"/>
    <cellStyle name="Normal 8 52 2 13 3" xfId="36130" xr:uid="{C1728B94-2283-417D-9AE2-3510F74042B9}"/>
    <cellStyle name="Normal 8 52 2 14" xfId="8725" xr:uid="{D4F5D3BB-DB92-4E27-88A1-582DB3444EB9}"/>
    <cellStyle name="Normal 8 52 2 14 2" xfId="8726" xr:uid="{406A0F70-FDC7-4ACF-B617-FBF8D7CA1955}"/>
    <cellStyle name="Normal 8 52 2 14 2 2" xfId="36131" xr:uid="{E99B1C0C-86E7-4274-B55B-097811888D47}"/>
    <cellStyle name="Normal 8 52 2 14 3" xfId="36132" xr:uid="{9F822F19-C8B3-4358-8906-7F6EA74CB68B}"/>
    <cellStyle name="Normal 8 52 2 15" xfId="8727" xr:uid="{7CCA5018-DAEE-4056-A08F-18FB996FA022}"/>
    <cellStyle name="Normal 8 52 2 15 2" xfId="8728" xr:uid="{42BEC01E-87A3-4C7A-937D-1E216F3AF2E6}"/>
    <cellStyle name="Normal 8 52 2 15 2 2" xfId="36133" xr:uid="{A66B6D7F-8BB2-43F7-AD89-6D8B1CCD586F}"/>
    <cellStyle name="Normal 8 52 2 15 3" xfId="36134" xr:uid="{F7457C61-9783-4C3D-9B80-C28E1E350B37}"/>
    <cellStyle name="Normal 8 52 2 16" xfId="8729" xr:uid="{3AC9FCDC-312B-4138-9CE0-124A6A81ABB1}"/>
    <cellStyle name="Normal 8 52 2 16 2" xfId="8730" xr:uid="{09BE8A1E-0D61-4F3E-8961-37D57F1677D8}"/>
    <cellStyle name="Normal 8 52 2 16 2 2" xfId="36135" xr:uid="{D6C21D6B-35EF-46B0-91C6-4B20E4B0384A}"/>
    <cellStyle name="Normal 8 52 2 16 3" xfId="36136" xr:uid="{0811E9D6-4D8C-4EAA-B9C4-59A01BC72D67}"/>
    <cellStyle name="Normal 8 52 2 17" xfId="8731" xr:uid="{AC34B361-F1BA-4E55-8432-7ED79E386F67}"/>
    <cellStyle name="Normal 8 52 2 17 2" xfId="8732" xr:uid="{F834F1B2-234E-40F8-96E2-BB15C7F2EEE0}"/>
    <cellStyle name="Normal 8 52 2 17 2 2" xfId="36137" xr:uid="{57866A45-F90D-4775-8472-78202D41D6CF}"/>
    <cellStyle name="Normal 8 52 2 17 3" xfId="36138" xr:uid="{C84F0567-BCED-4659-8835-F8723BFEA785}"/>
    <cellStyle name="Normal 8 52 2 18" xfId="8733" xr:uid="{27A04898-DEE9-4127-912A-4FA6E143A17D}"/>
    <cellStyle name="Normal 8 52 2 18 2" xfId="8734" xr:uid="{C9544171-BB76-4A6C-88AF-A77ECBD5114D}"/>
    <cellStyle name="Normal 8 52 2 18 2 2" xfId="36139" xr:uid="{F147E264-116A-466D-822B-A638ECC8D972}"/>
    <cellStyle name="Normal 8 52 2 18 3" xfId="36140" xr:uid="{38BCF3E0-8B1D-458B-A5DC-38F0A75009FC}"/>
    <cellStyle name="Normal 8 52 2 19" xfId="36141" xr:uid="{129E7BC8-EECF-49E9-868D-58D1AE12040D}"/>
    <cellStyle name="Normal 8 52 2 19 2" xfId="36142" xr:uid="{7B199153-3F80-431A-819E-BE82C2C6A00D}"/>
    <cellStyle name="Normal 8 52 2 19 2 2" xfId="36143" xr:uid="{B21DAC9D-806E-4F09-A8C3-8266A9767E96}"/>
    <cellStyle name="Normal 8 52 2 19 3" xfId="36144" xr:uid="{88C22B57-5B0D-4F2A-9EF7-9996701085E2}"/>
    <cellStyle name="Normal 8 52 2 19 4" xfId="36145" xr:uid="{4446E4D0-8666-4FC1-8D26-B7BDD7371B28}"/>
    <cellStyle name="Normal 8 52 2 2" xfId="8735" xr:uid="{0649A52F-2047-4E5E-8AEA-2EFE85C4B479}"/>
    <cellStyle name="Normal 8 52 2 2 10" xfId="8736" xr:uid="{CF77996C-1D24-428C-B8AC-4CB3DD4EC5FD}"/>
    <cellStyle name="Normal 8 52 2 2 10 2" xfId="8737" xr:uid="{EE17F894-3E70-47F3-991B-4D4DE789EFE1}"/>
    <cellStyle name="Normal 8 52 2 2 10 2 2" xfId="36146" xr:uid="{950A32F9-8207-473C-BA39-68639543A411}"/>
    <cellStyle name="Normal 8 52 2 2 10 3" xfId="36147" xr:uid="{E3C65722-0104-48C9-AE8A-052CABFC1F5D}"/>
    <cellStyle name="Normal 8 52 2 2 11" xfId="36148" xr:uid="{2FFD7EB8-ABC8-4A4D-B707-1DBF2CEE054B}"/>
    <cellStyle name="Normal 8 52 2 2 11 2" xfId="36149" xr:uid="{85DCA127-559E-4FBA-B5CF-16FBD4DBA2BF}"/>
    <cellStyle name="Normal 8 52 2 2 11 2 2" xfId="36150" xr:uid="{39EF4363-A9E3-4079-8079-40E77B03C274}"/>
    <cellStyle name="Normal 8 52 2 2 11 3" xfId="36151" xr:uid="{250DC44E-15D9-4944-BA66-F1C09E971D98}"/>
    <cellStyle name="Normal 8 52 2 2 11 4" xfId="36152" xr:uid="{297C118E-E976-4095-85CA-7EAD36E2CF2E}"/>
    <cellStyle name="Normal 8 52 2 2 12" xfId="36153" xr:uid="{14991BBA-F9DF-43A2-AAEE-30C473168C51}"/>
    <cellStyle name="Normal 8 52 2 2 12 2" xfId="36154" xr:uid="{8329EAE2-CE3F-428C-8710-16D2F7A64D26}"/>
    <cellStyle name="Normal 8 52 2 2 13" xfId="36155" xr:uid="{25B5F0C2-E7D7-465B-A341-39FCF9BF659D}"/>
    <cellStyle name="Normal 8 52 2 2 14" xfId="36156" xr:uid="{3B00723F-A428-4C37-8DAE-6DC43A804AAC}"/>
    <cellStyle name="Normal 8 52 2 2 14 2" xfId="36157" xr:uid="{674535C5-7A25-4B19-AA9A-DAC4DC6621D7}"/>
    <cellStyle name="Normal 8 52 2 2 15" xfId="36158" xr:uid="{90599529-47FB-46A4-83D1-C482E313167D}"/>
    <cellStyle name="Normal 8 52 2 2 16" xfId="36159" xr:uid="{204AF0D9-A102-4EF2-9FDA-118107ED883C}"/>
    <cellStyle name="Normal 8 52 2 2 17" xfId="36160" xr:uid="{50AA3F81-5067-425D-812C-51A94EB4A74B}"/>
    <cellStyle name="Normal 8 52 2 2 18" xfId="36161" xr:uid="{9BAA031A-349E-4F63-9DB6-9BF4D681C256}"/>
    <cellStyle name="Normal 8 52 2 2 19" xfId="36162" xr:uid="{B0D8DF5D-5807-4788-AC57-9A0F68F695A4}"/>
    <cellStyle name="Normal 8 52 2 2 2" xfId="8738" xr:uid="{9972CCB2-0C04-43E7-860D-B8379EEE7908}"/>
    <cellStyle name="Normal 8 52 2 2 2 2" xfId="8739" xr:uid="{71A3EE55-301C-47DA-9FA5-227B4E34809E}"/>
    <cellStyle name="Normal 8 52 2 2 2 2 2" xfId="36163" xr:uid="{1207BA4E-333E-41AB-B250-F3D2DC519426}"/>
    <cellStyle name="Normal 8 52 2 2 2 3" xfId="36164" xr:uid="{075F84BC-E5D7-4A58-BC21-A545C8C06ABE}"/>
    <cellStyle name="Normal 8 52 2 2 20" xfId="36165" xr:uid="{8C6DD6B2-0B4C-4144-9987-F99FAB77736B}"/>
    <cellStyle name="Normal 8 52 2 2 21" xfId="36166" xr:uid="{36E14086-29FA-4327-9D9F-109E1B9110B1}"/>
    <cellStyle name="Normal 8 52 2 2 22" xfId="36167" xr:uid="{A0CFE013-8742-4453-8020-FAA6A39A663C}"/>
    <cellStyle name="Normal 8 52 2 2 23" xfId="36168" xr:uid="{E9564E5F-E394-4838-A85B-02745407662C}"/>
    <cellStyle name="Normal 8 52 2 2 24" xfId="36169" xr:uid="{391BC217-DC71-4132-B24C-BF43665D4DAF}"/>
    <cellStyle name="Normal 8 52 2 2 25" xfId="36170" xr:uid="{30C61A64-A897-4F15-AB2C-553FA90A67F5}"/>
    <cellStyle name="Normal 8 52 2 2 26" xfId="36171" xr:uid="{CB4810F8-A7A6-4A7E-BC9E-5BFD73A952AF}"/>
    <cellStyle name="Normal 8 52 2 2 27" xfId="36172" xr:uid="{B7543429-D939-40DB-8D8A-33F1A38382DF}"/>
    <cellStyle name="Normal 8 52 2 2 28" xfId="36173" xr:uid="{164EC72D-0C23-4C45-ABA9-2092376B0C5E}"/>
    <cellStyle name="Normal 8 52 2 2 29" xfId="36174" xr:uid="{586D9A96-B433-4159-BDED-0CC5ACB35991}"/>
    <cellStyle name="Normal 8 52 2 2 3" xfId="8740" xr:uid="{951839E1-F196-48B1-9D81-4C95D3ABD44A}"/>
    <cellStyle name="Normal 8 52 2 2 3 2" xfId="8741" xr:uid="{A27F3B46-834B-4125-8D48-999902F08D76}"/>
    <cellStyle name="Normal 8 52 2 2 3 2 2" xfId="36175" xr:uid="{289689F6-F4E0-4C49-92C9-13844462B382}"/>
    <cellStyle name="Normal 8 52 2 2 3 3" xfId="36176" xr:uid="{1344D524-939C-44DA-84E7-6516FA464132}"/>
    <cellStyle name="Normal 8 52 2 2 30" xfId="36177" xr:uid="{E55B0512-13ED-49EF-AA33-65BC9AFBFDBF}"/>
    <cellStyle name="Normal 8 52 2 2 31" xfId="36178" xr:uid="{31D13446-D11D-44C8-A471-7EFDE0FC3F04}"/>
    <cellStyle name="Normal 8 52 2 2 32" xfId="36179" xr:uid="{95A35109-E41C-40A0-93B9-79EA984A2E4D}"/>
    <cellStyle name="Normal 8 52 2 2 33" xfId="36180" xr:uid="{B372487D-2BA4-47D8-AD62-46618D4B3939}"/>
    <cellStyle name="Normal 8 52 2 2 34" xfId="36181" xr:uid="{5344E793-18A5-4EEB-81B3-56C68EEC9C91}"/>
    <cellStyle name="Normal 8 52 2 2 35" xfId="36182" xr:uid="{483AEAD6-3EC7-417B-9339-CC619874A3D6}"/>
    <cellStyle name="Normal 8 52 2 2 36" xfId="36183" xr:uid="{15B9229D-1A12-4361-9568-DE5140979F52}"/>
    <cellStyle name="Normal 8 52 2 2 37" xfId="36184" xr:uid="{0FA2E072-ED71-48EF-807A-7C8AC729DB7A}"/>
    <cellStyle name="Normal 8 52 2 2 38" xfId="36185" xr:uid="{01408FB0-272C-4B85-8A7F-9D4B302459DA}"/>
    <cellStyle name="Normal 8 52 2 2 39" xfId="36186" xr:uid="{2E8EA53E-24B9-4A96-844E-4C9A5542CD02}"/>
    <cellStyle name="Normal 8 52 2 2 4" xfId="8742" xr:uid="{0CE47E5D-CD14-4892-B786-D9743BF4E40B}"/>
    <cellStyle name="Normal 8 52 2 2 4 2" xfId="8743" xr:uid="{B9764141-03AC-4D73-86B9-FF345AD2300C}"/>
    <cellStyle name="Normal 8 52 2 2 4 2 2" xfId="36187" xr:uid="{846B500D-96E3-4328-A3EF-8F5A66189E9F}"/>
    <cellStyle name="Normal 8 52 2 2 4 3" xfId="36188" xr:uid="{1C4535B2-B5D4-4669-A819-19EC20764E7D}"/>
    <cellStyle name="Normal 8 52 2 2 40" xfId="36189" xr:uid="{AF57D2A9-5595-44C4-A50A-47433D3B260F}"/>
    <cellStyle name="Normal 8 52 2 2 5" xfId="8744" xr:uid="{601A5B1D-4C49-4DD9-AE14-3CA9EE209997}"/>
    <cellStyle name="Normal 8 52 2 2 5 2" xfId="8745" xr:uid="{7F748468-7790-4E32-9457-4C0A722B9C73}"/>
    <cellStyle name="Normal 8 52 2 2 5 2 2" xfId="36190" xr:uid="{078A68D4-0F2A-464D-946B-6A671684D869}"/>
    <cellStyle name="Normal 8 52 2 2 5 3" xfId="36191" xr:uid="{95007E5D-04D4-448D-BBF5-FBAF59494503}"/>
    <cellStyle name="Normal 8 52 2 2 6" xfId="8746" xr:uid="{9E25BEFB-EEE1-425A-B36E-6834631ABF2F}"/>
    <cellStyle name="Normal 8 52 2 2 6 2" xfId="8747" xr:uid="{F8B93E72-D502-476A-8FC1-4BB211AF2EAF}"/>
    <cellStyle name="Normal 8 52 2 2 6 2 2" xfId="36192" xr:uid="{6AC46AC1-27EA-4DA6-BA8E-BE5D0A575AE2}"/>
    <cellStyle name="Normal 8 52 2 2 6 3" xfId="36193" xr:uid="{94660B05-B884-4DD2-BD32-088E8EE81A80}"/>
    <cellStyle name="Normal 8 52 2 2 7" xfId="8748" xr:uid="{E651403A-AFC2-4F66-89AD-E5248379B16D}"/>
    <cellStyle name="Normal 8 52 2 2 7 2" xfId="8749" xr:uid="{6010FC0A-3C6D-4BE2-9665-500D411C6EB7}"/>
    <cellStyle name="Normal 8 52 2 2 7 2 2" xfId="36194" xr:uid="{52C7AFC9-B601-4DB3-8641-BABD8E730EF8}"/>
    <cellStyle name="Normal 8 52 2 2 7 3" xfId="36195" xr:uid="{1D841254-426B-416B-9985-3E7593AD8127}"/>
    <cellStyle name="Normal 8 52 2 2 8" xfId="8750" xr:uid="{5502E56C-6C22-47F7-A2A8-D18FCCCD1DF6}"/>
    <cellStyle name="Normal 8 52 2 2 8 2" xfId="8751" xr:uid="{732BF9DC-A511-429B-851E-620E93C1A1AE}"/>
    <cellStyle name="Normal 8 52 2 2 8 2 2" xfId="36196" xr:uid="{47008C34-BC6B-4BC7-9FDA-0A8D353CBF9B}"/>
    <cellStyle name="Normal 8 52 2 2 8 3" xfId="36197" xr:uid="{0D85DBC1-D6A9-4572-968F-FE809E8A8A78}"/>
    <cellStyle name="Normal 8 52 2 2 9" xfId="8752" xr:uid="{F09E67A9-1143-4D85-94DB-E3FCF1571893}"/>
    <cellStyle name="Normal 8 52 2 2 9 2" xfId="8753" xr:uid="{BF61EE56-72E7-42FD-B169-0DC547E6A902}"/>
    <cellStyle name="Normal 8 52 2 2 9 2 2" xfId="36198" xr:uid="{66A24A91-B79B-4A1D-BFA6-0F9D4BDAEDD6}"/>
    <cellStyle name="Normal 8 52 2 2 9 3" xfId="36199" xr:uid="{BA79584D-CDD5-4ED2-A125-48ED60E26B1A}"/>
    <cellStyle name="Normal 8 52 2 20" xfId="36200" xr:uid="{FC12DD50-4F42-4B30-947E-F2AE5E6F5318}"/>
    <cellStyle name="Normal 8 52 2 20 2" xfId="36201" xr:uid="{7B7F3800-1A9E-4A33-8538-63F769E44C0F}"/>
    <cellStyle name="Normal 8 52 2 21" xfId="36202" xr:uid="{53C19D1D-14A8-4541-845F-65DB522622DE}"/>
    <cellStyle name="Normal 8 52 2 22" xfId="36203" xr:uid="{7B5CEDB0-9D93-4B2E-BE6F-5572FFAE234F}"/>
    <cellStyle name="Normal 8 52 2 22 2" xfId="36204" xr:uid="{C00ACF50-5DA0-4E06-A7DB-FA7B2F867602}"/>
    <cellStyle name="Normal 8 52 2 23" xfId="36205" xr:uid="{DBBDE303-6687-4E67-8F2D-315A5ABFADB1}"/>
    <cellStyle name="Normal 8 52 2 24" xfId="36206" xr:uid="{C00401A8-878B-4ACF-8382-BB340F2B8F96}"/>
    <cellStyle name="Normal 8 52 2 25" xfId="36207" xr:uid="{C6F74C77-42F6-47A2-BC1F-95D9C6E39AAE}"/>
    <cellStyle name="Normal 8 52 2 26" xfId="36208" xr:uid="{316E18B7-DE43-4D8E-8BE5-378E120018CC}"/>
    <cellStyle name="Normal 8 52 2 27" xfId="36209" xr:uid="{F70928C8-FA98-41B2-996F-08B672B89072}"/>
    <cellStyle name="Normal 8 52 2 28" xfId="36210" xr:uid="{76923755-4AE7-46B3-8464-4216BA69CA42}"/>
    <cellStyle name="Normal 8 52 2 29" xfId="36211" xr:uid="{9C6F4EA9-5C53-4AC8-A5A9-0DDF0DDFFEF8}"/>
    <cellStyle name="Normal 8 52 2 3" xfId="8754" xr:uid="{3311A786-0AAB-43F2-BE4E-36FD5DEC2E8C}"/>
    <cellStyle name="Normal 8 52 2 3 10" xfId="8755" xr:uid="{D414B975-23F9-4D06-9C6D-36552D3FFFE6}"/>
    <cellStyle name="Normal 8 52 2 3 10 2" xfId="8756" xr:uid="{BB9F3052-D127-46C4-814E-5EB16C81E5A8}"/>
    <cellStyle name="Normal 8 52 2 3 10 2 2" xfId="36212" xr:uid="{6EC73E47-CCF5-4BAE-8782-B9875288CDB6}"/>
    <cellStyle name="Normal 8 52 2 3 10 3" xfId="36213" xr:uid="{1D24DF91-279D-4846-A254-66A28CA69E90}"/>
    <cellStyle name="Normal 8 52 2 3 11" xfId="36214" xr:uid="{4D2B96FC-A373-4580-83BA-9CC65A8B3C56}"/>
    <cellStyle name="Normal 8 52 2 3 11 2" xfId="36215" xr:uid="{A833C0D3-07DF-49D7-8253-D776C0B2F6A0}"/>
    <cellStyle name="Normal 8 52 2 3 11 2 2" xfId="36216" xr:uid="{5668C0EC-9CEC-41DC-B679-43BCFC6ED561}"/>
    <cellStyle name="Normal 8 52 2 3 11 3" xfId="36217" xr:uid="{5FF75D13-9EF6-420C-A0D6-8C0FD482BB90}"/>
    <cellStyle name="Normal 8 52 2 3 11 4" xfId="36218" xr:uid="{DCE19953-8DF9-4358-A31B-171BFC1FF8FB}"/>
    <cellStyle name="Normal 8 52 2 3 12" xfId="36219" xr:uid="{BAC8CF23-B020-4D31-8C80-6EADF1EE4BDE}"/>
    <cellStyle name="Normal 8 52 2 3 12 2" xfId="36220" xr:uid="{7A3FDC89-32FE-400D-B712-C76FF505BA90}"/>
    <cellStyle name="Normal 8 52 2 3 13" xfId="36221" xr:uid="{2B84D12B-844A-4B21-8575-CE1D92D52841}"/>
    <cellStyle name="Normal 8 52 2 3 14" xfId="36222" xr:uid="{D7206A11-C82C-42D7-9567-FDE34D907265}"/>
    <cellStyle name="Normal 8 52 2 3 14 2" xfId="36223" xr:uid="{1A3E96DA-0860-4F41-A140-A1564BC7B874}"/>
    <cellStyle name="Normal 8 52 2 3 15" xfId="36224" xr:uid="{DFAD8363-3B9C-4AB3-A6B2-3D875AA74830}"/>
    <cellStyle name="Normal 8 52 2 3 16" xfId="36225" xr:uid="{4A6AEEB0-660E-4A61-A7D7-21DA20486476}"/>
    <cellStyle name="Normal 8 52 2 3 17" xfId="36226" xr:uid="{CE8A5D1A-C8A2-4327-883E-ECC22B6812B0}"/>
    <cellStyle name="Normal 8 52 2 3 18" xfId="36227" xr:uid="{25FD95C9-A111-4322-938A-6CA2B470B295}"/>
    <cellStyle name="Normal 8 52 2 3 19" xfId="36228" xr:uid="{EE942F34-5D41-435A-ACD9-86437BDCD2D3}"/>
    <cellStyle name="Normal 8 52 2 3 2" xfId="8757" xr:uid="{C285A9CC-CC65-4118-A7D1-EDA64D072883}"/>
    <cellStyle name="Normal 8 52 2 3 2 2" xfId="8758" xr:uid="{617400EB-70BC-463F-AB19-D6B6022EAA05}"/>
    <cellStyle name="Normal 8 52 2 3 2 2 2" xfId="36229" xr:uid="{495BDE24-0F4B-4890-A27F-190A54F30190}"/>
    <cellStyle name="Normal 8 52 2 3 2 3" xfId="36230" xr:uid="{BC8E58C6-8729-4CF5-85DB-630E26FD9D65}"/>
    <cellStyle name="Normal 8 52 2 3 20" xfId="36231" xr:uid="{3D54672D-18CF-4D3F-9931-5ABBFEC0FFF7}"/>
    <cellStyle name="Normal 8 52 2 3 21" xfId="36232" xr:uid="{8E06B89B-DF70-4D7E-80D5-6A7D21AE9F3E}"/>
    <cellStyle name="Normal 8 52 2 3 22" xfId="36233" xr:uid="{A0CC806F-D1D1-481C-A95E-531DEFFA8D86}"/>
    <cellStyle name="Normal 8 52 2 3 23" xfId="36234" xr:uid="{6CE27A2E-7074-4D95-9D56-66EEDA067569}"/>
    <cellStyle name="Normal 8 52 2 3 24" xfId="36235" xr:uid="{680E0995-2909-4852-9073-807BB219DCCA}"/>
    <cellStyle name="Normal 8 52 2 3 25" xfId="36236" xr:uid="{E00BBDE0-2BE0-4444-BF0A-B9D83B7509E6}"/>
    <cellStyle name="Normal 8 52 2 3 26" xfId="36237" xr:uid="{695BACCE-965B-4D9C-AA4C-704DD600FADF}"/>
    <cellStyle name="Normal 8 52 2 3 27" xfId="36238" xr:uid="{D0C66B8E-A48D-4111-854E-7F4B34456E2C}"/>
    <cellStyle name="Normal 8 52 2 3 28" xfId="36239" xr:uid="{86786E84-1390-4730-8E8B-029A547B6F27}"/>
    <cellStyle name="Normal 8 52 2 3 29" xfId="36240" xr:uid="{E77A1B18-5073-4F39-95F5-6195B74AE100}"/>
    <cellStyle name="Normal 8 52 2 3 3" xfId="8759" xr:uid="{9B015114-6E3A-4043-8FC8-F7F60E038C1A}"/>
    <cellStyle name="Normal 8 52 2 3 3 2" xfId="8760" xr:uid="{86BB4176-567A-4A57-B5F4-4D338FE1A547}"/>
    <cellStyle name="Normal 8 52 2 3 3 2 2" xfId="36241" xr:uid="{7195C94F-4419-4D66-BE4C-A9C197006187}"/>
    <cellStyle name="Normal 8 52 2 3 3 3" xfId="36242" xr:uid="{57BCB4DA-AE90-4A1D-99D9-759736922F3E}"/>
    <cellStyle name="Normal 8 52 2 3 30" xfId="36243" xr:uid="{5C8DFD66-85F9-4894-AD3A-EF24F1C33FCD}"/>
    <cellStyle name="Normal 8 52 2 3 31" xfId="36244" xr:uid="{91631913-935B-4087-AA6B-EF2B49EC56E9}"/>
    <cellStyle name="Normal 8 52 2 3 32" xfId="36245" xr:uid="{B46711BD-17BD-4C17-A9AB-879E5CBD1CC7}"/>
    <cellStyle name="Normal 8 52 2 3 33" xfId="36246" xr:uid="{2530F8DE-A4C4-4EF0-BBB3-DD4906831C69}"/>
    <cellStyle name="Normal 8 52 2 3 34" xfId="36247" xr:uid="{7189A5A3-2C68-4CB9-A9CD-85D5BE102794}"/>
    <cellStyle name="Normal 8 52 2 3 35" xfId="36248" xr:uid="{6C316D1A-4157-45A5-A584-5B711F916E89}"/>
    <cellStyle name="Normal 8 52 2 3 36" xfId="36249" xr:uid="{E451D301-9C1C-4D7E-82A2-C972E18F5AE4}"/>
    <cellStyle name="Normal 8 52 2 3 37" xfId="36250" xr:uid="{9D82AF05-F869-4950-91AB-916A2E9CC7EE}"/>
    <cellStyle name="Normal 8 52 2 3 38" xfId="36251" xr:uid="{AC2F9503-19D0-471C-B936-EAAF3D72C9B9}"/>
    <cellStyle name="Normal 8 52 2 3 39" xfId="36252" xr:uid="{19D8499F-C237-4D58-9E4D-7C93F8B34050}"/>
    <cellStyle name="Normal 8 52 2 3 4" xfId="8761" xr:uid="{741B9E75-C592-492D-A71D-C89F4CD26807}"/>
    <cellStyle name="Normal 8 52 2 3 4 2" xfId="8762" xr:uid="{5094116E-CCCC-491B-A773-D0B8C3D51C96}"/>
    <cellStyle name="Normal 8 52 2 3 4 2 2" xfId="36253" xr:uid="{59355804-7EBA-45E3-A377-2BA9C8C551CA}"/>
    <cellStyle name="Normal 8 52 2 3 4 3" xfId="36254" xr:uid="{90CE0C50-B418-4EDD-AA1E-07BA967923C1}"/>
    <cellStyle name="Normal 8 52 2 3 40" xfId="36255" xr:uid="{79073A33-027B-484B-96ED-1A5D36E539DA}"/>
    <cellStyle name="Normal 8 52 2 3 5" xfId="8763" xr:uid="{1E5D4D48-DADA-4E1A-B57D-8CDCC5DF749B}"/>
    <cellStyle name="Normal 8 52 2 3 5 2" xfId="8764" xr:uid="{9DC25B03-38DE-4B8F-8C7F-905520942E55}"/>
    <cellStyle name="Normal 8 52 2 3 5 2 2" xfId="36256" xr:uid="{50305377-1F3D-492A-9D2E-E9858561A918}"/>
    <cellStyle name="Normal 8 52 2 3 5 3" xfId="36257" xr:uid="{3AC5354B-97BA-433F-AA5A-00A1818358E6}"/>
    <cellStyle name="Normal 8 52 2 3 6" xfId="8765" xr:uid="{6723AEC8-F06E-42AA-B134-64EAF82C2BE6}"/>
    <cellStyle name="Normal 8 52 2 3 6 2" xfId="8766" xr:uid="{56728C7F-0F98-4455-9CED-077822429320}"/>
    <cellStyle name="Normal 8 52 2 3 6 2 2" xfId="36258" xr:uid="{E30211C4-DDF4-456D-B921-60688F08F845}"/>
    <cellStyle name="Normal 8 52 2 3 6 3" xfId="36259" xr:uid="{A2FE4BBB-24D1-4005-8BA8-77273D4D177B}"/>
    <cellStyle name="Normal 8 52 2 3 7" xfId="8767" xr:uid="{2B9B95D3-0715-4211-A66A-7B9E5F7B5E05}"/>
    <cellStyle name="Normal 8 52 2 3 7 2" xfId="8768" xr:uid="{9B1735A7-7110-4E29-81C7-AE5478ED6DC0}"/>
    <cellStyle name="Normal 8 52 2 3 7 2 2" xfId="36260" xr:uid="{5B0E7E55-BF9C-4D66-A096-511C8C838469}"/>
    <cellStyle name="Normal 8 52 2 3 7 3" xfId="36261" xr:uid="{A8F4058B-AC0D-46F7-AE56-161F7F8B79B0}"/>
    <cellStyle name="Normal 8 52 2 3 8" xfId="8769" xr:uid="{158194FD-5EEC-470C-9C64-CC4AC4DA963A}"/>
    <cellStyle name="Normal 8 52 2 3 8 2" xfId="8770" xr:uid="{4250C954-E0B1-4AEA-A9DB-BA7349114830}"/>
    <cellStyle name="Normal 8 52 2 3 8 2 2" xfId="36262" xr:uid="{8B49B58B-EC27-4142-A56D-949E48042CC4}"/>
    <cellStyle name="Normal 8 52 2 3 8 3" xfId="36263" xr:uid="{81ACF143-B28A-4B16-86B4-49D224070F57}"/>
    <cellStyle name="Normal 8 52 2 3 9" xfId="8771" xr:uid="{06278840-8187-4FB9-97DB-4280A733BFEE}"/>
    <cellStyle name="Normal 8 52 2 3 9 2" xfId="8772" xr:uid="{4967E9C6-33FD-4787-B9FE-E2BE193A5C92}"/>
    <cellStyle name="Normal 8 52 2 3 9 2 2" xfId="36264" xr:uid="{00EA2EEA-7CE9-47B5-A3A9-80038AB67F71}"/>
    <cellStyle name="Normal 8 52 2 3 9 3" xfId="36265" xr:uid="{7DC45C6C-F647-421F-8C76-37F95AAFD9F7}"/>
    <cellStyle name="Normal 8 52 2 30" xfId="36266" xr:uid="{9AE340ED-C2A5-4BBD-8D46-0CAFBB529D42}"/>
    <cellStyle name="Normal 8 52 2 31" xfId="36267" xr:uid="{82BE010F-8689-426C-8A3E-4394ADB30A91}"/>
    <cellStyle name="Normal 8 52 2 32" xfId="36268" xr:uid="{5CE43A62-827F-43F2-B949-091BACF12772}"/>
    <cellStyle name="Normal 8 52 2 33" xfId="36269" xr:uid="{7A9C4AE6-459B-498B-A992-D157F27BCDA8}"/>
    <cellStyle name="Normal 8 52 2 34" xfId="36270" xr:uid="{196C08FD-42CE-45F6-92A8-3903760D8A06}"/>
    <cellStyle name="Normal 8 52 2 35" xfId="36271" xr:uid="{1240F9CA-9D6C-4DAC-AF73-3D8E9138A6C0}"/>
    <cellStyle name="Normal 8 52 2 36" xfId="36272" xr:uid="{EB5A7979-BCC0-49FF-A699-359FC634041D}"/>
    <cellStyle name="Normal 8 52 2 37" xfId="36273" xr:uid="{F70FC546-536F-419F-9408-32D57F9FCFE6}"/>
    <cellStyle name="Normal 8 52 2 38" xfId="36274" xr:uid="{55F38E2D-1D36-4AE4-8693-B878A74AC7A6}"/>
    <cellStyle name="Normal 8 52 2 39" xfId="36275" xr:uid="{92EB767F-FA82-4DD7-97FF-B817484354DB}"/>
    <cellStyle name="Normal 8 52 2 4" xfId="8773" xr:uid="{907DE4BF-4BDB-4A48-A153-1A3D761AB09F}"/>
    <cellStyle name="Normal 8 52 2 4 10" xfId="8774" xr:uid="{56E7C095-0CA8-49D8-A678-78984D7B3D87}"/>
    <cellStyle name="Normal 8 52 2 4 10 2" xfId="8775" xr:uid="{16488252-5063-426C-A0C0-48329F92024D}"/>
    <cellStyle name="Normal 8 52 2 4 10 2 2" xfId="36276" xr:uid="{B3282377-EEA1-4146-A5A0-2C4D69F8A34D}"/>
    <cellStyle name="Normal 8 52 2 4 10 3" xfId="36277" xr:uid="{29CC64ED-44CE-4ED2-A90A-81E665BC8BB2}"/>
    <cellStyle name="Normal 8 52 2 4 11" xfId="36278" xr:uid="{127A467D-A34C-45BE-8DB7-ED5C0E6CA3DC}"/>
    <cellStyle name="Normal 8 52 2 4 11 2" xfId="36279" xr:uid="{B0F8B603-EF97-42FA-8049-CCCCA1A64845}"/>
    <cellStyle name="Normal 8 52 2 4 11 2 2" xfId="36280" xr:uid="{75809B56-1A22-42CC-A35D-85DC3560823A}"/>
    <cellStyle name="Normal 8 52 2 4 11 3" xfId="36281" xr:uid="{53074E8A-886F-4ED7-91A2-1E4A23F53EFA}"/>
    <cellStyle name="Normal 8 52 2 4 11 4" xfId="36282" xr:uid="{2978D69F-14D2-4BE9-AD09-69985725172D}"/>
    <cellStyle name="Normal 8 52 2 4 12" xfId="36283" xr:uid="{39B78483-0B97-4C94-9C57-915A795F2973}"/>
    <cellStyle name="Normal 8 52 2 4 12 2" xfId="36284" xr:uid="{DC4C1D85-9363-47D4-B769-FF07D2136391}"/>
    <cellStyle name="Normal 8 52 2 4 13" xfId="36285" xr:uid="{ADD7B711-EB35-428A-A807-28ABB1E50E5B}"/>
    <cellStyle name="Normal 8 52 2 4 14" xfId="36286" xr:uid="{59130DB6-12CE-4366-A8AA-BDBF39922DC5}"/>
    <cellStyle name="Normal 8 52 2 4 14 2" xfId="36287" xr:uid="{4108945E-A2FD-49A4-9030-F8678BBCC37B}"/>
    <cellStyle name="Normal 8 52 2 4 15" xfId="36288" xr:uid="{1B986D2A-2855-41DF-B687-4D8A255D38A1}"/>
    <cellStyle name="Normal 8 52 2 4 16" xfId="36289" xr:uid="{EFB92432-FA87-4FE8-BEA8-8F753CF80D6A}"/>
    <cellStyle name="Normal 8 52 2 4 17" xfId="36290" xr:uid="{E6178634-B327-4326-BA68-BF3F6E8FB48A}"/>
    <cellStyle name="Normal 8 52 2 4 18" xfId="36291" xr:uid="{F2E7DA9D-8D49-4951-AFD2-2967B0E18813}"/>
    <cellStyle name="Normal 8 52 2 4 19" xfId="36292" xr:uid="{030CCE36-2AC7-4CA5-87B9-1F2D2B0857C4}"/>
    <cellStyle name="Normal 8 52 2 4 2" xfId="8776" xr:uid="{13846805-262A-4453-9298-4AD150B8858E}"/>
    <cellStyle name="Normal 8 52 2 4 2 2" xfId="8777" xr:uid="{DD672627-3825-4804-81AE-BA2D8625172E}"/>
    <cellStyle name="Normal 8 52 2 4 2 2 2" xfId="36293" xr:uid="{C63AB95F-D451-4410-891D-F4CF9274DB55}"/>
    <cellStyle name="Normal 8 52 2 4 2 3" xfId="36294" xr:uid="{F27031EC-201B-4E47-8BCE-D4FB561F0B8F}"/>
    <cellStyle name="Normal 8 52 2 4 20" xfId="36295" xr:uid="{4B74E8C7-5362-4F24-844A-F59E9994FBAB}"/>
    <cellStyle name="Normal 8 52 2 4 21" xfId="36296" xr:uid="{1EF35930-874A-4B6B-97E6-B38E2B03F85E}"/>
    <cellStyle name="Normal 8 52 2 4 22" xfId="36297" xr:uid="{1DDE0688-85D1-4DC4-B500-034A7D5BA702}"/>
    <cellStyle name="Normal 8 52 2 4 23" xfId="36298" xr:uid="{7C80D932-A3CF-421A-8F14-266432E41F6C}"/>
    <cellStyle name="Normal 8 52 2 4 24" xfId="36299" xr:uid="{CE40CA29-55D5-4EF0-99BA-F2BA50FE43EC}"/>
    <cellStyle name="Normal 8 52 2 4 25" xfId="36300" xr:uid="{F4D347D3-F3A0-4AAC-B526-E76762E86FA5}"/>
    <cellStyle name="Normal 8 52 2 4 26" xfId="36301" xr:uid="{C48024BF-13DE-4B0E-A7FD-CFB87557524D}"/>
    <cellStyle name="Normal 8 52 2 4 27" xfId="36302" xr:uid="{6416B9C2-6130-43A9-BAEF-D69BDCB755BF}"/>
    <cellStyle name="Normal 8 52 2 4 28" xfId="36303" xr:uid="{9E56E4B3-193E-4973-A9F8-95FF319A7B10}"/>
    <cellStyle name="Normal 8 52 2 4 29" xfId="36304" xr:uid="{8CBF4FCA-DDDE-4A19-84AE-C84491BFD3A1}"/>
    <cellStyle name="Normal 8 52 2 4 3" xfId="8778" xr:uid="{E5240D0E-DC5F-4220-8B8C-1CE3F2DC7AD1}"/>
    <cellStyle name="Normal 8 52 2 4 3 2" xfId="8779" xr:uid="{362EB045-F335-4BEE-B214-1DA551B24C39}"/>
    <cellStyle name="Normal 8 52 2 4 3 2 2" xfId="36305" xr:uid="{91E8244F-0480-446B-8BAB-E9576DED9420}"/>
    <cellStyle name="Normal 8 52 2 4 3 3" xfId="36306" xr:uid="{6DA0087F-78D1-4936-A9EC-56817BC654FF}"/>
    <cellStyle name="Normal 8 52 2 4 30" xfId="36307" xr:uid="{08E02349-68E6-4618-A846-1A2768F3BA64}"/>
    <cellStyle name="Normal 8 52 2 4 31" xfId="36308" xr:uid="{1B5398E7-0133-49E4-92AF-FB87AD452CAF}"/>
    <cellStyle name="Normal 8 52 2 4 32" xfId="36309" xr:uid="{FB0A14D7-99DC-4493-87CB-28B3FFE3A186}"/>
    <cellStyle name="Normal 8 52 2 4 33" xfId="36310" xr:uid="{5CD8857F-08A1-436F-8F16-95DC48118485}"/>
    <cellStyle name="Normal 8 52 2 4 34" xfId="36311" xr:uid="{8B2E4FC1-E728-431D-811A-488C56527728}"/>
    <cellStyle name="Normal 8 52 2 4 35" xfId="36312" xr:uid="{8C443B54-0F71-4B25-9945-9B82CB8F1FC4}"/>
    <cellStyle name="Normal 8 52 2 4 36" xfId="36313" xr:uid="{08824707-8F7E-4750-BEF3-040EAC0736E1}"/>
    <cellStyle name="Normal 8 52 2 4 37" xfId="36314" xr:uid="{1A384C05-31B5-414A-98C6-815A06BA5EB6}"/>
    <cellStyle name="Normal 8 52 2 4 38" xfId="36315" xr:uid="{79440DF7-FED3-4790-BA92-8F29D887D349}"/>
    <cellStyle name="Normal 8 52 2 4 39" xfId="36316" xr:uid="{773E0B00-0C4E-4032-9E93-D79476A75CF3}"/>
    <cellStyle name="Normal 8 52 2 4 4" xfId="8780" xr:uid="{DA8F5A54-A3CE-4769-91F4-61120E870573}"/>
    <cellStyle name="Normal 8 52 2 4 4 2" xfId="8781" xr:uid="{A4ECBB4E-F5A4-4ADA-966D-3825D08A18A8}"/>
    <cellStyle name="Normal 8 52 2 4 4 2 2" xfId="36317" xr:uid="{C5CBDB56-5A8B-4EF4-8629-BFCBF4CEEB97}"/>
    <cellStyle name="Normal 8 52 2 4 4 3" xfId="36318" xr:uid="{54F6A26D-BB37-4852-BC62-DA52B27DD750}"/>
    <cellStyle name="Normal 8 52 2 4 40" xfId="36319" xr:uid="{67EE0B0E-E5C0-4090-AAFA-96C7DAC26B6A}"/>
    <cellStyle name="Normal 8 52 2 4 5" xfId="8782" xr:uid="{11220916-BEBA-49E3-BBD8-D878D15994A0}"/>
    <cellStyle name="Normal 8 52 2 4 5 2" xfId="8783" xr:uid="{BFE80285-4B11-4575-A406-6794E05992A0}"/>
    <cellStyle name="Normal 8 52 2 4 5 2 2" xfId="36320" xr:uid="{425437C9-43A4-4C70-85F3-FC0134DE7D2D}"/>
    <cellStyle name="Normal 8 52 2 4 5 3" xfId="36321" xr:uid="{65169525-FC13-41B1-873F-590BE789B15E}"/>
    <cellStyle name="Normal 8 52 2 4 6" xfId="8784" xr:uid="{8E869222-1A4D-40E9-9A02-B8C33AAB1878}"/>
    <cellStyle name="Normal 8 52 2 4 6 2" xfId="8785" xr:uid="{C8F59B29-822D-4B07-A9BC-E8AAD08B2A2F}"/>
    <cellStyle name="Normal 8 52 2 4 6 2 2" xfId="36322" xr:uid="{0B184E43-3921-4808-B8CF-13C6F717D584}"/>
    <cellStyle name="Normal 8 52 2 4 6 3" xfId="36323" xr:uid="{905230A4-B0E0-4172-A90D-88859A612A5F}"/>
    <cellStyle name="Normal 8 52 2 4 7" xfId="8786" xr:uid="{EE1C0CA8-CC72-429E-9843-94A737CAEC54}"/>
    <cellStyle name="Normal 8 52 2 4 7 2" xfId="8787" xr:uid="{8730BEB9-7954-41E9-A522-B58D700CC819}"/>
    <cellStyle name="Normal 8 52 2 4 7 2 2" xfId="36324" xr:uid="{2A8259B9-31FE-4178-9A42-8C1B05A3F32C}"/>
    <cellStyle name="Normal 8 52 2 4 7 3" xfId="36325" xr:uid="{4278ECC7-EA33-4B88-BBB9-8A5BB8945E99}"/>
    <cellStyle name="Normal 8 52 2 4 8" xfId="8788" xr:uid="{9686370A-F2AA-44EB-B357-D7878A932CA3}"/>
    <cellStyle name="Normal 8 52 2 4 8 2" xfId="8789" xr:uid="{FFE481D7-1B82-43D9-AEA5-0BBB9C3414BE}"/>
    <cellStyle name="Normal 8 52 2 4 8 2 2" xfId="36326" xr:uid="{3AF5A572-FD9A-4E8E-B30C-8E607C0D564F}"/>
    <cellStyle name="Normal 8 52 2 4 8 3" xfId="36327" xr:uid="{ADB8C87E-3C49-44D3-A36C-80924337CED1}"/>
    <cellStyle name="Normal 8 52 2 4 9" xfId="8790" xr:uid="{9CF418AE-8A03-4823-A93D-A63D31A62B43}"/>
    <cellStyle name="Normal 8 52 2 4 9 2" xfId="8791" xr:uid="{D2E8FA2C-D1D3-458E-BFC0-68EB3988B9AA}"/>
    <cellStyle name="Normal 8 52 2 4 9 2 2" xfId="36328" xr:uid="{C27BF7C0-7E1B-42A4-9A5D-C98CE2750325}"/>
    <cellStyle name="Normal 8 52 2 4 9 3" xfId="36329" xr:uid="{0B0BC1B0-FB01-4169-B91D-D18EA2F0E099}"/>
    <cellStyle name="Normal 8 52 2 40" xfId="36330" xr:uid="{D5B1CBB5-F60F-4B3B-A776-98199C2DE2A0}"/>
    <cellStyle name="Normal 8 52 2 41" xfId="36331" xr:uid="{BD20FC18-0D22-46BD-B727-DD8A8DD595CB}"/>
    <cellStyle name="Normal 8 52 2 42" xfId="36332" xr:uid="{CCF3030F-E3DA-4BE4-B8EE-25DDD11AE3EC}"/>
    <cellStyle name="Normal 8 52 2 43" xfId="36333" xr:uid="{87355A31-45A7-4496-89CA-E13146F06377}"/>
    <cellStyle name="Normal 8 52 2 44" xfId="36334" xr:uid="{D2C3A63C-07E5-455E-A95A-1D9DCD650B82}"/>
    <cellStyle name="Normal 8 52 2 45" xfId="36335" xr:uid="{24195BEF-3A75-4B87-B7D6-5A0AE4AE427F}"/>
    <cellStyle name="Normal 8 52 2 46" xfId="36336" xr:uid="{23979350-F1E4-4B9C-BA31-5D9AC90F86E9}"/>
    <cellStyle name="Normal 8 52 2 47" xfId="36337" xr:uid="{C168CEE3-0481-4F8B-883B-28B3B76B78C2}"/>
    <cellStyle name="Normal 8 52 2 48" xfId="36338" xr:uid="{B63736E9-E8C9-4C36-9EC7-687CB23F66C5}"/>
    <cellStyle name="Normal 8 52 2 5" xfId="8792" xr:uid="{A88A8C9A-6784-4CF8-BE1F-2BB0D181C700}"/>
    <cellStyle name="Normal 8 52 2 5 10" xfId="8793" xr:uid="{837C8B2B-A5C0-4E14-94FF-44A196FAF16F}"/>
    <cellStyle name="Normal 8 52 2 5 10 2" xfId="8794" xr:uid="{477E95D9-26C4-43FD-ACC3-588D58BEE658}"/>
    <cellStyle name="Normal 8 52 2 5 10 2 2" xfId="36339" xr:uid="{F5D467B0-7C72-424D-BDEF-410F6834DC35}"/>
    <cellStyle name="Normal 8 52 2 5 10 3" xfId="36340" xr:uid="{1DA681E3-60AB-4E55-A65B-BA1852D003B0}"/>
    <cellStyle name="Normal 8 52 2 5 11" xfId="36341" xr:uid="{7AA80920-8781-46EF-9FFB-FF135523F1B4}"/>
    <cellStyle name="Normal 8 52 2 5 11 2" xfId="36342" xr:uid="{94CE85F1-5D55-4E8C-B241-C8E90159652D}"/>
    <cellStyle name="Normal 8 52 2 5 11 2 2" xfId="36343" xr:uid="{8A32F76E-45CB-4316-95E1-56D44EAD4746}"/>
    <cellStyle name="Normal 8 52 2 5 11 3" xfId="36344" xr:uid="{5E8E260E-BF96-4858-9EE5-56B44D909CE4}"/>
    <cellStyle name="Normal 8 52 2 5 11 4" xfId="36345" xr:uid="{91F236A5-4A4C-4F36-A836-212A9AF96212}"/>
    <cellStyle name="Normal 8 52 2 5 12" xfId="36346" xr:uid="{4BF88ADA-AFAC-4DAA-B0B7-1755E4F28D09}"/>
    <cellStyle name="Normal 8 52 2 5 12 2" xfId="36347" xr:uid="{2EF0AA25-D0AE-4650-A905-0393C56FD2F2}"/>
    <cellStyle name="Normal 8 52 2 5 13" xfId="36348" xr:uid="{857B17FA-7010-4D11-9545-18F83AB545E8}"/>
    <cellStyle name="Normal 8 52 2 5 14" xfId="36349" xr:uid="{869C15FE-0BCC-4CCF-A354-63663FEEA842}"/>
    <cellStyle name="Normal 8 52 2 5 14 2" xfId="36350" xr:uid="{25C53658-661D-4325-AF40-D2D504ECAFEB}"/>
    <cellStyle name="Normal 8 52 2 5 15" xfId="36351" xr:uid="{E7149164-FD95-401E-95BF-5ED1BDA542D9}"/>
    <cellStyle name="Normal 8 52 2 5 16" xfId="36352" xr:uid="{B0358C00-9A85-42C1-AE4A-8156D84B1704}"/>
    <cellStyle name="Normal 8 52 2 5 17" xfId="36353" xr:uid="{0E7BA240-92EA-436A-A786-404BC6236F58}"/>
    <cellStyle name="Normal 8 52 2 5 18" xfId="36354" xr:uid="{E517F83D-4792-4133-8467-ED032833AD9E}"/>
    <cellStyle name="Normal 8 52 2 5 19" xfId="36355" xr:uid="{94BA1B5E-933E-42B9-BD01-443239DDB085}"/>
    <cellStyle name="Normal 8 52 2 5 2" xfId="8795" xr:uid="{889A459F-127D-4005-BBF5-65EABB7210DF}"/>
    <cellStyle name="Normal 8 52 2 5 2 2" xfId="8796" xr:uid="{30B82456-9987-4260-93CD-698BB6595EBD}"/>
    <cellStyle name="Normal 8 52 2 5 2 2 2" xfId="36356" xr:uid="{A1C12971-1999-4002-8AA9-E532EC15B5B9}"/>
    <cellStyle name="Normal 8 52 2 5 2 3" xfId="36357" xr:uid="{63EAA434-266D-4D85-A628-76EA5BACB656}"/>
    <cellStyle name="Normal 8 52 2 5 20" xfId="36358" xr:uid="{ABE64C7C-1F21-43E3-91DA-EA5878697DCC}"/>
    <cellStyle name="Normal 8 52 2 5 21" xfId="36359" xr:uid="{B23A5FAE-12B8-4825-82FC-52F4A38458F3}"/>
    <cellStyle name="Normal 8 52 2 5 22" xfId="36360" xr:uid="{D86223D1-C447-49B1-9A2D-51F2FA678433}"/>
    <cellStyle name="Normal 8 52 2 5 23" xfId="36361" xr:uid="{B82BE463-D600-4D5F-BD04-D3553ACDCD11}"/>
    <cellStyle name="Normal 8 52 2 5 24" xfId="36362" xr:uid="{93BF4DB2-374D-4570-BC3D-0A9749B36DDF}"/>
    <cellStyle name="Normal 8 52 2 5 25" xfId="36363" xr:uid="{9A64B7F9-A4F6-44A1-A6C7-BDFAA0BD1257}"/>
    <cellStyle name="Normal 8 52 2 5 26" xfId="36364" xr:uid="{AA25C13E-EED5-4C69-A524-18C6AA8BD28D}"/>
    <cellStyle name="Normal 8 52 2 5 27" xfId="36365" xr:uid="{F7329B24-0E25-49F1-B5D1-C12FB7F5804A}"/>
    <cellStyle name="Normal 8 52 2 5 28" xfId="36366" xr:uid="{5F9A6A1F-B845-40A8-A0C2-C96E49BCF63E}"/>
    <cellStyle name="Normal 8 52 2 5 29" xfId="36367" xr:uid="{B068797F-6649-43BA-B0F6-71B842FB9D47}"/>
    <cellStyle name="Normal 8 52 2 5 3" xfId="8797" xr:uid="{69FF7332-C8E4-41A6-9E54-8A60079C11C2}"/>
    <cellStyle name="Normal 8 52 2 5 3 2" xfId="8798" xr:uid="{5C12BE52-EBEB-48F7-A17A-6A3A39F52F88}"/>
    <cellStyle name="Normal 8 52 2 5 3 2 2" xfId="36368" xr:uid="{93B05B04-60DB-452F-BA65-F843B8CACE70}"/>
    <cellStyle name="Normal 8 52 2 5 3 3" xfId="36369" xr:uid="{9C12878E-2737-4BBD-BADB-F5EF024523AB}"/>
    <cellStyle name="Normal 8 52 2 5 30" xfId="36370" xr:uid="{BC2AA316-BC81-4B2D-86B2-5F4466916129}"/>
    <cellStyle name="Normal 8 52 2 5 31" xfId="36371" xr:uid="{FA8DA2C4-0278-454F-A6D4-4D832AE6E91C}"/>
    <cellStyle name="Normal 8 52 2 5 32" xfId="36372" xr:uid="{15B80832-B36D-4A26-8D57-D96FB1A37285}"/>
    <cellStyle name="Normal 8 52 2 5 33" xfId="36373" xr:uid="{EECDF3F8-DC68-4E9C-8469-0EE9ADCE347C}"/>
    <cellStyle name="Normal 8 52 2 5 34" xfId="36374" xr:uid="{C37FF78D-8234-4585-94F7-282D35E72042}"/>
    <cellStyle name="Normal 8 52 2 5 35" xfId="36375" xr:uid="{ED2C16A4-C03E-4722-8B24-6FAC6EDF4D95}"/>
    <cellStyle name="Normal 8 52 2 5 36" xfId="36376" xr:uid="{799B1064-5BAD-4003-BB9F-13CF542DB518}"/>
    <cellStyle name="Normal 8 52 2 5 37" xfId="36377" xr:uid="{36E72279-DB92-4FBC-A577-3927E6BF1C12}"/>
    <cellStyle name="Normal 8 52 2 5 38" xfId="36378" xr:uid="{AB78D209-E88E-444F-860C-6C24115940BB}"/>
    <cellStyle name="Normal 8 52 2 5 39" xfId="36379" xr:uid="{50413B75-E7ED-4305-8944-FDEEC1EE41EA}"/>
    <cellStyle name="Normal 8 52 2 5 4" xfId="8799" xr:uid="{3BF0F9A5-16D3-46CD-A5BA-25F6A85A467F}"/>
    <cellStyle name="Normal 8 52 2 5 4 2" xfId="8800" xr:uid="{96293925-A7C8-4F2F-937C-36A6A58EA17F}"/>
    <cellStyle name="Normal 8 52 2 5 4 2 2" xfId="36380" xr:uid="{8DC9E064-3FE4-47F7-82E0-0D08B19D88DB}"/>
    <cellStyle name="Normal 8 52 2 5 4 3" xfId="36381" xr:uid="{9265486F-8CE4-4CAB-80A8-D8787FFE4438}"/>
    <cellStyle name="Normal 8 52 2 5 40" xfId="36382" xr:uid="{D890D5F9-BDFB-47F6-B898-07AA302AFDB1}"/>
    <cellStyle name="Normal 8 52 2 5 5" xfId="8801" xr:uid="{69ECD25A-6C8B-40CB-A0D9-23B04AEDDF58}"/>
    <cellStyle name="Normal 8 52 2 5 5 2" xfId="8802" xr:uid="{29218E03-B6F2-417E-841E-E9AD1C983EF4}"/>
    <cellStyle name="Normal 8 52 2 5 5 2 2" xfId="36383" xr:uid="{B25705AC-154D-4B35-A0A9-31137DF97D02}"/>
    <cellStyle name="Normal 8 52 2 5 5 3" xfId="36384" xr:uid="{E5698870-60C5-4FE1-A00B-B6B9F12AA6F6}"/>
    <cellStyle name="Normal 8 52 2 5 6" xfId="8803" xr:uid="{1F7B9972-A95C-4DF1-B0DD-4D29EBFABB43}"/>
    <cellStyle name="Normal 8 52 2 5 6 2" xfId="8804" xr:uid="{3F0BBE52-C713-4642-A3C5-97EDC0294DED}"/>
    <cellStyle name="Normal 8 52 2 5 6 2 2" xfId="36385" xr:uid="{0D2EFFBC-EA7A-4ED2-9074-91DBC58FEA92}"/>
    <cellStyle name="Normal 8 52 2 5 6 3" xfId="36386" xr:uid="{A28776A8-C598-4053-9DFD-F40BD3587784}"/>
    <cellStyle name="Normal 8 52 2 5 7" xfId="8805" xr:uid="{F114F9AE-D376-4851-BB6A-E4D6A99ECE0C}"/>
    <cellStyle name="Normal 8 52 2 5 7 2" xfId="8806" xr:uid="{552ECEA1-3B65-4226-90BF-2B3BFD44EB01}"/>
    <cellStyle name="Normal 8 52 2 5 7 2 2" xfId="36387" xr:uid="{BEBC5660-9903-46C0-926A-0E2E09C36AE0}"/>
    <cellStyle name="Normal 8 52 2 5 7 3" xfId="36388" xr:uid="{9E987173-E85B-4BA3-AB2F-A7FFB7C71199}"/>
    <cellStyle name="Normal 8 52 2 5 8" xfId="8807" xr:uid="{AD4E11A8-AB6F-488E-B14B-13A1E41B8E7F}"/>
    <cellStyle name="Normal 8 52 2 5 8 2" xfId="8808" xr:uid="{2D8D2A21-57B0-4CA8-9DD8-C1E7614E436C}"/>
    <cellStyle name="Normal 8 52 2 5 8 2 2" xfId="36389" xr:uid="{D5CD88D5-E52B-4E42-A34B-2D81117109CC}"/>
    <cellStyle name="Normal 8 52 2 5 8 3" xfId="36390" xr:uid="{9B69AF94-81A5-478F-A174-31E1E779C9DD}"/>
    <cellStyle name="Normal 8 52 2 5 9" xfId="8809" xr:uid="{8B494874-9250-486C-8839-2EE2735E97E6}"/>
    <cellStyle name="Normal 8 52 2 5 9 2" xfId="8810" xr:uid="{249D05C4-BC2E-4A37-B306-3CDC2F088759}"/>
    <cellStyle name="Normal 8 52 2 5 9 2 2" xfId="36391" xr:uid="{BAE8383F-8B73-4B7C-8CC4-B6A8A2CDCD6E}"/>
    <cellStyle name="Normal 8 52 2 5 9 3" xfId="36392" xr:uid="{40A9A77E-58C9-46D4-B265-CDE55BE216D3}"/>
    <cellStyle name="Normal 8 52 2 6" xfId="8811" xr:uid="{1AC0AE9D-923A-4B28-8FD4-A448C86EF3DA}"/>
    <cellStyle name="Normal 8 52 2 6 10" xfId="8812" xr:uid="{CFF86980-9275-4B75-9352-7BEA7487A260}"/>
    <cellStyle name="Normal 8 52 2 6 10 2" xfId="8813" xr:uid="{5D9D514F-4CDD-40CC-BECB-8984686DBB77}"/>
    <cellStyle name="Normal 8 52 2 6 10 2 2" xfId="36393" xr:uid="{E5B06385-7E66-45C2-B0FD-0D802F91E773}"/>
    <cellStyle name="Normal 8 52 2 6 10 3" xfId="36394" xr:uid="{E285FDD6-B836-4990-8EF8-8DD4AFB9B464}"/>
    <cellStyle name="Normal 8 52 2 6 11" xfId="36395" xr:uid="{CDEEF641-1669-4F06-B395-6691780D3168}"/>
    <cellStyle name="Normal 8 52 2 6 11 2" xfId="36396" xr:uid="{86BD6728-1A21-48CF-8B41-7089A1E1961F}"/>
    <cellStyle name="Normal 8 52 2 6 11 2 2" xfId="36397" xr:uid="{6A174DA7-28D7-47F6-8604-D9E4A326E9E1}"/>
    <cellStyle name="Normal 8 52 2 6 11 3" xfId="36398" xr:uid="{643FA4C0-9667-4E23-BE4D-FE6BDE0328B6}"/>
    <cellStyle name="Normal 8 52 2 6 11 4" xfId="36399" xr:uid="{E7737A2C-E878-4C4E-A330-D089A63D583E}"/>
    <cellStyle name="Normal 8 52 2 6 12" xfId="36400" xr:uid="{918C159B-6EA5-4064-BB0E-D76427588175}"/>
    <cellStyle name="Normal 8 52 2 6 12 2" xfId="36401" xr:uid="{DF60C724-8DF3-434C-A774-954AAEF5175B}"/>
    <cellStyle name="Normal 8 52 2 6 13" xfId="36402" xr:uid="{4682EC42-7785-4E9E-8892-B0B94E5929EE}"/>
    <cellStyle name="Normal 8 52 2 6 14" xfId="36403" xr:uid="{FBC56708-0F68-4082-A484-0EE5C0B19D8C}"/>
    <cellStyle name="Normal 8 52 2 6 14 2" xfId="36404" xr:uid="{EDD2195F-D5B7-4E55-9600-F5E484969633}"/>
    <cellStyle name="Normal 8 52 2 6 15" xfId="36405" xr:uid="{44599598-D4C1-48F0-ADB8-DC712AF50D51}"/>
    <cellStyle name="Normal 8 52 2 6 16" xfId="36406" xr:uid="{753238E9-3BCA-4FBD-B7F2-F42DDC527F13}"/>
    <cellStyle name="Normal 8 52 2 6 17" xfId="36407" xr:uid="{D54B966B-6A24-4EE1-BB07-D1413AB399B2}"/>
    <cellStyle name="Normal 8 52 2 6 18" xfId="36408" xr:uid="{E750AEC0-865B-4E17-9F84-9BCB6E014432}"/>
    <cellStyle name="Normal 8 52 2 6 19" xfId="36409" xr:uid="{1269973E-C040-4DD0-AFC7-52AEDB4C01B2}"/>
    <cellStyle name="Normal 8 52 2 6 2" xfId="8814" xr:uid="{3C3D1DC3-38E9-4229-AAFF-ACDB0097C0BA}"/>
    <cellStyle name="Normal 8 52 2 6 2 2" xfId="8815" xr:uid="{C24A0326-1DF2-44B6-8B1D-32CD4D4458B5}"/>
    <cellStyle name="Normal 8 52 2 6 2 2 2" xfId="36410" xr:uid="{B9EE98A4-02F9-4AED-BE67-CAB3DFDF6D15}"/>
    <cellStyle name="Normal 8 52 2 6 2 3" xfId="36411" xr:uid="{C082C605-2FD5-4C9B-BEA0-F2F255256AE3}"/>
    <cellStyle name="Normal 8 52 2 6 20" xfId="36412" xr:uid="{D154754A-75F4-438B-AE43-023DC26E2913}"/>
    <cellStyle name="Normal 8 52 2 6 21" xfId="36413" xr:uid="{B14909AF-E842-47AA-ACB0-90B8D003D13F}"/>
    <cellStyle name="Normal 8 52 2 6 22" xfId="36414" xr:uid="{16274393-FB44-4C8F-8FB9-E5DC12B0CB1B}"/>
    <cellStyle name="Normal 8 52 2 6 23" xfId="36415" xr:uid="{E2F3F7A8-C66D-4735-8027-421152906EA4}"/>
    <cellStyle name="Normal 8 52 2 6 24" xfId="36416" xr:uid="{02191E06-F8D8-4018-AD0E-7BDD6F6CBEC7}"/>
    <cellStyle name="Normal 8 52 2 6 25" xfId="36417" xr:uid="{FED5A970-CC2E-43BA-A0E2-BFF98D34FD24}"/>
    <cellStyle name="Normal 8 52 2 6 26" xfId="36418" xr:uid="{F01FA5DF-20E3-4A4C-9511-C71B2436DF07}"/>
    <cellStyle name="Normal 8 52 2 6 27" xfId="36419" xr:uid="{D531CF06-A4F0-4D93-9E98-6030A01683FA}"/>
    <cellStyle name="Normal 8 52 2 6 28" xfId="36420" xr:uid="{6B28ECA0-21B5-4DCD-B436-99B254BCDB7F}"/>
    <cellStyle name="Normal 8 52 2 6 29" xfId="36421" xr:uid="{3446F8A2-A5E2-4B58-845F-AEA3E03651EE}"/>
    <cellStyle name="Normal 8 52 2 6 3" xfId="8816" xr:uid="{8337F8E4-D0CC-4AB1-85C5-8DDA0282C98C}"/>
    <cellStyle name="Normal 8 52 2 6 3 2" xfId="8817" xr:uid="{77656700-9A7F-4E20-9AA3-4F87E86A08EA}"/>
    <cellStyle name="Normal 8 52 2 6 3 2 2" xfId="36422" xr:uid="{174BDF30-B735-4410-B423-6339159DB37E}"/>
    <cellStyle name="Normal 8 52 2 6 3 3" xfId="36423" xr:uid="{7C5D1861-B0BA-4D8F-A45A-9B2849150468}"/>
    <cellStyle name="Normal 8 52 2 6 30" xfId="36424" xr:uid="{7480BA0A-EAC4-4504-B08B-317DC5F62D26}"/>
    <cellStyle name="Normal 8 52 2 6 31" xfId="36425" xr:uid="{8560194D-1044-4D3B-A9E7-FB6189C6F4FC}"/>
    <cellStyle name="Normal 8 52 2 6 32" xfId="36426" xr:uid="{B973F166-E4E8-4420-8E40-F3AA9BBA2D98}"/>
    <cellStyle name="Normal 8 52 2 6 33" xfId="36427" xr:uid="{5216237F-3396-49E0-98AA-927BCB172D78}"/>
    <cellStyle name="Normal 8 52 2 6 34" xfId="36428" xr:uid="{4F21FE7A-E687-4ED8-ADB7-80F138C352B8}"/>
    <cellStyle name="Normal 8 52 2 6 35" xfId="36429" xr:uid="{03D78E26-C0EF-4C8C-8F45-C8515C13B548}"/>
    <cellStyle name="Normal 8 52 2 6 36" xfId="36430" xr:uid="{476C32C4-ABA1-47EC-920B-87A4D4DF25F7}"/>
    <cellStyle name="Normal 8 52 2 6 37" xfId="36431" xr:uid="{FFF0725C-825F-4712-B3DF-4F4898AE5B2D}"/>
    <cellStyle name="Normal 8 52 2 6 38" xfId="36432" xr:uid="{825D5BBA-9766-465E-A40E-7C15561B2B5B}"/>
    <cellStyle name="Normal 8 52 2 6 39" xfId="36433" xr:uid="{5E8B7548-6DE7-496A-98C3-34D869197FEE}"/>
    <cellStyle name="Normal 8 52 2 6 4" xfId="8818" xr:uid="{7334D75C-13C2-4946-935C-344C63C45091}"/>
    <cellStyle name="Normal 8 52 2 6 4 2" xfId="8819" xr:uid="{4EB1AAC6-0B29-463A-9575-9B6E77492C10}"/>
    <cellStyle name="Normal 8 52 2 6 4 2 2" xfId="36434" xr:uid="{FA42F16E-8FBC-4F2C-9D47-762F78BBF567}"/>
    <cellStyle name="Normal 8 52 2 6 4 3" xfId="36435" xr:uid="{53D9C226-3930-4717-8120-510854312EEF}"/>
    <cellStyle name="Normal 8 52 2 6 40" xfId="36436" xr:uid="{059E1C1C-D9C7-4D1A-823E-7ABA38E3DA14}"/>
    <cellStyle name="Normal 8 52 2 6 5" xfId="8820" xr:uid="{A80DAB46-EF48-4C2E-A197-EECB922834BC}"/>
    <cellStyle name="Normal 8 52 2 6 5 2" xfId="8821" xr:uid="{83F9BAF5-48DF-44A3-8981-1E450732C54A}"/>
    <cellStyle name="Normal 8 52 2 6 5 2 2" xfId="36437" xr:uid="{A0BC5CEC-087B-49B2-92A0-AED2188E6AC5}"/>
    <cellStyle name="Normal 8 52 2 6 5 3" xfId="36438" xr:uid="{A3F37B90-BB55-442D-A7F9-3E98EFE3EC08}"/>
    <cellStyle name="Normal 8 52 2 6 6" xfId="8822" xr:uid="{3A2EF603-5AFB-4723-B6B1-8C20235AEE24}"/>
    <cellStyle name="Normal 8 52 2 6 6 2" xfId="8823" xr:uid="{D3B0700F-E3C4-4363-952E-7F8D89FBA40C}"/>
    <cellStyle name="Normal 8 52 2 6 6 2 2" xfId="36439" xr:uid="{874F261E-8A64-47C7-8C4C-7B606C824FAC}"/>
    <cellStyle name="Normal 8 52 2 6 6 3" xfId="36440" xr:uid="{166241F1-D67D-47DD-B4F3-F4058F4BF7C6}"/>
    <cellStyle name="Normal 8 52 2 6 7" xfId="8824" xr:uid="{39FB5270-A144-4B67-89B1-8C7F93712966}"/>
    <cellStyle name="Normal 8 52 2 6 7 2" xfId="8825" xr:uid="{26800ADB-D59A-416B-AB34-2E458C6CDBB1}"/>
    <cellStyle name="Normal 8 52 2 6 7 2 2" xfId="36441" xr:uid="{E96584DA-D798-4852-ADE4-04FF2B34BA9D}"/>
    <cellStyle name="Normal 8 52 2 6 7 3" xfId="36442" xr:uid="{1F1FBD69-6798-48C1-99E7-8E6D6EE6279E}"/>
    <cellStyle name="Normal 8 52 2 6 8" xfId="8826" xr:uid="{6637E973-E9FF-4DFD-B2F2-3B8B6CC506DE}"/>
    <cellStyle name="Normal 8 52 2 6 8 2" xfId="8827" xr:uid="{53924526-8213-43CC-8360-D49246C7197B}"/>
    <cellStyle name="Normal 8 52 2 6 8 2 2" xfId="36443" xr:uid="{19ADC048-7049-4C73-A3B4-5F4CFAA8A8B8}"/>
    <cellStyle name="Normal 8 52 2 6 8 3" xfId="36444" xr:uid="{DCE7FB86-CCB1-4A19-B43A-61CA894766C2}"/>
    <cellStyle name="Normal 8 52 2 6 9" xfId="8828" xr:uid="{A84134AF-4930-455F-A474-B7709F505B02}"/>
    <cellStyle name="Normal 8 52 2 6 9 2" xfId="8829" xr:uid="{F9AE649F-E329-488C-A832-1A5BA8524BD2}"/>
    <cellStyle name="Normal 8 52 2 6 9 2 2" xfId="36445" xr:uid="{067677A0-3891-4064-99E6-1CE5BF37AE3A}"/>
    <cellStyle name="Normal 8 52 2 6 9 3" xfId="36446" xr:uid="{152B1BA3-1D52-4FD3-99FE-7AB45B1A33F7}"/>
    <cellStyle name="Normal 8 52 2 7" xfId="8830" xr:uid="{A7698B06-427A-4872-AF03-646B3EDED3CE}"/>
    <cellStyle name="Normal 8 52 2 7 10" xfId="8831" xr:uid="{AA52AE88-F49C-413F-BA6D-128B01DBF13F}"/>
    <cellStyle name="Normal 8 52 2 7 10 2" xfId="8832" xr:uid="{E19239E3-1F7E-4C29-9FAE-599C497EE50E}"/>
    <cellStyle name="Normal 8 52 2 7 10 2 2" xfId="36447" xr:uid="{1F09F00E-ED79-4E06-A951-C999574B2D9F}"/>
    <cellStyle name="Normal 8 52 2 7 10 3" xfId="36448" xr:uid="{64369BC2-43A7-4099-8025-F7B80EABADAC}"/>
    <cellStyle name="Normal 8 52 2 7 11" xfId="36449" xr:uid="{C8F1DA39-FE71-481A-A8F4-662C39DB2A36}"/>
    <cellStyle name="Normal 8 52 2 7 11 2" xfId="36450" xr:uid="{F6220E2C-C02C-4FE4-94EC-881997473B74}"/>
    <cellStyle name="Normal 8 52 2 7 11 2 2" xfId="36451" xr:uid="{376AB507-F8D5-4568-99CE-9ACC8E7E660A}"/>
    <cellStyle name="Normal 8 52 2 7 11 3" xfId="36452" xr:uid="{E822D913-7ADE-4A4D-9680-67DF6580E805}"/>
    <cellStyle name="Normal 8 52 2 7 11 4" xfId="36453" xr:uid="{1A873C69-71BD-420E-97FC-CBAE9C94081B}"/>
    <cellStyle name="Normal 8 52 2 7 12" xfId="36454" xr:uid="{3350B863-0D14-4EC3-92DB-AC1625A85511}"/>
    <cellStyle name="Normal 8 52 2 7 12 2" xfId="36455" xr:uid="{EBD72D1B-E4D9-4B3F-866C-B081CDBF2F16}"/>
    <cellStyle name="Normal 8 52 2 7 13" xfId="36456" xr:uid="{D4252FDD-B95A-4C52-980B-C5A5E1FFAB0D}"/>
    <cellStyle name="Normal 8 52 2 7 14" xfId="36457" xr:uid="{83960A32-F313-4D0A-976B-2C6F6C4A4FE9}"/>
    <cellStyle name="Normal 8 52 2 7 14 2" xfId="36458" xr:uid="{E7D91331-8BD0-4923-9923-4AE7A925C508}"/>
    <cellStyle name="Normal 8 52 2 7 15" xfId="36459" xr:uid="{FFB1344E-5FC6-4C13-960D-A098347361E8}"/>
    <cellStyle name="Normal 8 52 2 7 16" xfId="36460" xr:uid="{14120CF2-F462-4956-8F09-104554F2E785}"/>
    <cellStyle name="Normal 8 52 2 7 17" xfId="36461" xr:uid="{8335650D-F32E-42D9-A83C-6F0490FDBCB0}"/>
    <cellStyle name="Normal 8 52 2 7 18" xfId="36462" xr:uid="{413BDBD5-1E3C-4FE3-8B41-2E195E74753A}"/>
    <cellStyle name="Normal 8 52 2 7 19" xfId="36463" xr:uid="{BA20A651-CE7E-48FB-AB7A-8046B95FE839}"/>
    <cellStyle name="Normal 8 52 2 7 2" xfId="8833" xr:uid="{20E5CC28-95F2-4C33-8D67-DFA35B54F54B}"/>
    <cellStyle name="Normal 8 52 2 7 2 2" xfId="8834" xr:uid="{551B25C5-FF17-4411-8B49-0533938960F2}"/>
    <cellStyle name="Normal 8 52 2 7 2 2 2" xfId="36464" xr:uid="{5592893B-9EBE-4936-8EA6-5265C1D3EA0E}"/>
    <cellStyle name="Normal 8 52 2 7 2 3" xfId="36465" xr:uid="{FA93B24C-C464-47BA-A8D5-87CC9B255371}"/>
    <cellStyle name="Normal 8 52 2 7 20" xfId="36466" xr:uid="{D8237779-3325-44C0-9423-9CDBD6B70A65}"/>
    <cellStyle name="Normal 8 52 2 7 21" xfId="36467" xr:uid="{C525C7D3-FB1F-4DFB-8235-AADA1F561057}"/>
    <cellStyle name="Normal 8 52 2 7 22" xfId="36468" xr:uid="{C4D85D7D-25AE-4F9D-A597-372B8620D1FD}"/>
    <cellStyle name="Normal 8 52 2 7 23" xfId="36469" xr:uid="{D5C53DB4-A3B6-4156-9E6D-FF77A1382207}"/>
    <cellStyle name="Normal 8 52 2 7 24" xfId="36470" xr:uid="{D44176EF-F5C7-4E75-B81F-3AE0375AC832}"/>
    <cellStyle name="Normal 8 52 2 7 25" xfId="36471" xr:uid="{C3504BFD-2C95-4434-A259-175DCC1279C7}"/>
    <cellStyle name="Normal 8 52 2 7 26" xfId="36472" xr:uid="{49034D1F-C8B1-430E-8DEF-9DE4CAACD7E9}"/>
    <cellStyle name="Normal 8 52 2 7 27" xfId="36473" xr:uid="{2CBF3958-EC37-4E22-8051-47B679811596}"/>
    <cellStyle name="Normal 8 52 2 7 28" xfId="36474" xr:uid="{9EC26F27-6D7E-445B-A84F-5C9B0EC7A075}"/>
    <cellStyle name="Normal 8 52 2 7 29" xfId="36475" xr:uid="{4BBB8056-4154-4F0E-90DE-10A98FB6C5E2}"/>
    <cellStyle name="Normal 8 52 2 7 3" xfId="8835" xr:uid="{799D7294-AACF-48A9-882B-18864A559B5C}"/>
    <cellStyle name="Normal 8 52 2 7 3 2" xfId="8836" xr:uid="{FAE83D8A-15B6-48B7-9583-EF72D84314F4}"/>
    <cellStyle name="Normal 8 52 2 7 3 2 2" xfId="36476" xr:uid="{6E6E7DE7-7C0D-407F-90A2-F553CCD0254B}"/>
    <cellStyle name="Normal 8 52 2 7 3 3" xfId="36477" xr:uid="{24D71ABF-F885-46FA-9EFC-91586C1D82DF}"/>
    <cellStyle name="Normal 8 52 2 7 30" xfId="36478" xr:uid="{33279412-6525-445C-9061-7445FEFC2E86}"/>
    <cellStyle name="Normal 8 52 2 7 31" xfId="36479" xr:uid="{5E859A82-E2E2-49FB-B3DE-C222B70321F0}"/>
    <cellStyle name="Normal 8 52 2 7 32" xfId="36480" xr:uid="{D9B387FC-7235-4EA1-A163-103B36B6A4AF}"/>
    <cellStyle name="Normal 8 52 2 7 33" xfId="36481" xr:uid="{7474FDFA-8143-446A-89D4-01E84F0ED272}"/>
    <cellStyle name="Normal 8 52 2 7 34" xfId="36482" xr:uid="{03ED0F61-8A20-4A13-870F-4F4C87122661}"/>
    <cellStyle name="Normal 8 52 2 7 35" xfId="36483" xr:uid="{14B0E483-F682-4653-8021-BDC1F73197EA}"/>
    <cellStyle name="Normal 8 52 2 7 36" xfId="36484" xr:uid="{89779250-FB00-4ECC-A94C-425F573BED3A}"/>
    <cellStyle name="Normal 8 52 2 7 37" xfId="36485" xr:uid="{5CB92A4C-B230-4F3B-80D5-56D557A6C475}"/>
    <cellStyle name="Normal 8 52 2 7 38" xfId="36486" xr:uid="{47E72A28-68CF-4DF7-BA7D-7E865B46DC6D}"/>
    <cellStyle name="Normal 8 52 2 7 39" xfId="36487" xr:uid="{9689DE98-D0C7-478B-8DD9-3948443FF528}"/>
    <cellStyle name="Normal 8 52 2 7 4" xfId="8837" xr:uid="{67C7649C-F620-4755-85FC-5C9BAAE0E42A}"/>
    <cellStyle name="Normal 8 52 2 7 4 2" xfId="8838" xr:uid="{BC5D95EB-74B7-43C9-A12C-A187F82D5C5B}"/>
    <cellStyle name="Normal 8 52 2 7 4 2 2" xfId="36488" xr:uid="{C51CB6E9-CA7D-4CFB-ACF5-E9C31BD58046}"/>
    <cellStyle name="Normal 8 52 2 7 4 3" xfId="36489" xr:uid="{9508B96A-3560-47DF-A56F-302C99A727B4}"/>
    <cellStyle name="Normal 8 52 2 7 40" xfId="36490" xr:uid="{455253E9-6085-4B8B-830A-1C613F49F2E4}"/>
    <cellStyle name="Normal 8 52 2 7 5" xfId="8839" xr:uid="{AD8A985C-3AAC-4208-AD56-1CBB252B5FB6}"/>
    <cellStyle name="Normal 8 52 2 7 5 2" xfId="8840" xr:uid="{7249D521-1F9D-41BF-A458-500FB6813A33}"/>
    <cellStyle name="Normal 8 52 2 7 5 2 2" xfId="36491" xr:uid="{4A4E68F2-2B4F-445F-BA95-48A6BB538AE3}"/>
    <cellStyle name="Normal 8 52 2 7 5 3" xfId="36492" xr:uid="{F68EB94C-38E4-41D9-ADC0-3721D5A9AB69}"/>
    <cellStyle name="Normal 8 52 2 7 6" xfId="8841" xr:uid="{2CB7E80F-3990-4B62-8B60-40F87B2F63BC}"/>
    <cellStyle name="Normal 8 52 2 7 6 2" xfId="8842" xr:uid="{D97D4199-B5A8-48DB-8A32-AA7C85F8531F}"/>
    <cellStyle name="Normal 8 52 2 7 6 2 2" xfId="36493" xr:uid="{111404E1-19D8-40D3-8411-75D0A31BE1BE}"/>
    <cellStyle name="Normal 8 52 2 7 6 3" xfId="36494" xr:uid="{734E7F23-C4D5-4C98-AF0A-B0C0C6F9E52F}"/>
    <cellStyle name="Normal 8 52 2 7 7" xfId="8843" xr:uid="{3FDEB630-AA21-4753-8562-F1502776D721}"/>
    <cellStyle name="Normal 8 52 2 7 7 2" xfId="8844" xr:uid="{D1A16DA1-7A4B-4C45-B55D-D57B67A18C05}"/>
    <cellStyle name="Normal 8 52 2 7 7 2 2" xfId="36495" xr:uid="{B48F1E06-AF66-402F-BBA2-6BB6D6CE1AE9}"/>
    <cellStyle name="Normal 8 52 2 7 7 3" xfId="36496" xr:uid="{65060B89-310B-45D0-AFB4-A3FEEE61DBD4}"/>
    <cellStyle name="Normal 8 52 2 7 8" xfId="8845" xr:uid="{EFFE9624-0E40-4277-8A80-31215BD748C6}"/>
    <cellStyle name="Normal 8 52 2 7 8 2" xfId="8846" xr:uid="{D68FAF5A-EBA9-439A-8027-1E953B0A9BF1}"/>
    <cellStyle name="Normal 8 52 2 7 8 2 2" xfId="36497" xr:uid="{3DB5E3ED-625D-4ECD-B74F-4C30BD44F76D}"/>
    <cellStyle name="Normal 8 52 2 7 8 3" xfId="36498" xr:uid="{1C656EC1-7230-45FF-AAD7-AE985E82BAA4}"/>
    <cellStyle name="Normal 8 52 2 7 9" xfId="8847" xr:uid="{C6D48D0F-70B1-4CD2-828F-856D44A38936}"/>
    <cellStyle name="Normal 8 52 2 7 9 2" xfId="8848" xr:uid="{A7690AF6-55D7-4E94-A8D6-5B61F2B77411}"/>
    <cellStyle name="Normal 8 52 2 7 9 2 2" xfId="36499" xr:uid="{6F428760-3501-4645-9CFE-85CF899581BE}"/>
    <cellStyle name="Normal 8 52 2 7 9 3" xfId="36500" xr:uid="{1A64BA33-B10B-40ED-A50C-D56261382F8E}"/>
    <cellStyle name="Normal 8 52 2 8" xfId="8849" xr:uid="{1302D141-4AB5-47BF-8D17-8595487D7DFB}"/>
    <cellStyle name="Normal 8 52 2 8 10" xfId="8850" xr:uid="{A0660D24-1A2C-424D-AA52-FA49DD3CFCC8}"/>
    <cellStyle name="Normal 8 52 2 8 10 2" xfId="8851" xr:uid="{346AF69E-67B4-4639-9630-6EE787D4C6B9}"/>
    <cellStyle name="Normal 8 52 2 8 10 2 2" xfId="36501" xr:uid="{B40DE392-8481-4BBA-BCB3-1E61AD485B2B}"/>
    <cellStyle name="Normal 8 52 2 8 10 3" xfId="36502" xr:uid="{B7592E1B-CE2A-4609-A6C0-D824C4790B7E}"/>
    <cellStyle name="Normal 8 52 2 8 11" xfId="36503" xr:uid="{327BF8E9-54DE-407D-9678-51C925DBC9E4}"/>
    <cellStyle name="Normal 8 52 2 8 11 2" xfId="36504" xr:uid="{E5542EEC-9694-4BD0-BF84-7954E834D622}"/>
    <cellStyle name="Normal 8 52 2 8 11 2 2" xfId="36505" xr:uid="{13DAC21D-5C96-4178-8E21-B60276CE9ECD}"/>
    <cellStyle name="Normal 8 52 2 8 11 3" xfId="36506" xr:uid="{B565DAB7-3914-4196-A65D-E5B03937C3A5}"/>
    <cellStyle name="Normal 8 52 2 8 11 4" xfId="36507" xr:uid="{CEE97FC3-73D2-4A4F-8218-9DCF99B7AC4F}"/>
    <cellStyle name="Normal 8 52 2 8 12" xfId="36508" xr:uid="{E6EDBD43-FA29-4D7C-A68A-23EA0AF02883}"/>
    <cellStyle name="Normal 8 52 2 8 12 2" xfId="36509" xr:uid="{690DD8C9-8015-4FDB-83FE-6CBABF8B4106}"/>
    <cellStyle name="Normal 8 52 2 8 13" xfId="36510" xr:uid="{63D5701A-D6E5-4339-818B-D1F0D1E60AB7}"/>
    <cellStyle name="Normal 8 52 2 8 14" xfId="36511" xr:uid="{E6F8E45A-BF76-4338-B75C-D4E8204E4212}"/>
    <cellStyle name="Normal 8 52 2 8 14 2" xfId="36512" xr:uid="{2AFB581A-7550-4407-A19A-8C950E8F3290}"/>
    <cellStyle name="Normal 8 52 2 8 15" xfId="36513" xr:uid="{80FCB49C-0FE4-46C2-8A90-5F9A1972021D}"/>
    <cellStyle name="Normal 8 52 2 8 16" xfId="36514" xr:uid="{93C923FC-EAC7-4612-AE95-73FF02727471}"/>
    <cellStyle name="Normal 8 52 2 8 17" xfId="36515" xr:uid="{EE2D0219-5354-4DCD-BA11-1DE3CD8ED394}"/>
    <cellStyle name="Normal 8 52 2 8 18" xfId="36516" xr:uid="{97DD1ADB-0A66-4379-AB97-54485ADEEDE8}"/>
    <cellStyle name="Normal 8 52 2 8 19" xfId="36517" xr:uid="{F671979E-5AED-4F7B-9FFF-4DCBFA32A272}"/>
    <cellStyle name="Normal 8 52 2 8 2" xfId="8852" xr:uid="{404CFC72-5DDB-4A86-B41A-C72B0C32B1DA}"/>
    <cellStyle name="Normal 8 52 2 8 2 2" xfId="8853" xr:uid="{ABEEB793-85D0-4FAC-8E88-5998A7D56B9C}"/>
    <cellStyle name="Normal 8 52 2 8 2 2 2" xfId="36518" xr:uid="{601411F8-FD70-49EB-A738-843485951B6A}"/>
    <cellStyle name="Normal 8 52 2 8 2 3" xfId="36519" xr:uid="{0D5D58A6-C9B3-4DA0-A839-1B983B74C357}"/>
    <cellStyle name="Normal 8 52 2 8 20" xfId="36520" xr:uid="{AD5491E6-A578-458C-94D4-3D1A5314947E}"/>
    <cellStyle name="Normal 8 52 2 8 21" xfId="36521" xr:uid="{C58116A4-CC2D-495E-84C2-D3DD6D4D0B0E}"/>
    <cellStyle name="Normal 8 52 2 8 22" xfId="36522" xr:uid="{B67AAC2E-0739-4ECD-8782-C973BFA9B19D}"/>
    <cellStyle name="Normal 8 52 2 8 23" xfId="36523" xr:uid="{9C537E84-75D6-4938-9A18-9F5D6C5699EB}"/>
    <cellStyle name="Normal 8 52 2 8 24" xfId="36524" xr:uid="{CE727DDD-DE23-4345-9356-A26EDFFFF1ED}"/>
    <cellStyle name="Normal 8 52 2 8 25" xfId="36525" xr:uid="{62BD0742-7A09-4A20-B001-A926C0F9DA69}"/>
    <cellStyle name="Normal 8 52 2 8 26" xfId="36526" xr:uid="{74EC760C-2441-4FB4-910F-C5B771C45EAA}"/>
    <cellStyle name="Normal 8 52 2 8 27" xfId="36527" xr:uid="{7459BB70-74D2-411F-B515-F6ADC948324B}"/>
    <cellStyle name="Normal 8 52 2 8 28" xfId="36528" xr:uid="{933D725A-9335-47B0-9E20-808D0613AE0D}"/>
    <cellStyle name="Normal 8 52 2 8 29" xfId="36529" xr:uid="{E66CFA3C-AEB9-43AA-AE44-31B68701F4CF}"/>
    <cellStyle name="Normal 8 52 2 8 3" xfId="8854" xr:uid="{84D76346-091C-471A-9BB1-A9C6BEF7C790}"/>
    <cellStyle name="Normal 8 52 2 8 3 2" xfId="8855" xr:uid="{89CFC1F2-7133-4398-AC7B-348573BF0D38}"/>
    <cellStyle name="Normal 8 52 2 8 3 2 2" xfId="36530" xr:uid="{DFD3FBD3-76CF-4DED-BD18-02B4F2B29058}"/>
    <cellStyle name="Normal 8 52 2 8 3 3" xfId="36531" xr:uid="{60B68503-9037-4229-8D29-CE8F0542747C}"/>
    <cellStyle name="Normal 8 52 2 8 30" xfId="36532" xr:uid="{AFB21CFD-F681-4E12-8C48-0ED9B9FC584B}"/>
    <cellStyle name="Normal 8 52 2 8 31" xfId="36533" xr:uid="{E30CF6E2-63F1-4046-A0A7-BAE68E2A7775}"/>
    <cellStyle name="Normal 8 52 2 8 32" xfId="36534" xr:uid="{6DAEB138-5FC3-4AEA-9326-E3233D606D79}"/>
    <cellStyle name="Normal 8 52 2 8 33" xfId="36535" xr:uid="{F1A7E4E4-6FF0-47DC-9AB2-2F1D30A1811E}"/>
    <cellStyle name="Normal 8 52 2 8 34" xfId="36536" xr:uid="{09B0AC1B-9DBD-4757-9F1D-72EF28B707B2}"/>
    <cellStyle name="Normal 8 52 2 8 35" xfId="36537" xr:uid="{25CBB4C9-A070-4A43-BF09-E5B7C362C07A}"/>
    <cellStyle name="Normal 8 52 2 8 36" xfId="36538" xr:uid="{4DBE195F-8717-4027-946C-96ECEBA9F236}"/>
    <cellStyle name="Normal 8 52 2 8 37" xfId="36539" xr:uid="{84CD9073-8B38-47D9-BF62-26A83A648901}"/>
    <cellStyle name="Normal 8 52 2 8 38" xfId="36540" xr:uid="{B30559BD-5AF3-4C4F-BA90-2E1AA8108A87}"/>
    <cellStyle name="Normal 8 52 2 8 39" xfId="36541" xr:uid="{D696605F-669B-4358-9930-8180CDE35872}"/>
    <cellStyle name="Normal 8 52 2 8 4" xfId="8856" xr:uid="{CD8919F5-C0D7-4515-8B58-ABD114D000B5}"/>
    <cellStyle name="Normal 8 52 2 8 4 2" xfId="8857" xr:uid="{263AC092-2B98-4A05-B03A-2A8FA768B6DC}"/>
    <cellStyle name="Normal 8 52 2 8 4 2 2" xfId="36542" xr:uid="{00C45AE6-ED57-4937-991D-D410BD101F42}"/>
    <cellStyle name="Normal 8 52 2 8 4 3" xfId="36543" xr:uid="{D6C9B8D9-9129-4C1A-ADBF-88371D45DB91}"/>
    <cellStyle name="Normal 8 52 2 8 40" xfId="36544" xr:uid="{7EB524FA-370E-49D6-8D48-3771131284BB}"/>
    <cellStyle name="Normal 8 52 2 8 5" xfId="8858" xr:uid="{273C4E74-6A9E-4F2F-81DF-10DA5E9D2ED8}"/>
    <cellStyle name="Normal 8 52 2 8 5 2" xfId="8859" xr:uid="{415583C2-F173-465F-9D4F-1DB3BDAF4AAA}"/>
    <cellStyle name="Normal 8 52 2 8 5 2 2" xfId="36545" xr:uid="{8728926A-F918-4830-931D-61C887AEC2D2}"/>
    <cellStyle name="Normal 8 52 2 8 5 3" xfId="36546" xr:uid="{B67CCAEC-4B04-4020-9C00-0855E6158E05}"/>
    <cellStyle name="Normal 8 52 2 8 6" xfId="8860" xr:uid="{188E5B97-68E3-418F-AC9D-4F9A7914BBE8}"/>
    <cellStyle name="Normal 8 52 2 8 6 2" xfId="8861" xr:uid="{D68AF24D-8B9E-4477-B00E-04D74B371AC2}"/>
    <cellStyle name="Normal 8 52 2 8 6 2 2" xfId="36547" xr:uid="{2ABD6431-C0AA-4164-92F4-9394D960225A}"/>
    <cellStyle name="Normal 8 52 2 8 6 3" xfId="36548" xr:uid="{5348BA53-2800-4728-B78E-73C9EB16C680}"/>
    <cellStyle name="Normal 8 52 2 8 7" xfId="8862" xr:uid="{4CE2E600-959B-41DD-BD5A-81C26612C366}"/>
    <cellStyle name="Normal 8 52 2 8 7 2" xfId="8863" xr:uid="{927474DA-68EF-412D-BA52-B873FAF5FCB3}"/>
    <cellStyle name="Normal 8 52 2 8 7 2 2" xfId="36549" xr:uid="{87B18498-BF4F-419B-9C4E-D442743BD39F}"/>
    <cellStyle name="Normal 8 52 2 8 7 3" xfId="36550" xr:uid="{B240987D-EDA0-469D-B2CD-1C7CB679C83E}"/>
    <cellStyle name="Normal 8 52 2 8 8" xfId="8864" xr:uid="{D70C2607-5413-49E4-9445-583839497AF8}"/>
    <cellStyle name="Normal 8 52 2 8 8 2" xfId="8865" xr:uid="{D4A396EB-5BFB-460D-9552-363A3DD807DA}"/>
    <cellStyle name="Normal 8 52 2 8 8 2 2" xfId="36551" xr:uid="{29CFF715-5634-4FBA-B1BF-B02F4124EC2C}"/>
    <cellStyle name="Normal 8 52 2 8 8 3" xfId="36552" xr:uid="{C91E9380-AE0B-4721-AA3A-574119883B8D}"/>
    <cellStyle name="Normal 8 52 2 8 9" xfId="8866" xr:uid="{5D862E45-0ED6-4EFF-822B-18719CBC4417}"/>
    <cellStyle name="Normal 8 52 2 8 9 2" xfId="8867" xr:uid="{6241D43F-D5F3-4F74-80C6-C2F586436BE0}"/>
    <cellStyle name="Normal 8 52 2 8 9 2 2" xfId="36553" xr:uid="{452EA6E8-BB38-4787-84F8-EB8BE2F0166F}"/>
    <cellStyle name="Normal 8 52 2 8 9 3" xfId="36554" xr:uid="{585302EB-5454-4D2C-9807-AE03DB0E39BF}"/>
    <cellStyle name="Normal 8 52 2 9" xfId="8868" xr:uid="{B96FA338-4E9C-4B42-8640-650AACD5C1B1}"/>
    <cellStyle name="Normal 8 52 2 9 10" xfId="8869" xr:uid="{B66BD546-44AE-4E3F-B8CD-D00948B5A96A}"/>
    <cellStyle name="Normal 8 52 2 9 10 2" xfId="8870" xr:uid="{186BE4D9-D29D-41D3-BA5F-48F6EA1ACD53}"/>
    <cellStyle name="Normal 8 52 2 9 10 2 2" xfId="36555" xr:uid="{E81FD7EF-09DB-40AA-BFE7-8230467C369D}"/>
    <cellStyle name="Normal 8 52 2 9 10 3" xfId="36556" xr:uid="{DD4F1013-9B13-403D-9E5C-BAFAA5F51F73}"/>
    <cellStyle name="Normal 8 52 2 9 11" xfId="36557" xr:uid="{7C55B772-422C-4555-A70A-98C293F7B656}"/>
    <cellStyle name="Normal 8 52 2 9 11 2" xfId="36558" xr:uid="{A442B71B-1378-421A-B003-4DB3FD01223E}"/>
    <cellStyle name="Normal 8 52 2 9 11 2 2" xfId="36559" xr:uid="{4C00D91D-7B99-4A0F-A208-957AE85A8B55}"/>
    <cellStyle name="Normal 8 52 2 9 11 3" xfId="36560" xr:uid="{B63CD020-6CA4-415E-8FAF-2EE738BD4E0E}"/>
    <cellStyle name="Normal 8 52 2 9 11 4" xfId="36561" xr:uid="{11E86CAE-2BED-4E8B-B15B-24DBDF988AA4}"/>
    <cellStyle name="Normal 8 52 2 9 12" xfId="36562" xr:uid="{0EEB7F80-8A51-470E-9478-E7E949B74C87}"/>
    <cellStyle name="Normal 8 52 2 9 12 2" xfId="36563" xr:uid="{12DB6197-15A4-4F84-B93D-780AFB590662}"/>
    <cellStyle name="Normal 8 52 2 9 13" xfId="36564" xr:uid="{0875FBD1-1A4B-4EAB-A463-FE7A08EF461D}"/>
    <cellStyle name="Normal 8 52 2 9 14" xfId="36565" xr:uid="{09245549-4854-4630-A6FA-D4EED5CD67AB}"/>
    <cellStyle name="Normal 8 52 2 9 14 2" xfId="36566" xr:uid="{C37DD33D-C263-467C-8037-48006127687A}"/>
    <cellStyle name="Normal 8 52 2 9 15" xfId="36567" xr:uid="{36DC6A9E-5DBF-4B3E-993E-A027262432F3}"/>
    <cellStyle name="Normal 8 52 2 9 16" xfId="36568" xr:uid="{78D0A89E-4798-43B7-9122-A99634192892}"/>
    <cellStyle name="Normal 8 52 2 9 17" xfId="36569" xr:uid="{C5218342-0A4E-441F-9929-0ACE9D369BC4}"/>
    <cellStyle name="Normal 8 52 2 9 18" xfId="36570" xr:uid="{96429CD5-62F6-4536-BE27-C1955D416BAC}"/>
    <cellStyle name="Normal 8 52 2 9 19" xfId="36571" xr:uid="{D19087A7-CCFF-44FC-B4AD-F24276947252}"/>
    <cellStyle name="Normal 8 52 2 9 2" xfId="8871" xr:uid="{CACB14D2-32E1-4CA0-BBBA-4682EF593ED2}"/>
    <cellStyle name="Normal 8 52 2 9 2 2" xfId="8872" xr:uid="{91F9E81E-9F59-4C4F-952F-A37E9E57AEFC}"/>
    <cellStyle name="Normal 8 52 2 9 2 2 2" xfId="36572" xr:uid="{2174AF5A-0E67-4DE3-8D61-3168AAEE8C1A}"/>
    <cellStyle name="Normal 8 52 2 9 2 3" xfId="36573" xr:uid="{968F4EB1-8BCA-4A30-A4EB-63C9E79B6DE2}"/>
    <cellStyle name="Normal 8 52 2 9 20" xfId="36574" xr:uid="{1B8825A4-1677-4E8E-B5C6-282DF867E5F2}"/>
    <cellStyle name="Normal 8 52 2 9 21" xfId="36575" xr:uid="{1F504A75-F6DB-4F39-9673-7CA8CF708425}"/>
    <cellStyle name="Normal 8 52 2 9 22" xfId="36576" xr:uid="{34A15990-89C5-4B03-816D-C56F90ED1094}"/>
    <cellStyle name="Normal 8 52 2 9 23" xfId="36577" xr:uid="{71729B78-89A6-49E5-A17F-AAF570851E9B}"/>
    <cellStyle name="Normal 8 52 2 9 24" xfId="36578" xr:uid="{C5AAD8C5-F115-4443-B3EF-606A51B01198}"/>
    <cellStyle name="Normal 8 52 2 9 25" xfId="36579" xr:uid="{0CA54255-D6C6-4AD7-8296-5DBA629DF80D}"/>
    <cellStyle name="Normal 8 52 2 9 26" xfId="36580" xr:uid="{6E300637-93EF-44D0-B78A-1FEFEBA921A4}"/>
    <cellStyle name="Normal 8 52 2 9 27" xfId="36581" xr:uid="{5AAAEAF4-9382-4FDF-A792-13820C2FE160}"/>
    <cellStyle name="Normal 8 52 2 9 28" xfId="36582" xr:uid="{E96FB900-1D8D-4AC9-8EE6-209A04AAB878}"/>
    <cellStyle name="Normal 8 52 2 9 29" xfId="36583" xr:uid="{1CE293C6-8FA3-48C1-B716-F49FB76FF530}"/>
    <cellStyle name="Normal 8 52 2 9 3" xfId="8873" xr:uid="{ED165E55-80BA-4A16-8D48-C0685BE36BC8}"/>
    <cellStyle name="Normal 8 52 2 9 3 2" xfId="8874" xr:uid="{C0E33B90-994C-489A-A344-A8E5109AC728}"/>
    <cellStyle name="Normal 8 52 2 9 3 2 2" xfId="36584" xr:uid="{B7A3B41A-E46D-41BB-97B5-275276EB5D0D}"/>
    <cellStyle name="Normal 8 52 2 9 3 3" xfId="36585" xr:uid="{B7D35771-DA6E-4874-9DC7-ADCE3F770739}"/>
    <cellStyle name="Normal 8 52 2 9 30" xfId="36586" xr:uid="{0C12F09F-0DC2-4C83-A958-6E0A9F4D6903}"/>
    <cellStyle name="Normal 8 52 2 9 31" xfId="36587" xr:uid="{BB4F96DA-5CBF-4AA8-AD7F-14AE1EB1B8D5}"/>
    <cellStyle name="Normal 8 52 2 9 32" xfId="36588" xr:uid="{49FDAAF4-39DF-43C9-AFF0-3FDB031A7453}"/>
    <cellStyle name="Normal 8 52 2 9 33" xfId="36589" xr:uid="{BC214D3A-C85C-4347-B805-8542F9429067}"/>
    <cellStyle name="Normal 8 52 2 9 34" xfId="36590" xr:uid="{FEC99ABE-E917-4826-B5C9-03D34B8DAEAC}"/>
    <cellStyle name="Normal 8 52 2 9 35" xfId="36591" xr:uid="{141E8759-649F-42BD-85ED-8EFFD8682F82}"/>
    <cellStyle name="Normal 8 52 2 9 36" xfId="36592" xr:uid="{54CFC5EE-83D0-41FD-BBF2-903843BFFD90}"/>
    <cellStyle name="Normal 8 52 2 9 37" xfId="36593" xr:uid="{D2E0B4E5-CD4D-40E3-A7CE-BAAF2D3A68A4}"/>
    <cellStyle name="Normal 8 52 2 9 38" xfId="36594" xr:uid="{41A7D380-AF85-4594-B049-5B12E5BB8FB5}"/>
    <cellStyle name="Normal 8 52 2 9 39" xfId="36595" xr:uid="{DD25D9A2-07D6-46B8-8229-E89C9D35BF1D}"/>
    <cellStyle name="Normal 8 52 2 9 4" xfId="8875" xr:uid="{58AADEEC-6871-409B-95C6-F3507D8A72A5}"/>
    <cellStyle name="Normal 8 52 2 9 4 2" xfId="8876" xr:uid="{07F367FE-C4A4-4419-AA29-8C8B35C4EBA8}"/>
    <cellStyle name="Normal 8 52 2 9 4 2 2" xfId="36596" xr:uid="{0D3FCAC3-8894-4750-8241-72DF622F6FC5}"/>
    <cellStyle name="Normal 8 52 2 9 4 3" xfId="36597" xr:uid="{12F5C98D-707C-4693-8483-10A34802C854}"/>
    <cellStyle name="Normal 8 52 2 9 40" xfId="36598" xr:uid="{0A61DFAE-3201-41D5-B09D-A21E016FC424}"/>
    <cellStyle name="Normal 8 52 2 9 5" xfId="8877" xr:uid="{D9D40F09-069E-41C7-B0CC-D79D2B408291}"/>
    <cellStyle name="Normal 8 52 2 9 5 2" xfId="8878" xr:uid="{5B8B04AC-8F82-4943-BDA7-086AEB453780}"/>
    <cellStyle name="Normal 8 52 2 9 5 2 2" xfId="36599" xr:uid="{4384DDB6-63C3-419A-AC88-E88E6EB04146}"/>
    <cellStyle name="Normal 8 52 2 9 5 3" xfId="36600" xr:uid="{6F3077A3-522F-436F-9BBF-3E76AB688095}"/>
    <cellStyle name="Normal 8 52 2 9 6" xfId="8879" xr:uid="{6FB01820-03BA-4027-96F0-FFDC0D6011E9}"/>
    <cellStyle name="Normal 8 52 2 9 6 2" xfId="8880" xr:uid="{0F919AC4-50C7-4524-B5E0-9EB8EC84AF0A}"/>
    <cellStyle name="Normal 8 52 2 9 6 2 2" xfId="36601" xr:uid="{6007E5A7-F786-4E1A-A6EB-0709D4CDFA38}"/>
    <cellStyle name="Normal 8 52 2 9 6 3" xfId="36602" xr:uid="{77F1D434-A62D-47BA-BA62-C7690DBB3B82}"/>
    <cellStyle name="Normal 8 52 2 9 7" xfId="8881" xr:uid="{A308A87B-9AA3-47F7-9762-76C5E9FF56DF}"/>
    <cellStyle name="Normal 8 52 2 9 7 2" xfId="8882" xr:uid="{BCFD69D6-1F6A-4E68-B54B-E4029F4C20D5}"/>
    <cellStyle name="Normal 8 52 2 9 7 2 2" xfId="36603" xr:uid="{3308F855-0AFB-4AB0-B5D1-38A33D9869FA}"/>
    <cellStyle name="Normal 8 52 2 9 7 3" xfId="36604" xr:uid="{5338E61D-5B8D-4B93-9BEC-1F4FA7F327BA}"/>
    <cellStyle name="Normal 8 52 2 9 8" xfId="8883" xr:uid="{740559F9-B050-400F-B48F-FF688A30A570}"/>
    <cellStyle name="Normal 8 52 2 9 8 2" xfId="8884" xr:uid="{D8183BC1-AFC8-46E6-8A4B-C121F441FF11}"/>
    <cellStyle name="Normal 8 52 2 9 8 2 2" xfId="36605" xr:uid="{CD8E8178-CE58-4C4F-B8BE-B644056159B2}"/>
    <cellStyle name="Normal 8 52 2 9 8 3" xfId="36606" xr:uid="{90D87E5D-5BCD-4609-B645-798151BBA6BA}"/>
    <cellStyle name="Normal 8 52 2 9 9" xfId="8885" xr:uid="{1ABEE2C1-0EA8-42B7-AE79-8C243DAB090F}"/>
    <cellStyle name="Normal 8 52 2 9 9 2" xfId="8886" xr:uid="{D2D7B561-5854-456C-BEC3-47195235A6E3}"/>
    <cellStyle name="Normal 8 52 2 9 9 2 2" xfId="36607" xr:uid="{5F870FA6-42A8-450A-A27A-40BE86363FEC}"/>
    <cellStyle name="Normal 8 52 2 9 9 3" xfId="36608" xr:uid="{FDFBE1F2-6677-4F95-8A24-0FF8F081F950}"/>
    <cellStyle name="Normal 8 52 20" xfId="36609" xr:uid="{23CD8B43-0667-4CE3-9A13-5180F53B30AC}"/>
    <cellStyle name="Normal 8 52 20 2" xfId="36610" xr:uid="{976B14BA-5BA4-49D3-A119-C8C35E907182}"/>
    <cellStyle name="Normal 8 52 21" xfId="36611" xr:uid="{F754862A-B896-47E0-A35F-C858FE42FBDE}"/>
    <cellStyle name="Normal 8 52 22" xfId="36612" xr:uid="{5576F343-B579-484F-BD98-EDA4AD922B63}"/>
    <cellStyle name="Normal 8 52 22 2" xfId="36613" xr:uid="{AFAA6EB8-6768-4C6C-A6BF-5757A1FFAB00}"/>
    <cellStyle name="Normal 8 52 23" xfId="36614" xr:uid="{04B6A006-76DC-4870-942B-B0F055F1846D}"/>
    <cellStyle name="Normal 8 52 24" xfId="36615" xr:uid="{1E4E1EB8-5FCF-4ADB-9FD3-9D91CA68B6A9}"/>
    <cellStyle name="Normal 8 52 25" xfId="36616" xr:uid="{31E0BBCE-A21A-4E1C-A6F9-D99B51B4605A}"/>
    <cellStyle name="Normal 8 52 26" xfId="36617" xr:uid="{CCF778C5-AF07-415A-B1E1-B4B436BC6D13}"/>
    <cellStyle name="Normal 8 52 27" xfId="36618" xr:uid="{468450AA-438C-44D3-A22D-DAE35A454854}"/>
    <cellStyle name="Normal 8 52 28" xfId="36619" xr:uid="{6DDDB60D-4A2A-43A9-9233-1B5770D2EE3F}"/>
    <cellStyle name="Normal 8 52 29" xfId="36620" xr:uid="{BD2BCAAC-A73B-4FB9-82AF-A102993A6EE0}"/>
    <cellStyle name="Normal 8 52 3" xfId="8887" xr:uid="{174B82FB-E577-492E-90FE-D6565FE1ADA5}"/>
    <cellStyle name="Normal 8 52 3 10" xfId="8888" xr:uid="{48F319F8-E685-4D45-A25C-8C95EF92D691}"/>
    <cellStyle name="Normal 8 52 3 10 2" xfId="8889" xr:uid="{C7840820-AFAF-44CA-B857-748B53DC76E4}"/>
    <cellStyle name="Normal 8 52 3 10 2 2" xfId="36621" xr:uid="{95164B8E-CDA4-4FAA-AB0B-959BC4ECDC73}"/>
    <cellStyle name="Normal 8 52 3 10 3" xfId="36622" xr:uid="{14B571B6-B48C-4057-A3FF-35831B65123D}"/>
    <cellStyle name="Normal 8 52 3 11" xfId="36623" xr:uid="{A688C923-1AE5-4038-8F68-40FF5651A05C}"/>
    <cellStyle name="Normal 8 52 3 11 2" xfId="36624" xr:uid="{DB986AD9-3370-43FD-A9C8-16AF6CE8DF5C}"/>
    <cellStyle name="Normal 8 52 3 11 2 2" xfId="36625" xr:uid="{8AC30E24-5CA1-4450-B147-D505F855B02D}"/>
    <cellStyle name="Normal 8 52 3 11 3" xfId="36626" xr:uid="{06E573FA-640C-4F60-B497-B444DF494B13}"/>
    <cellStyle name="Normal 8 52 3 11 4" xfId="36627" xr:uid="{F5FE6A43-AD5C-45DB-98EC-8A4A397BFBDC}"/>
    <cellStyle name="Normal 8 52 3 12" xfId="36628" xr:uid="{780FFDAF-5A65-4DA0-BD3D-68E2D49D5A53}"/>
    <cellStyle name="Normal 8 52 3 12 2" xfId="36629" xr:uid="{36C28465-3BD1-4145-891F-E42589D4DAF9}"/>
    <cellStyle name="Normal 8 52 3 13" xfId="36630" xr:uid="{FE5C1311-2CB9-464D-AD1E-18D4F24229AC}"/>
    <cellStyle name="Normal 8 52 3 14" xfId="36631" xr:uid="{F4346619-FA40-4A6C-9A10-523A9C06461D}"/>
    <cellStyle name="Normal 8 52 3 14 2" xfId="36632" xr:uid="{0D13C642-CDDC-4A72-9783-FC7916F3A50E}"/>
    <cellStyle name="Normal 8 52 3 15" xfId="36633" xr:uid="{3F30F991-8A30-45DF-B1A8-9DF74806E769}"/>
    <cellStyle name="Normal 8 52 3 16" xfId="36634" xr:uid="{0109878F-0A67-4FEE-B881-A9136C78350C}"/>
    <cellStyle name="Normal 8 52 3 17" xfId="36635" xr:uid="{B4E00203-AD90-4042-9AA7-7A0F7055E27B}"/>
    <cellStyle name="Normal 8 52 3 18" xfId="36636" xr:uid="{1C6FA609-50CC-4990-A438-ECF1D992DD7D}"/>
    <cellStyle name="Normal 8 52 3 19" xfId="36637" xr:uid="{5A5FA03B-5FB9-4435-B5D9-D4E42DC27C90}"/>
    <cellStyle name="Normal 8 52 3 2" xfId="8890" xr:uid="{E554B578-9655-4839-8E6A-18D6E42D8DB4}"/>
    <cellStyle name="Normal 8 52 3 2 2" xfId="8891" xr:uid="{492F6FCA-A476-4B95-8557-587AB5CF5543}"/>
    <cellStyle name="Normal 8 52 3 2 2 2" xfId="36638" xr:uid="{CE1823A6-49C3-47DA-931B-AE9A04A862E4}"/>
    <cellStyle name="Normal 8 52 3 2 3" xfId="36639" xr:uid="{61EBD49D-DE87-4DB6-81F8-A646D30A27BB}"/>
    <cellStyle name="Normal 8 52 3 20" xfId="36640" xr:uid="{1F9E8F8D-5653-4E5E-BBC8-54E24865A1DD}"/>
    <cellStyle name="Normal 8 52 3 21" xfId="36641" xr:uid="{C96FCFA1-EB8E-475F-BC07-A1EFF5434779}"/>
    <cellStyle name="Normal 8 52 3 22" xfId="36642" xr:uid="{B0627B06-1CC9-47BA-9774-5CFA05CEF9ED}"/>
    <cellStyle name="Normal 8 52 3 23" xfId="36643" xr:uid="{B8B32397-6FBB-4F23-ADD4-0CE662102419}"/>
    <cellStyle name="Normal 8 52 3 24" xfId="36644" xr:uid="{55CAD25E-3BF7-4AF3-AF0F-7C5F9707C6A1}"/>
    <cellStyle name="Normal 8 52 3 25" xfId="36645" xr:uid="{2F56342E-AA10-479F-AAFB-F382EEAEECC3}"/>
    <cellStyle name="Normal 8 52 3 26" xfId="36646" xr:uid="{0BBBADE6-BCBC-46B9-BA0C-C11F2F88310C}"/>
    <cellStyle name="Normal 8 52 3 27" xfId="36647" xr:uid="{B3F98B40-F36E-423C-8C97-41B101CCC51D}"/>
    <cellStyle name="Normal 8 52 3 28" xfId="36648" xr:uid="{6F911F74-4650-4AF2-BC6F-767BF065B688}"/>
    <cellStyle name="Normal 8 52 3 29" xfId="36649" xr:uid="{05F5D1FE-7978-4CB9-960D-3C5F40D86EE2}"/>
    <cellStyle name="Normal 8 52 3 3" xfId="8892" xr:uid="{D80C0131-DB11-49F9-AA68-9203BF7753A3}"/>
    <cellStyle name="Normal 8 52 3 3 2" xfId="8893" xr:uid="{63B195F3-AACD-4999-81F4-87C383611D63}"/>
    <cellStyle name="Normal 8 52 3 3 2 2" xfId="36650" xr:uid="{410A325B-AB84-482C-B116-5E81DA02785F}"/>
    <cellStyle name="Normal 8 52 3 3 3" xfId="36651" xr:uid="{F02C4753-5A83-4C18-B748-E228BDEF9B76}"/>
    <cellStyle name="Normal 8 52 3 30" xfId="36652" xr:uid="{FE5DAD35-6F45-4B64-BD79-4F30DD82A23E}"/>
    <cellStyle name="Normal 8 52 3 31" xfId="36653" xr:uid="{DD959C76-ED09-4BC5-B3A9-8C21D296E6FD}"/>
    <cellStyle name="Normal 8 52 3 32" xfId="36654" xr:uid="{12B01274-2C3E-475F-8B23-F414705522D8}"/>
    <cellStyle name="Normal 8 52 3 33" xfId="36655" xr:uid="{D61F0910-F585-4D3D-861B-DDA616F44509}"/>
    <cellStyle name="Normal 8 52 3 34" xfId="36656" xr:uid="{524E24D2-E79E-4604-BF7F-86B30971A2EC}"/>
    <cellStyle name="Normal 8 52 3 35" xfId="36657" xr:uid="{CA39E31B-DBEA-4E83-912E-7671E796CDF0}"/>
    <cellStyle name="Normal 8 52 3 36" xfId="36658" xr:uid="{A21E2BE0-4273-43A4-92E5-05906717A078}"/>
    <cellStyle name="Normal 8 52 3 37" xfId="36659" xr:uid="{93370FB8-DFCB-4417-AAE7-26824FD31289}"/>
    <cellStyle name="Normal 8 52 3 38" xfId="36660" xr:uid="{00F12F43-CED9-4CE8-A9AA-E4C1B4AA6C55}"/>
    <cellStyle name="Normal 8 52 3 39" xfId="36661" xr:uid="{3F3E0D4C-0A1A-4BE1-B284-A709C78C9F15}"/>
    <cellStyle name="Normal 8 52 3 4" xfId="8894" xr:uid="{A9F8FF98-0851-42A3-8F2F-1D51F8F9A0FD}"/>
    <cellStyle name="Normal 8 52 3 4 2" xfId="8895" xr:uid="{C36E3982-180A-4CAE-9399-C451EAE77ECD}"/>
    <cellStyle name="Normal 8 52 3 4 2 2" xfId="36662" xr:uid="{F18743D1-3D83-4268-BED7-D69CC050D05D}"/>
    <cellStyle name="Normal 8 52 3 4 3" xfId="36663" xr:uid="{B084B0E9-63B5-4BC4-B7F2-8454BB80A28B}"/>
    <cellStyle name="Normal 8 52 3 40" xfId="36664" xr:uid="{82BCDCF0-587E-49E4-BF8E-C96E8291829F}"/>
    <cellStyle name="Normal 8 52 3 5" xfId="8896" xr:uid="{3A352391-FB56-4675-81A6-E37A29EB7EF4}"/>
    <cellStyle name="Normal 8 52 3 5 2" xfId="8897" xr:uid="{CC5200DF-0C20-4F93-A0C0-D6A013DE45CC}"/>
    <cellStyle name="Normal 8 52 3 5 2 2" xfId="36665" xr:uid="{284470FD-9EBB-4534-A32E-1A1F5D296049}"/>
    <cellStyle name="Normal 8 52 3 5 3" xfId="36666" xr:uid="{B3B90257-804B-4166-A275-1EC7846AF3BB}"/>
    <cellStyle name="Normal 8 52 3 6" xfId="8898" xr:uid="{81B68BE9-989A-42A6-93D7-E4EC8BE2511E}"/>
    <cellStyle name="Normal 8 52 3 6 2" xfId="8899" xr:uid="{DE52E422-99DC-4D3F-AE29-43DDA714A97C}"/>
    <cellStyle name="Normal 8 52 3 6 2 2" xfId="36667" xr:uid="{F1D0CA38-85ED-4409-BDD2-AF6DA3ABCA94}"/>
    <cellStyle name="Normal 8 52 3 6 3" xfId="36668" xr:uid="{D8278810-2714-419F-A340-391C0015DA2B}"/>
    <cellStyle name="Normal 8 52 3 7" xfId="8900" xr:uid="{A8217653-42D2-487D-A996-2E27BE9BD336}"/>
    <cellStyle name="Normal 8 52 3 7 2" xfId="8901" xr:uid="{80F8AC8B-981E-4755-8A06-A56DB993322F}"/>
    <cellStyle name="Normal 8 52 3 7 2 2" xfId="36669" xr:uid="{344087B7-7310-485F-A65A-AF69AFC91D30}"/>
    <cellStyle name="Normal 8 52 3 7 3" xfId="36670" xr:uid="{87D4DFA6-58D7-49C2-BE07-06D9B59B5308}"/>
    <cellStyle name="Normal 8 52 3 8" xfId="8902" xr:uid="{4472FC92-0A49-4CFA-BD11-2A5D7B23F835}"/>
    <cellStyle name="Normal 8 52 3 8 2" xfId="8903" xr:uid="{E1499D96-E2FE-4FA0-8BA9-A7C0396DE759}"/>
    <cellStyle name="Normal 8 52 3 8 2 2" xfId="36671" xr:uid="{44389794-6482-4562-8E9B-AF805E30390C}"/>
    <cellStyle name="Normal 8 52 3 8 3" xfId="36672" xr:uid="{AE5FAA16-5052-406E-A689-A68461C7957F}"/>
    <cellStyle name="Normal 8 52 3 9" xfId="8904" xr:uid="{6327AD19-7956-43EC-9102-83E8878AED04}"/>
    <cellStyle name="Normal 8 52 3 9 2" xfId="8905" xr:uid="{DA6C597E-FFC2-4FF2-B068-2073D633FFB1}"/>
    <cellStyle name="Normal 8 52 3 9 2 2" xfId="36673" xr:uid="{34238C64-2FBF-43EF-B3CC-D9AD2FF9614B}"/>
    <cellStyle name="Normal 8 52 3 9 3" xfId="36674" xr:uid="{02D11998-8955-4FD5-ACF2-82F57FFB3F7C}"/>
    <cellStyle name="Normal 8 52 30" xfId="36675" xr:uid="{88CB5755-77B5-4FCB-BA4F-659DFACFC336}"/>
    <cellStyle name="Normal 8 52 31" xfId="36676" xr:uid="{C70C99B9-37A8-4450-9CBB-9E0727A8173A}"/>
    <cellStyle name="Normal 8 52 32" xfId="36677" xr:uid="{6F2B5707-1D3A-4589-B1AC-44DA7623F5B4}"/>
    <cellStyle name="Normal 8 52 33" xfId="36678" xr:uid="{A9D82EE6-BE97-4329-9953-5955AA9A415E}"/>
    <cellStyle name="Normal 8 52 34" xfId="36679" xr:uid="{F39C81B2-0D21-4FB1-8A48-7A5DE56030D1}"/>
    <cellStyle name="Normal 8 52 35" xfId="36680" xr:uid="{BEC909C6-ECCD-4467-823D-4E7FE141C1AA}"/>
    <cellStyle name="Normal 8 52 36" xfId="36681" xr:uid="{427BB209-E2D2-4CEB-977F-11E672867901}"/>
    <cellStyle name="Normal 8 52 37" xfId="36682" xr:uid="{C5FEA1C7-BD19-4AEE-A525-19D019FFB3C1}"/>
    <cellStyle name="Normal 8 52 38" xfId="36683" xr:uid="{C7B61243-FEBD-4748-9B3F-24B47D15C307}"/>
    <cellStyle name="Normal 8 52 39" xfId="36684" xr:uid="{E88C3A06-FE59-45BA-B9C2-276F119290C6}"/>
    <cellStyle name="Normal 8 52 4" xfId="8906" xr:uid="{87B27C53-0290-470C-BCE2-2F6D24E3E430}"/>
    <cellStyle name="Normal 8 52 4 10" xfId="8907" xr:uid="{F4D3D8D8-5791-412E-AE3D-7AFF8326580A}"/>
    <cellStyle name="Normal 8 52 4 10 2" xfId="8908" xr:uid="{295012F0-0F79-4A3B-B187-4D960E06BDE0}"/>
    <cellStyle name="Normal 8 52 4 10 2 2" xfId="36685" xr:uid="{20F1190B-E591-4E60-807C-DAA229E2192B}"/>
    <cellStyle name="Normal 8 52 4 10 3" xfId="36686" xr:uid="{A89CAA4B-D305-4FF3-AA09-D785093722AA}"/>
    <cellStyle name="Normal 8 52 4 11" xfId="36687" xr:uid="{29F78505-444B-4721-A630-6374A216708B}"/>
    <cellStyle name="Normal 8 52 4 11 2" xfId="36688" xr:uid="{54DF0856-10C5-48F2-871A-61F09CC6608E}"/>
    <cellStyle name="Normal 8 52 4 11 2 2" xfId="36689" xr:uid="{8EB95978-F72B-435A-AA7F-6B7ACD1CF4CF}"/>
    <cellStyle name="Normal 8 52 4 11 3" xfId="36690" xr:uid="{50B2C4CD-0248-4FB2-A0B2-24D4F6E3CFA6}"/>
    <cellStyle name="Normal 8 52 4 11 4" xfId="36691" xr:uid="{ED4B5A16-0904-4069-8A00-FCF9CB470046}"/>
    <cellStyle name="Normal 8 52 4 12" xfId="36692" xr:uid="{3C7DD317-3503-4046-8CD3-461282F66236}"/>
    <cellStyle name="Normal 8 52 4 12 2" xfId="36693" xr:uid="{886F4C50-5616-413F-9BCA-E34DD0E921AC}"/>
    <cellStyle name="Normal 8 52 4 13" xfId="36694" xr:uid="{FA8B8269-4BF0-4337-BC83-136C4A0DFDC4}"/>
    <cellStyle name="Normal 8 52 4 14" xfId="36695" xr:uid="{79A6869C-B2CC-483F-9C08-3B10555D8FC2}"/>
    <cellStyle name="Normal 8 52 4 14 2" xfId="36696" xr:uid="{9B215B15-B749-4BE5-B47E-BC137474AE04}"/>
    <cellStyle name="Normal 8 52 4 15" xfId="36697" xr:uid="{8C299671-F030-49A3-B1C7-C952F93D85DF}"/>
    <cellStyle name="Normal 8 52 4 16" xfId="36698" xr:uid="{82ECCED3-5EA3-468E-B02F-73350364DD78}"/>
    <cellStyle name="Normal 8 52 4 17" xfId="36699" xr:uid="{99D867B0-7B68-41E2-BBA3-C9B4591D3301}"/>
    <cellStyle name="Normal 8 52 4 18" xfId="36700" xr:uid="{8ECCCDBB-7B25-4E92-94D4-EF9DDA2749FF}"/>
    <cellStyle name="Normal 8 52 4 19" xfId="36701" xr:uid="{BD8F8F88-B12E-4A4B-9AD4-71F60A3953BB}"/>
    <cellStyle name="Normal 8 52 4 2" xfId="8909" xr:uid="{6754A7F8-33CA-45F8-AD63-34BF4A43B416}"/>
    <cellStyle name="Normal 8 52 4 2 2" xfId="8910" xr:uid="{33B96DF9-051B-4DD6-B30C-6A8AC3E35A27}"/>
    <cellStyle name="Normal 8 52 4 2 2 2" xfId="36702" xr:uid="{F07B94D3-EFC9-4A55-B842-9D6C28038377}"/>
    <cellStyle name="Normal 8 52 4 2 3" xfId="36703" xr:uid="{CB540C51-4622-4DD6-8584-C4FC9272E45C}"/>
    <cellStyle name="Normal 8 52 4 20" xfId="36704" xr:uid="{0A8741E2-113B-4E35-ACFF-647A29E0F61E}"/>
    <cellStyle name="Normal 8 52 4 21" xfId="36705" xr:uid="{58D7D52B-A543-44A3-8EBC-9FA421CE2128}"/>
    <cellStyle name="Normal 8 52 4 22" xfId="36706" xr:uid="{9DBD9963-2643-476E-95CD-2416DBD79B7C}"/>
    <cellStyle name="Normal 8 52 4 23" xfId="36707" xr:uid="{C87BAA21-FC5A-4377-BA7F-4F42449238BB}"/>
    <cellStyle name="Normal 8 52 4 24" xfId="36708" xr:uid="{1D3AF459-7CDD-466B-BD75-6895626DE07B}"/>
    <cellStyle name="Normal 8 52 4 25" xfId="36709" xr:uid="{92837AB5-AB44-4D54-9672-949AF8647CF4}"/>
    <cellStyle name="Normal 8 52 4 26" xfId="36710" xr:uid="{16CDF4E5-FBF3-45C3-81BC-B59226399055}"/>
    <cellStyle name="Normal 8 52 4 27" xfId="36711" xr:uid="{BCE3A1C9-2046-4C96-8ADD-A521F0AC7E20}"/>
    <cellStyle name="Normal 8 52 4 28" xfId="36712" xr:uid="{506AA244-7C38-4EBB-ADA3-A4116556298C}"/>
    <cellStyle name="Normal 8 52 4 29" xfId="36713" xr:uid="{02E4B013-87FB-4665-8E65-25531B565D9E}"/>
    <cellStyle name="Normal 8 52 4 3" xfId="8911" xr:uid="{2F8F6774-3B34-46EE-AA1A-281A1F6A173D}"/>
    <cellStyle name="Normal 8 52 4 3 2" xfId="8912" xr:uid="{F0328305-D823-4505-AD38-9D08DD580C4B}"/>
    <cellStyle name="Normal 8 52 4 3 2 2" xfId="36714" xr:uid="{DE8A9BD3-1C6B-4A70-8ED0-71AF9A26254C}"/>
    <cellStyle name="Normal 8 52 4 3 3" xfId="36715" xr:uid="{C4DF80F2-280F-4E44-ACB5-F677CB297B46}"/>
    <cellStyle name="Normal 8 52 4 30" xfId="36716" xr:uid="{A3A722F3-5270-48F8-8B8B-39C7A2FB00EF}"/>
    <cellStyle name="Normal 8 52 4 31" xfId="36717" xr:uid="{0C4AB842-5850-45E0-BFEF-84024A8C7B10}"/>
    <cellStyle name="Normal 8 52 4 32" xfId="36718" xr:uid="{EA9B331D-BB37-4523-BA0D-0797BAF0EAB0}"/>
    <cellStyle name="Normal 8 52 4 33" xfId="36719" xr:uid="{826467A4-DCEF-44F7-B775-8135F63D6CE5}"/>
    <cellStyle name="Normal 8 52 4 34" xfId="36720" xr:uid="{9DFC91BE-AFEE-4FBE-8E3B-3E27181AF0DD}"/>
    <cellStyle name="Normal 8 52 4 35" xfId="36721" xr:uid="{FC028CBD-8B39-49B7-9BA5-43EC451E60F6}"/>
    <cellStyle name="Normal 8 52 4 36" xfId="36722" xr:uid="{A60E9A4A-E3B0-47D6-850A-668378450B65}"/>
    <cellStyle name="Normal 8 52 4 37" xfId="36723" xr:uid="{9A5542D0-7126-462D-8A2A-5E788C9141B7}"/>
    <cellStyle name="Normal 8 52 4 38" xfId="36724" xr:uid="{3DE16D2E-F84A-4E0D-BC65-B42C4277B243}"/>
    <cellStyle name="Normal 8 52 4 39" xfId="36725" xr:uid="{B995D70D-F157-4AAC-BA4B-1C3A70BE250E}"/>
    <cellStyle name="Normal 8 52 4 4" xfId="8913" xr:uid="{56ADC20F-57D0-4517-B1AE-24D0D6C01B2C}"/>
    <cellStyle name="Normal 8 52 4 4 2" xfId="8914" xr:uid="{5D3D3AB5-08F3-4417-A35D-2C4DB0109494}"/>
    <cellStyle name="Normal 8 52 4 4 2 2" xfId="36726" xr:uid="{95AFC5C1-D553-43D2-AA57-EE924DF7023C}"/>
    <cellStyle name="Normal 8 52 4 4 3" xfId="36727" xr:uid="{48F232C7-9840-40CD-86F5-BFBD3860A130}"/>
    <cellStyle name="Normal 8 52 4 40" xfId="36728" xr:uid="{E116C45F-4ACE-4BB4-849D-6B887F0379E4}"/>
    <cellStyle name="Normal 8 52 4 5" xfId="8915" xr:uid="{6D4E7F15-1205-497F-A0D1-99DF787F3A40}"/>
    <cellStyle name="Normal 8 52 4 5 2" xfId="8916" xr:uid="{F8E6D521-9A91-4A82-8899-17AA7B68FDE7}"/>
    <cellStyle name="Normal 8 52 4 5 2 2" xfId="36729" xr:uid="{2B8A8253-C7D9-4373-8BEA-BAACE7CEF070}"/>
    <cellStyle name="Normal 8 52 4 5 3" xfId="36730" xr:uid="{4C222B94-DDA1-4B71-8E39-8A4729841680}"/>
    <cellStyle name="Normal 8 52 4 6" xfId="8917" xr:uid="{75A717A6-F6F0-46E5-ADBC-131E7A2F8ACF}"/>
    <cellStyle name="Normal 8 52 4 6 2" xfId="8918" xr:uid="{61B0340C-9FE2-46B9-964F-256210B0F534}"/>
    <cellStyle name="Normal 8 52 4 6 2 2" xfId="36731" xr:uid="{114665CC-48F2-4324-9AF1-E487E1C5AFB4}"/>
    <cellStyle name="Normal 8 52 4 6 3" xfId="36732" xr:uid="{85741E6D-3F57-44A1-8196-8EF2D19D941E}"/>
    <cellStyle name="Normal 8 52 4 7" xfId="8919" xr:uid="{603E6446-939F-4167-8486-498A256F27D3}"/>
    <cellStyle name="Normal 8 52 4 7 2" xfId="8920" xr:uid="{B9A278D9-E5C3-495E-97D2-CE21BBC2AC87}"/>
    <cellStyle name="Normal 8 52 4 7 2 2" xfId="36733" xr:uid="{3B1C3D84-539C-4951-8F6B-E4C6090FDE07}"/>
    <cellStyle name="Normal 8 52 4 7 3" xfId="36734" xr:uid="{72063E6C-373C-4634-A5D1-934FE309E7F5}"/>
    <cellStyle name="Normal 8 52 4 8" xfId="8921" xr:uid="{21F13116-039C-4978-9C72-8F509D2A62F2}"/>
    <cellStyle name="Normal 8 52 4 8 2" xfId="8922" xr:uid="{D906D353-909E-4230-9096-5957011F3E5D}"/>
    <cellStyle name="Normal 8 52 4 8 2 2" xfId="36735" xr:uid="{B77501D4-1837-4A96-9EB9-63FFB7AD8507}"/>
    <cellStyle name="Normal 8 52 4 8 3" xfId="36736" xr:uid="{BA3422BA-F1E8-4CD0-9DE2-B7DAB25BDC3B}"/>
    <cellStyle name="Normal 8 52 4 9" xfId="8923" xr:uid="{3455129B-9EDA-4906-BFE4-71AB086D1238}"/>
    <cellStyle name="Normal 8 52 4 9 2" xfId="8924" xr:uid="{654003DD-DE77-4E4C-AA85-5D5FF0B06D8F}"/>
    <cellStyle name="Normal 8 52 4 9 2 2" xfId="36737" xr:uid="{9BAD3D01-6DF2-49C7-B08C-3A3C889A5307}"/>
    <cellStyle name="Normal 8 52 4 9 3" xfId="36738" xr:uid="{2FFF29D8-5163-4E3E-8ABA-5F77D63A4C04}"/>
    <cellStyle name="Normal 8 52 40" xfId="36739" xr:uid="{72707AA2-D002-4E7E-A64A-0C61D6C43DC6}"/>
    <cellStyle name="Normal 8 52 41" xfId="36740" xr:uid="{103858B3-4E5D-41FC-ADA5-17FDE2496511}"/>
    <cellStyle name="Normal 8 52 42" xfId="36741" xr:uid="{8A11820E-E92D-4DA3-9A11-10EDD70B97C0}"/>
    <cellStyle name="Normal 8 52 43" xfId="36742" xr:uid="{A929940C-5B40-4571-9F04-610F33334DDC}"/>
    <cellStyle name="Normal 8 52 44" xfId="36743" xr:uid="{A830412F-50A7-49F7-8B5E-504649E874B6}"/>
    <cellStyle name="Normal 8 52 45" xfId="36744" xr:uid="{91AB5F7D-F417-48C3-828A-D131C732483E}"/>
    <cellStyle name="Normal 8 52 46" xfId="36745" xr:uid="{1B9BD670-2CF8-4D9B-AB4F-338FD27EDD1F}"/>
    <cellStyle name="Normal 8 52 47" xfId="36746" xr:uid="{232AF7F1-9552-4FE5-91A4-06AB44014FAE}"/>
    <cellStyle name="Normal 8 52 48" xfId="36747" xr:uid="{C2B29FFB-B291-4B4E-9C03-9AC848BAB5D9}"/>
    <cellStyle name="Normal 8 52 5" xfId="8925" xr:uid="{704B0D3A-467A-404B-8A39-0A0F5F865BB2}"/>
    <cellStyle name="Normal 8 52 5 10" xfId="8926" xr:uid="{811D911E-EC29-4F6B-89E6-2A9256301CFF}"/>
    <cellStyle name="Normal 8 52 5 10 2" xfId="8927" xr:uid="{65FF2AED-7A99-49D0-B841-5A1A3D27ED25}"/>
    <cellStyle name="Normal 8 52 5 10 2 2" xfId="36748" xr:uid="{80CFC643-89E9-4B15-B0A1-C140E058B554}"/>
    <cellStyle name="Normal 8 52 5 10 3" xfId="36749" xr:uid="{48C67CCF-F038-46F2-826F-0C5BD9764408}"/>
    <cellStyle name="Normal 8 52 5 11" xfId="36750" xr:uid="{56BE2D61-173A-4FA4-A44A-914A33144A24}"/>
    <cellStyle name="Normal 8 52 5 11 2" xfId="36751" xr:uid="{933BD103-E608-48CB-B472-8CA9F7B2B6B9}"/>
    <cellStyle name="Normal 8 52 5 11 2 2" xfId="36752" xr:uid="{0ADB1FBA-A94E-4A44-BAAF-1E3E654A1E33}"/>
    <cellStyle name="Normal 8 52 5 11 3" xfId="36753" xr:uid="{2C885408-0D7F-4B1B-8FD9-1C1DD5082F80}"/>
    <cellStyle name="Normal 8 52 5 11 4" xfId="36754" xr:uid="{C599FCC6-D821-409B-B9B4-FE7CF3668C13}"/>
    <cellStyle name="Normal 8 52 5 12" xfId="36755" xr:uid="{7D740F4E-A6A6-4367-B5A5-89A886E3995F}"/>
    <cellStyle name="Normal 8 52 5 12 2" xfId="36756" xr:uid="{1DB40390-EE10-424E-A916-120ADBB35D90}"/>
    <cellStyle name="Normal 8 52 5 13" xfId="36757" xr:uid="{C3B20FBC-77FC-4CFF-B6A9-288125ADF89B}"/>
    <cellStyle name="Normal 8 52 5 14" xfId="36758" xr:uid="{988D5A6D-606B-4916-BE71-163587CFFD58}"/>
    <cellStyle name="Normal 8 52 5 14 2" xfId="36759" xr:uid="{520E073A-7D39-4EE3-9E63-5380BE491074}"/>
    <cellStyle name="Normal 8 52 5 15" xfId="36760" xr:uid="{F28A5CE8-3B07-42A9-A8D4-1BC78652FD5E}"/>
    <cellStyle name="Normal 8 52 5 16" xfId="36761" xr:uid="{C2126ADB-B934-4B4C-9978-28E32100DB79}"/>
    <cellStyle name="Normal 8 52 5 17" xfId="36762" xr:uid="{4BE05A3A-3C1F-456D-AA9D-A318868B0872}"/>
    <cellStyle name="Normal 8 52 5 18" xfId="36763" xr:uid="{B6F14333-E667-45D3-8C81-B6436E400844}"/>
    <cellStyle name="Normal 8 52 5 19" xfId="36764" xr:uid="{BDC03179-DF4E-4179-A8C1-A1CEC74CBB63}"/>
    <cellStyle name="Normal 8 52 5 2" xfId="8928" xr:uid="{110BA755-30A7-4C1E-83A6-C9E34FBF1377}"/>
    <cellStyle name="Normal 8 52 5 2 2" xfId="8929" xr:uid="{3A2BC4A9-EA80-4BD6-AD08-C031D277649A}"/>
    <cellStyle name="Normal 8 52 5 2 2 2" xfId="36765" xr:uid="{AECF04D5-A2BE-4E92-B471-1EF3198135BC}"/>
    <cellStyle name="Normal 8 52 5 2 3" xfId="36766" xr:uid="{37505712-BC44-4C3A-BF4F-00CDE9791623}"/>
    <cellStyle name="Normal 8 52 5 20" xfId="36767" xr:uid="{E5B766A9-FD2F-4D1D-962F-4276B5A09FFF}"/>
    <cellStyle name="Normal 8 52 5 21" xfId="36768" xr:uid="{39EFAD2A-F68E-41C0-831E-E2FAA159C9F6}"/>
    <cellStyle name="Normal 8 52 5 22" xfId="36769" xr:uid="{EF9C654D-0091-47F1-8586-389B840E44CE}"/>
    <cellStyle name="Normal 8 52 5 23" xfId="36770" xr:uid="{AB8F552F-D3CA-4FF8-805D-B3735FCFF144}"/>
    <cellStyle name="Normal 8 52 5 24" xfId="36771" xr:uid="{0460CB56-58F1-441D-9CA0-3EF96C0054CA}"/>
    <cellStyle name="Normal 8 52 5 25" xfId="36772" xr:uid="{CE563B60-F68F-48E2-8C36-6846387BA912}"/>
    <cellStyle name="Normal 8 52 5 26" xfId="36773" xr:uid="{F8EFAECE-146B-437E-BD94-473B646DBC10}"/>
    <cellStyle name="Normal 8 52 5 27" xfId="36774" xr:uid="{9F529B54-0BB7-4EF7-9921-64CCA9EB3342}"/>
    <cellStyle name="Normal 8 52 5 28" xfId="36775" xr:uid="{F0D77069-7589-4F66-A0F7-78DD8179E319}"/>
    <cellStyle name="Normal 8 52 5 29" xfId="36776" xr:uid="{2440DFAA-E46F-4D72-9C36-77A95FC3C1B8}"/>
    <cellStyle name="Normal 8 52 5 3" xfId="8930" xr:uid="{75D436A7-DA04-4E57-9CA2-6BAFA5956D05}"/>
    <cellStyle name="Normal 8 52 5 3 2" xfId="8931" xr:uid="{57D21E36-8774-4780-AF54-F6098A0855B1}"/>
    <cellStyle name="Normal 8 52 5 3 2 2" xfId="36777" xr:uid="{F4211A1F-70C0-4169-9573-5AF9B8A60C3F}"/>
    <cellStyle name="Normal 8 52 5 3 3" xfId="36778" xr:uid="{B788417C-A952-4DB5-ABAF-B4E6C0778A4D}"/>
    <cellStyle name="Normal 8 52 5 30" xfId="36779" xr:uid="{6ADF6935-37E8-487A-A65D-AF9F5E0B3B92}"/>
    <cellStyle name="Normal 8 52 5 31" xfId="36780" xr:uid="{68F658E0-F51F-4EBB-A615-FE583B2F6B03}"/>
    <cellStyle name="Normal 8 52 5 32" xfId="36781" xr:uid="{6DF13D89-CE59-4D29-A750-7BE75B1B3E2D}"/>
    <cellStyle name="Normal 8 52 5 33" xfId="36782" xr:uid="{EECAE9B6-8987-4A50-BDEC-E0D217B9CA84}"/>
    <cellStyle name="Normal 8 52 5 34" xfId="36783" xr:uid="{B530365D-30F4-4DF9-B3C7-98CC46D31E99}"/>
    <cellStyle name="Normal 8 52 5 35" xfId="36784" xr:uid="{C405B188-AE9A-43CA-82D1-1B62913458C9}"/>
    <cellStyle name="Normal 8 52 5 36" xfId="36785" xr:uid="{4EE79B65-6907-4587-A3E8-382A460D2A25}"/>
    <cellStyle name="Normal 8 52 5 37" xfId="36786" xr:uid="{86693AEE-916B-461D-87BE-C415D2C1E840}"/>
    <cellStyle name="Normal 8 52 5 38" xfId="36787" xr:uid="{AC36976F-26C4-49FA-9125-3F81841664BC}"/>
    <cellStyle name="Normal 8 52 5 39" xfId="36788" xr:uid="{05B59FAC-9BD2-47F3-B5AA-8C46BBCA81F7}"/>
    <cellStyle name="Normal 8 52 5 4" xfId="8932" xr:uid="{63849E1A-8131-40E5-8496-4146A63EE257}"/>
    <cellStyle name="Normal 8 52 5 4 2" xfId="8933" xr:uid="{6AAD2BFC-3451-4D13-A3D6-66D89AA157CF}"/>
    <cellStyle name="Normal 8 52 5 4 2 2" xfId="36789" xr:uid="{0EAEE193-F035-45EF-85C8-24C9BE78BF20}"/>
    <cellStyle name="Normal 8 52 5 4 3" xfId="36790" xr:uid="{1EFBD5F5-E99E-4565-A857-CAB87F627407}"/>
    <cellStyle name="Normal 8 52 5 40" xfId="36791" xr:uid="{44F369C2-E690-4ADF-9B5D-2F87BD2F08D9}"/>
    <cellStyle name="Normal 8 52 5 5" xfId="8934" xr:uid="{C46374FB-6AC2-4550-9811-26F902570514}"/>
    <cellStyle name="Normal 8 52 5 5 2" xfId="8935" xr:uid="{9ABE635A-5BC0-40D3-9CF3-CB4337B9ACB1}"/>
    <cellStyle name="Normal 8 52 5 5 2 2" xfId="36792" xr:uid="{BB7863A1-5E94-458B-A143-2A79C4E6595A}"/>
    <cellStyle name="Normal 8 52 5 5 3" xfId="36793" xr:uid="{0616C3A8-05D9-49BD-AC43-7752B8CF898F}"/>
    <cellStyle name="Normal 8 52 5 6" xfId="8936" xr:uid="{683D60D9-6AF7-4626-9278-1574EEE33C8B}"/>
    <cellStyle name="Normal 8 52 5 6 2" xfId="8937" xr:uid="{33D9FF55-0F95-48DA-B0EF-04492E789334}"/>
    <cellStyle name="Normal 8 52 5 6 2 2" xfId="36794" xr:uid="{3B167C30-3399-4713-B627-49AD732EAA8A}"/>
    <cellStyle name="Normal 8 52 5 6 3" xfId="36795" xr:uid="{59BFEA7B-3E82-4997-A217-3C3B50B35075}"/>
    <cellStyle name="Normal 8 52 5 7" xfId="8938" xr:uid="{A002E0AF-BF64-41C8-929A-C09F8779BE44}"/>
    <cellStyle name="Normal 8 52 5 7 2" xfId="8939" xr:uid="{D3A64C00-9F18-4F07-BEE9-94966A6E8E20}"/>
    <cellStyle name="Normal 8 52 5 7 2 2" xfId="36796" xr:uid="{E1310BE5-D809-4DA8-9ADF-30300DB09C0B}"/>
    <cellStyle name="Normal 8 52 5 7 3" xfId="36797" xr:uid="{EB9DFEBE-EB22-4097-B6E4-0C247400D34D}"/>
    <cellStyle name="Normal 8 52 5 8" xfId="8940" xr:uid="{76815F10-0D49-4DA4-8BC8-89BEC3E035AD}"/>
    <cellStyle name="Normal 8 52 5 8 2" xfId="8941" xr:uid="{38723767-2264-4CBF-B6BE-EE59B187E67D}"/>
    <cellStyle name="Normal 8 52 5 8 2 2" xfId="36798" xr:uid="{C281AEF2-694E-492C-964F-CE8A559EAD6A}"/>
    <cellStyle name="Normal 8 52 5 8 3" xfId="36799" xr:uid="{DBFD6AA8-1D5C-43D6-87C0-CEC62910C365}"/>
    <cellStyle name="Normal 8 52 5 9" xfId="8942" xr:uid="{5FFC2BC8-CC2D-4C54-8DE5-A600A4E30DC3}"/>
    <cellStyle name="Normal 8 52 5 9 2" xfId="8943" xr:uid="{439C272E-0B09-486E-9A92-53F33CB22DEF}"/>
    <cellStyle name="Normal 8 52 5 9 2 2" xfId="36800" xr:uid="{EE8F7C2B-B754-4D3F-9EC9-D85CCE2BFDE6}"/>
    <cellStyle name="Normal 8 52 5 9 3" xfId="36801" xr:uid="{2947FC2B-45E7-4454-B425-AC347BAD36C3}"/>
    <cellStyle name="Normal 8 52 6" xfId="8944" xr:uid="{F36EE048-202C-4E87-B719-3AAE6E3B00B8}"/>
    <cellStyle name="Normal 8 52 6 10" xfId="8945" xr:uid="{CBB7B7D6-ED4A-42EF-ABAB-F028998BDCD4}"/>
    <cellStyle name="Normal 8 52 6 10 2" xfId="8946" xr:uid="{FA7FE30B-25F9-45B6-8C3E-B85147228F17}"/>
    <cellStyle name="Normal 8 52 6 10 2 2" xfId="36802" xr:uid="{B360174D-25DD-4053-A8BE-E30AE340485B}"/>
    <cellStyle name="Normal 8 52 6 10 3" xfId="36803" xr:uid="{55F08427-8F1F-4787-9C79-75B5C2649975}"/>
    <cellStyle name="Normal 8 52 6 11" xfId="36804" xr:uid="{EC4B2816-C2EB-4BD6-85C1-48C4E9E88D50}"/>
    <cellStyle name="Normal 8 52 6 11 2" xfId="36805" xr:uid="{E1D1A5C7-861B-43E9-9B3F-AAC397E20273}"/>
    <cellStyle name="Normal 8 52 6 11 2 2" xfId="36806" xr:uid="{4A8EB400-5569-4526-B72F-7650FBE6BD0D}"/>
    <cellStyle name="Normal 8 52 6 11 3" xfId="36807" xr:uid="{60C6BD29-43D8-454E-A5DC-BB56A06D7A06}"/>
    <cellStyle name="Normal 8 52 6 11 4" xfId="36808" xr:uid="{E7E8F31F-0291-491E-9AF4-8ADBDC2F2586}"/>
    <cellStyle name="Normal 8 52 6 12" xfId="36809" xr:uid="{FCC02E71-5F66-4181-9481-A65070078DA8}"/>
    <cellStyle name="Normal 8 52 6 12 2" xfId="36810" xr:uid="{8FBEDDF0-06DA-427F-A52A-3FEE16602395}"/>
    <cellStyle name="Normal 8 52 6 13" xfId="36811" xr:uid="{CEF39F3B-49FD-409C-973A-64903B7B23FB}"/>
    <cellStyle name="Normal 8 52 6 14" xfId="36812" xr:uid="{D73DF49B-D3C0-4605-8C3A-C0F48E837D61}"/>
    <cellStyle name="Normal 8 52 6 14 2" xfId="36813" xr:uid="{C6246D99-E1AF-4D1B-A1B8-8EBE7F7BEC04}"/>
    <cellStyle name="Normal 8 52 6 15" xfId="36814" xr:uid="{828EBB27-F708-4574-89D0-6079A01C4DAD}"/>
    <cellStyle name="Normal 8 52 6 16" xfId="36815" xr:uid="{15287999-72FC-42DF-8CFF-A7E0B12892CB}"/>
    <cellStyle name="Normal 8 52 6 17" xfId="36816" xr:uid="{C323D5FA-0628-4C47-8890-5009A8A1C2B4}"/>
    <cellStyle name="Normal 8 52 6 18" xfId="36817" xr:uid="{D4F74500-66BF-4846-8FCD-40484B31CA79}"/>
    <cellStyle name="Normal 8 52 6 19" xfId="36818" xr:uid="{1135CB3A-8AB3-45EA-BFFA-638383E27729}"/>
    <cellStyle name="Normal 8 52 6 2" xfId="8947" xr:uid="{A73FB178-9708-4065-9CC2-1CEFDAFDB981}"/>
    <cellStyle name="Normal 8 52 6 2 2" xfId="8948" xr:uid="{35C3FE03-E5EC-4868-8B2D-F0813B541A14}"/>
    <cellStyle name="Normal 8 52 6 2 2 2" xfId="36819" xr:uid="{42FF606D-59E4-4271-AD07-3952C7A94BAF}"/>
    <cellStyle name="Normal 8 52 6 2 3" xfId="36820" xr:uid="{162233FC-B3CA-458C-B26A-127CB2E42366}"/>
    <cellStyle name="Normal 8 52 6 20" xfId="36821" xr:uid="{C51E4C1E-73E3-401F-8C5D-4DEAAED36F35}"/>
    <cellStyle name="Normal 8 52 6 21" xfId="36822" xr:uid="{3C2303B5-1309-4972-BDC1-B7BAA785C3F3}"/>
    <cellStyle name="Normal 8 52 6 22" xfId="36823" xr:uid="{6659C170-66C0-41DE-82E8-4EAF3481600C}"/>
    <cellStyle name="Normal 8 52 6 23" xfId="36824" xr:uid="{C958672C-341E-4CA2-8C47-F93DF17252A0}"/>
    <cellStyle name="Normal 8 52 6 24" xfId="36825" xr:uid="{A4FB4090-47E0-4CA9-AFC4-5B433437304D}"/>
    <cellStyle name="Normal 8 52 6 25" xfId="36826" xr:uid="{2004A7E3-F62E-4920-905C-26FE12C2D55F}"/>
    <cellStyle name="Normal 8 52 6 26" xfId="36827" xr:uid="{EEE6519D-3183-4568-8E4B-F7A706B59A95}"/>
    <cellStyle name="Normal 8 52 6 27" xfId="36828" xr:uid="{ADCC7A4A-7400-4275-A91D-9F46BD446605}"/>
    <cellStyle name="Normal 8 52 6 28" xfId="36829" xr:uid="{1F468DC5-A911-4A98-98E1-79C22E32ED57}"/>
    <cellStyle name="Normal 8 52 6 29" xfId="36830" xr:uid="{A3DFCCA3-CA2E-425C-AF37-05C4CF1F7786}"/>
    <cellStyle name="Normal 8 52 6 3" xfId="8949" xr:uid="{82507B87-816A-4A80-9547-FF90EE89B22F}"/>
    <cellStyle name="Normal 8 52 6 3 2" xfId="8950" xr:uid="{C7C97EE6-C584-4A94-A9B0-E1E90DC57FBA}"/>
    <cellStyle name="Normal 8 52 6 3 2 2" xfId="36831" xr:uid="{00FD2F1A-46DA-430A-8DF2-35578F9EBF28}"/>
    <cellStyle name="Normal 8 52 6 3 3" xfId="36832" xr:uid="{F2A8D59E-F231-4941-80FC-5DD1B7569360}"/>
    <cellStyle name="Normal 8 52 6 30" xfId="36833" xr:uid="{520FD187-43C3-4B65-BA51-4AC769169F1C}"/>
    <cellStyle name="Normal 8 52 6 31" xfId="36834" xr:uid="{4CC2FB7E-A814-488A-81F0-AEFD373B4196}"/>
    <cellStyle name="Normal 8 52 6 32" xfId="36835" xr:uid="{C483CB38-EC2D-48CD-B38E-0BF13594A0E4}"/>
    <cellStyle name="Normal 8 52 6 33" xfId="36836" xr:uid="{4EAB83B4-C911-4145-AE3A-4DAF2F971200}"/>
    <cellStyle name="Normal 8 52 6 34" xfId="36837" xr:uid="{5EEF8DE6-4798-4FDB-B251-BAA0918FED9C}"/>
    <cellStyle name="Normal 8 52 6 35" xfId="36838" xr:uid="{81A8D80D-2CC5-44B2-AF5E-7FDE89F65FD3}"/>
    <cellStyle name="Normal 8 52 6 36" xfId="36839" xr:uid="{95CA578C-56B0-4460-A4AD-175576E0F499}"/>
    <cellStyle name="Normal 8 52 6 37" xfId="36840" xr:uid="{58D7F8DB-E8B5-4724-85D6-4CD3816A22D7}"/>
    <cellStyle name="Normal 8 52 6 38" xfId="36841" xr:uid="{C07704EC-5204-4A53-A0D5-32F7BE35F48A}"/>
    <cellStyle name="Normal 8 52 6 39" xfId="36842" xr:uid="{44F22A4A-B545-4970-ABE5-A74774429510}"/>
    <cellStyle name="Normal 8 52 6 4" xfId="8951" xr:uid="{34AC0C55-4526-4190-B752-5FFA49F73C39}"/>
    <cellStyle name="Normal 8 52 6 4 2" xfId="8952" xr:uid="{968D7071-F53E-412B-BE43-A2A8CC8B1469}"/>
    <cellStyle name="Normal 8 52 6 4 2 2" xfId="36843" xr:uid="{BA319E6B-2F49-4C85-976B-F8A6ED2642A7}"/>
    <cellStyle name="Normal 8 52 6 4 3" xfId="36844" xr:uid="{79FCEDB1-AA8F-494B-9E78-DACE6CBC513C}"/>
    <cellStyle name="Normal 8 52 6 40" xfId="36845" xr:uid="{A0004CF3-5367-411F-AB4D-2D76C9DD11AE}"/>
    <cellStyle name="Normal 8 52 6 5" xfId="8953" xr:uid="{ED89665A-372F-49A3-B700-113E441DCF2D}"/>
    <cellStyle name="Normal 8 52 6 5 2" xfId="8954" xr:uid="{5532351B-9518-4021-AAA9-A86A29EF841C}"/>
    <cellStyle name="Normal 8 52 6 5 2 2" xfId="36846" xr:uid="{CFCB7F6A-354E-4D0A-9FA9-B6092CC7BC49}"/>
    <cellStyle name="Normal 8 52 6 5 3" xfId="36847" xr:uid="{C5D09225-7351-4AF1-8E4D-39A85DEDF272}"/>
    <cellStyle name="Normal 8 52 6 6" xfId="8955" xr:uid="{BF30C619-61F0-43E7-9457-6367BDC6728F}"/>
    <cellStyle name="Normal 8 52 6 6 2" xfId="8956" xr:uid="{A8D01795-119A-455E-9F90-AE6B86BCCAD9}"/>
    <cellStyle name="Normal 8 52 6 6 2 2" xfId="36848" xr:uid="{D1F2D425-3F1A-4FAB-9D6E-A271D2FF243B}"/>
    <cellStyle name="Normal 8 52 6 6 3" xfId="36849" xr:uid="{D779613E-8943-4913-91C7-6FF1B07711BC}"/>
    <cellStyle name="Normal 8 52 6 7" xfId="8957" xr:uid="{16E33C0F-564E-453C-8722-599A1D53CCD8}"/>
    <cellStyle name="Normal 8 52 6 7 2" xfId="8958" xr:uid="{4C85A5A1-C73F-455A-B0C8-5E21F0FBE598}"/>
    <cellStyle name="Normal 8 52 6 7 2 2" xfId="36850" xr:uid="{1E7C7423-59B5-48CF-A27D-4F6850062AC6}"/>
    <cellStyle name="Normal 8 52 6 7 3" xfId="36851" xr:uid="{AF23E817-98E1-4097-87F3-9425DB8B5A1E}"/>
    <cellStyle name="Normal 8 52 6 8" xfId="8959" xr:uid="{746BC31E-C211-4403-ABF2-82A6E21B137D}"/>
    <cellStyle name="Normal 8 52 6 8 2" xfId="8960" xr:uid="{0F55ACCA-BCF4-47BB-AD46-B71372686A65}"/>
    <cellStyle name="Normal 8 52 6 8 2 2" xfId="36852" xr:uid="{09DBA8FE-426D-42E1-8E04-9D3C2F594D19}"/>
    <cellStyle name="Normal 8 52 6 8 3" xfId="36853" xr:uid="{009A4BB3-E043-4CE3-8D60-CA16D4C0BD31}"/>
    <cellStyle name="Normal 8 52 6 9" xfId="8961" xr:uid="{72BE5906-719B-452A-93EF-EF0496BF6CE7}"/>
    <cellStyle name="Normal 8 52 6 9 2" xfId="8962" xr:uid="{27D07B39-CEA6-45D6-B2FA-A5F23FFA33B5}"/>
    <cellStyle name="Normal 8 52 6 9 2 2" xfId="36854" xr:uid="{EA76E506-D4F1-4785-B417-F1B67D761E7C}"/>
    <cellStyle name="Normal 8 52 6 9 3" xfId="36855" xr:uid="{70FAD833-4337-4C27-B6BE-22B48E8FFE5B}"/>
    <cellStyle name="Normal 8 52 7" xfId="8963" xr:uid="{8D9D752A-AABB-4F76-A635-8818182BB95A}"/>
    <cellStyle name="Normal 8 52 7 10" xfId="8964" xr:uid="{F1FCA8DE-89F6-45B0-A0D5-F00CD811E8F3}"/>
    <cellStyle name="Normal 8 52 7 10 2" xfId="8965" xr:uid="{52B52257-B7B6-444C-AFF5-F4053C84AEA4}"/>
    <cellStyle name="Normal 8 52 7 10 2 2" xfId="36856" xr:uid="{7699A18E-E32B-4BFF-B1CC-C041F2854F7D}"/>
    <cellStyle name="Normal 8 52 7 10 3" xfId="36857" xr:uid="{6E691649-481F-49F8-91DA-5AAD996C1505}"/>
    <cellStyle name="Normal 8 52 7 11" xfId="36858" xr:uid="{F51F3E85-CA7C-4AD0-8342-A5C61C752A32}"/>
    <cellStyle name="Normal 8 52 7 11 2" xfId="36859" xr:uid="{DD6A49DC-43EA-4A01-8422-BE5D4C4C9707}"/>
    <cellStyle name="Normal 8 52 7 11 2 2" xfId="36860" xr:uid="{007E163F-EB77-4F5A-84FE-6AC7DD3D72A8}"/>
    <cellStyle name="Normal 8 52 7 11 3" xfId="36861" xr:uid="{416F8239-C01B-48C7-8433-A66EB7E2DC5E}"/>
    <cellStyle name="Normal 8 52 7 11 4" xfId="36862" xr:uid="{6C3B09CB-6473-4B8B-82D6-9D2AD8A7E878}"/>
    <cellStyle name="Normal 8 52 7 12" xfId="36863" xr:uid="{1BE67FE0-3B3E-4F0E-890F-2B18CCD27D6E}"/>
    <cellStyle name="Normal 8 52 7 12 2" xfId="36864" xr:uid="{A71C6BC9-49A3-4108-8C20-D9A927CC7FA2}"/>
    <cellStyle name="Normal 8 52 7 13" xfId="36865" xr:uid="{95B9B76F-B785-484A-A6EE-E3E10855B725}"/>
    <cellStyle name="Normal 8 52 7 14" xfId="36866" xr:uid="{25DC79A6-D4C0-4706-8BC1-15BE521952E4}"/>
    <cellStyle name="Normal 8 52 7 14 2" xfId="36867" xr:uid="{D109EB5A-FFB3-4835-B7D7-EF662E977A1C}"/>
    <cellStyle name="Normal 8 52 7 15" xfId="36868" xr:uid="{F1ADAD0A-68AC-4AD1-8155-AE946DFB5FDE}"/>
    <cellStyle name="Normal 8 52 7 16" xfId="36869" xr:uid="{B6F3B7FE-189A-4803-B9BA-130615E2BBB2}"/>
    <cellStyle name="Normal 8 52 7 17" xfId="36870" xr:uid="{1174BEBD-7C88-4BD9-A5C6-94052F6509AB}"/>
    <cellStyle name="Normal 8 52 7 18" xfId="36871" xr:uid="{29080BAD-8003-4ED3-8BC3-C703C24C8231}"/>
    <cellStyle name="Normal 8 52 7 19" xfId="36872" xr:uid="{5E57B8BF-8EEA-4860-88C8-BA90B247ABC7}"/>
    <cellStyle name="Normal 8 52 7 2" xfId="8966" xr:uid="{57F9D383-CF34-4768-9260-0F4EBBB4F279}"/>
    <cellStyle name="Normal 8 52 7 2 2" xfId="8967" xr:uid="{6019E24C-6CF2-41F0-B260-8F3DE4EFAEDB}"/>
    <cellStyle name="Normal 8 52 7 2 2 2" xfId="36873" xr:uid="{F1ADA42E-5F3C-4509-B11F-213EC46A2A69}"/>
    <cellStyle name="Normal 8 52 7 2 3" xfId="36874" xr:uid="{AF2E7311-1BE5-43B0-AE52-97F7D81C4CA0}"/>
    <cellStyle name="Normal 8 52 7 20" xfId="36875" xr:uid="{B2870D42-5318-4817-8BDF-7A596054722A}"/>
    <cellStyle name="Normal 8 52 7 21" xfId="36876" xr:uid="{94F0959F-EDF0-41E3-9670-8B7E8A5FB5FB}"/>
    <cellStyle name="Normal 8 52 7 22" xfId="36877" xr:uid="{242DA453-37D2-43B8-9EA7-C42777611300}"/>
    <cellStyle name="Normal 8 52 7 23" xfId="36878" xr:uid="{94A4D4AE-9325-4D85-9D1F-2A6ABA433F1F}"/>
    <cellStyle name="Normal 8 52 7 24" xfId="36879" xr:uid="{7278BE96-6A20-4982-9BBA-39BC5A3E0A15}"/>
    <cellStyle name="Normal 8 52 7 25" xfId="36880" xr:uid="{0A46260B-82B1-4CF2-BB33-67F42EA37EF7}"/>
    <cellStyle name="Normal 8 52 7 26" xfId="36881" xr:uid="{E376D7EF-99CF-4169-B14D-A7076DF92AE6}"/>
    <cellStyle name="Normal 8 52 7 27" xfId="36882" xr:uid="{2DE0BB64-6607-4990-A57A-B67071458755}"/>
    <cellStyle name="Normal 8 52 7 28" xfId="36883" xr:uid="{57540D45-0A04-4C3D-A812-01E6E470494E}"/>
    <cellStyle name="Normal 8 52 7 29" xfId="36884" xr:uid="{F35CA3B7-3475-4508-837A-0D8EEC08D0F0}"/>
    <cellStyle name="Normal 8 52 7 3" xfId="8968" xr:uid="{076D8F0B-FAC2-4A94-811D-72DD1A6BA8CC}"/>
    <cellStyle name="Normal 8 52 7 3 2" xfId="8969" xr:uid="{9132A676-393E-408C-B82C-0840CA9DEC2A}"/>
    <cellStyle name="Normal 8 52 7 3 2 2" xfId="36885" xr:uid="{168BAB06-19F3-482D-86E6-E4EB2D850BB4}"/>
    <cellStyle name="Normal 8 52 7 3 3" xfId="36886" xr:uid="{4D5A2218-A393-4388-8591-69AE9EF6EC2D}"/>
    <cellStyle name="Normal 8 52 7 30" xfId="36887" xr:uid="{8FA2093B-C501-4E65-858B-9C328B4D2DB3}"/>
    <cellStyle name="Normal 8 52 7 31" xfId="36888" xr:uid="{C685CAEA-ED26-4253-B319-BACE576469FF}"/>
    <cellStyle name="Normal 8 52 7 32" xfId="36889" xr:uid="{25F696AC-5ECB-4E6A-88B9-2DD5E4C86050}"/>
    <cellStyle name="Normal 8 52 7 33" xfId="36890" xr:uid="{391D8237-26F1-42BE-A744-58C952511769}"/>
    <cellStyle name="Normal 8 52 7 34" xfId="36891" xr:uid="{C3D9F304-EA5E-4DB1-955B-3FB16679B859}"/>
    <cellStyle name="Normal 8 52 7 35" xfId="36892" xr:uid="{3FFDA41F-39C2-428C-A350-87D6C69AFE89}"/>
    <cellStyle name="Normal 8 52 7 36" xfId="36893" xr:uid="{5CC04AD6-A21A-452F-9A72-65A91CA7994A}"/>
    <cellStyle name="Normal 8 52 7 37" xfId="36894" xr:uid="{C38C58E4-2162-47CA-9265-1CA15F1B8897}"/>
    <cellStyle name="Normal 8 52 7 38" xfId="36895" xr:uid="{73F9CF43-F5E2-46B4-9DA7-DD1504112A26}"/>
    <cellStyle name="Normal 8 52 7 39" xfId="36896" xr:uid="{5BCD0C20-E27F-4A1E-BBF6-EFDC90CF94B2}"/>
    <cellStyle name="Normal 8 52 7 4" xfId="8970" xr:uid="{E06A582F-8D98-409B-AE71-BE671E3CF43C}"/>
    <cellStyle name="Normal 8 52 7 4 2" xfId="8971" xr:uid="{07C70429-60AE-4577-88EE-FD31CF0CD2D6}"/>
    <cellStyle name="Normal 8 52 7 4 2 2" xfId="36897" xr:uid="{00F2924E-BAE0-4A24-9C79-A34E25AE8250}"/>
    <cellStyle name="Normal 8 52 7 4 3" xfId="36898" xr:uid="{19386058-23BC-4CD9-81EF-115EAB072441}"/>
    <cellStyle name="Normal 8 52 7 40" xfId="36899" xr:uid="{4E486DC4-4AC9-43C6-AF68-268AC48EBA64}"/>
    <cellStyle name="Normal 8 52 7 5" xfId="8972" xr:uid="{3BFC7ECF-A200-4427-8671-CA9C23EA46F9}"/>
    <cellStyle name="Normal 8 52 7 5 2" xfId="8973" xr:uid="{3FAEB955-ACB2-4162-BA6D-86758AC55FCA}"/>
    <cellStyle name="Normal 8 52 7 5 2 2" xfId="36900" xr:uid="{917865E6-E450-42C4-B741-E1212B044C17}"/>
    <cellStyle name="Normal 8 52 7 5 3" xfId="36901" xr:uid="{0DA1AC4B-12BF-476F-8E2B-BD3C73B64340}"/>
    <cellStyle name="Normal 8 52 7 6" xfId="8974" xr:uid="{490D55A0-FE07-4DE0-8404-B8774B98A1AC}"/>
    <cellStyle name="Normal 8 52 7 6 2" xfId="8975" xr:uid="{4BA4EF0B-7416-4418-B6B2-B4D5076B1FF7}"/>
    <cellStyle name="Normal 8 52 7 6 2 2" xfId="36902" xr:uid="{92DF5B5C-B457-4D41-A423-1F5C6B7A0AE6}"/>
    <cellStyle name="Normal 8 52 7 6 3" xfId="36903" xr:uid="{D59999B4-6FE6-4652-9D1C-6D655EDC649A}"/>
    <cellStyle name="Normal 8 52 7 7" xfId="8976" xr:uid="{28C0910C-FD09-485D-85C7-EBD144E1C841}"/>
    <cellStyle name="Normal 8 52 7 7 2" xfId="8977" xr:uid="{C2718117-5972-4C92-B588-BFF83BA69FCB}"/>
    <cellStyle name="Normal 8 52 7 7 2 2" xfId="36904" xr:uid="{225E09CE-3010-46A4-8A6C-7550C2208A3B}"/>
    <cellStyle name="Normal 8 52 7 7 3" xfId="36905" xr:uid="{1483FFF1-AEA4-42A4-8C77-D3ED144CBAE4}"/>
    <cellStyle name="Normal 8 52 7 8" xfId="8978" xr:uid="{FD0ED5FE-A85C-427B-8069-634655C9B11B}"/>
    <cellStyle name="Normal 8 52 7 8 2" xfId="8979" xr:uid="{7DD59C0E-119E-4211-B96D-9D836C7CB351}"/>
    <cellStyle name="Normal 8 52 7 8 2 2" xfId="36906" xr:uid="{590F128B-BA94-4C92-82C0-5647BE06DCC0}"/>
    <cellStyle name="Normal 8 52 7 8 3" xfId="36907" xr:uid="{B4C181F8-E3A8-4BF6-AC31-D918D5B466BD}"/>
    <cellStyle name="Normal 8 52 7 9" xfId="8980" xr:uid="{445103DA-2EA2-4B7A-AC17-63F28AD43BE4}"/>
    <cellStyle name="Normal 8 52 7 9 2" xfId="8981" xr:uid="{32F5343F-A75B-4923-9E4C-98399D0C926A}"/>
    <cellStyle name="Normal 8 52 7 9 2 2" xfId="36908" xr:uid="{4284E665-3CAF-4902-8F2E-8D8FF719A449}"/>
    <cellStyle name="Normal 8 52 7 9 3" xfId="36909" xr:uid="{735F0D23-2CC6-4B58-9A03-36810FC543C5}"/>
    <cellStyle name="Normal 8 52 8" xfId="8982" xr:uid="{F2BE32DA-7BA9-45E3-85AE-CF8A5D7058BC}"/>
    <cellStyle name="Normal 8 52 8 10" xfId="8983" xr:uid="{F506EA14-EBE2-4542-BB93-F148DB047636}"/>
    <cellStyle name="Normal 8 52 8 10 2" xfId="8984" xr:uid="{D5AC4373-59D1-405C-8AE8-41E418CE00F0}"/>
    <cellStyle name="Normal 8 52 8 10 2 2" xfId="36910" xr:uid="{A2F6D736-0483-4E4E-971B-D983000F2A45}"/>
    <cellStyle name="Normal 8 52 8 10 3" xfId="36911" xr:uid="{AA583333-DC79-4403-B46B-829F7EBA7713}"/>
    <cellStyle name="Normal 8 52 8 11" xfId="36912" xr:uid="{AB5C2B19-8813-4590-9D32-821318A1ECCC}"/>
    <cellStyle name="Normal 8 52 8 11 2" xfId="36913" xr:uid="{DE592BD4-299D-4354-A278-1F81D502AD7E}"/>
    <cellStyle name="Normal 8 52 8 11 2 2" xfId="36914" xr:uid="{059201A7-8253-48B8-9632-7C53A2349AE8}"/>
    <cellStyle name="Normal 8 52 8 11 3" xfId="36915" xr:uid="{FCC0B6AF-503F-429C-896C-B7F2720C2F6F}"/>
    <cellStyle name="Normal 8 52 8 11 4" xfId="36916" xr:uid="{418EB638-6173-4BB0-A50A-976B9D796592}"/>
    <cellStyle name="Normal 8 52 8 12" xfId="36917" xr:uid="{18E45EFD-447A-4AE9-95F6-AFFE0B6F4C8B}"/>
    <cellStyle name="Normal 8 52 8 12 2" xfId="36918" xr:uid="{0920B3D8-BAF9-4E4E-BE17-F3B7593331D6}"/>
    <cellStyle name="Normal 8 52 8 13" xfId="36919" xr:uid="{BC63D76A-C6F7-4C96-BFF9-22356ADE19F2}"/>
    <cellStyle name="Normal 8 52 8 14" xfId="36920" xr:uid="{55FAD5E7-FFFF-41F1-BE99-7187F9CDFA6A}"/>
    <cellStyle name="Normal 8 52 8 14 2" xfId="36921" xr:uid="{6D0D0452-2CE8-4DCB-8600-4561869C2DAD}"/>
    <cellStyle name="Normal 8 52 8 15" xfId="36922" xr:uid="{8708656B-AAED-4C8D-9337-04D8D4758C0E}"/>
    <cellStyle name="Normal 8 52 8 16" xfId="36923" xr:uid="{C7FEF7B9-5475-441E-A087-DDF395A08AF6}"/>
    <cellStyle name="Normal 8 52 8 17" xfId="36924" xr:uid="{2265CC58-7A53-4595-AF70-3243CECAC413}"/>
    <cellStyle name="Normal 8 52 8 18" xfId="36925" xr:uid="{C2FE90B9-8AC7-4A58-9302-8EFA9C4691AB}"/>
    <cellStyle name="Normal 8 52 8 19" xfId="36926" xr:uid="{60BE712C-A2C6-4EBE-B1AF-7B0AF579CD35}"/>
    <cellStyle name="Normal 8 52 8 2" xfId="8985" xr:uid="{F06B2388-B024-4E01-AC8D-C81080AE9F4C}"/>
    <cellStyle name="Normal 8 52 8 2 2" xfId="8986" xr:uid="{212A857E-559A-48B0-801C-4B850DE13D32}"/>
    <cellStyle name="Normal 8 52 8 2 2 2" xfId="36927" xr:uid="{F5CC356F-EA89-4091-AF30-D29E104BBFDC}"/>
    <cellStyle name="Normal 8 52 8 2 3" xfId="36928" xr:uid="{948A19F9-479F-4C34-A613-0C3C059ECCEF}"/>
    <cellStyle name="Normal 8 52 8 20" xfId="36929" xr:uid="{BD27FA8D-C9F3-4745-AF1E-84F2EF5E6D0A}"/>
    <cellStyle name="Normal 8 52 8 21" xfId="36930" xr:uid="{E72B7E6A-6073-4A57-B8BE-3BA2734CD353}"/>
    <cellStyle name="Normal 8 52 8 22" xfId="36931" xr:uid="{2E9FBAF4-5928-4F71-88FE-ACF425E11F3C}"/>
    <cellStyle name="Normal 8 52 8 23" xfId="36932" xr:uid="{7B540AB8-EC77-47F8-9885-78E9CC2D1CC5}"/>
    <cellStyle name="Normal 8 52 8 24" xfId="36933" xr:uid="{3BCC9BFF-3DAD-4A68-965C-6E5776EB2FC2}"/>
    <cellStyle name="Normal 8 52 8 25" xfId="36934" xr:uid="{1E0DD687-6D40-4FF0-B34C-DA5E5CD22671}"/>
    <cellStyle name="Normal 8 52 8 26" xfId="36935" xr:uid="{53D06E82-66C3-4896-9402-9AB585F7E8CA}"/>
    <cellStyle name="Normal 8 52 8 27" xfId="36936" xr:uid="{B0C6E82D-B108-422B-93BE-6D1DBE11AA57}"/>
    <cellStyle name="Normal 8 52 8 28" xfId="36937" xr:uid="{1E99DEC1-37B5-48D5-A489-5F118DE15DD0}"/>
    <cellStyle name="Normal 8 52 8 29" xfId="36938" xr:uid="{29A8A920-75F3-40F7-A532-3F9429455C09}"/>
    <cellStyle name="Normal 8 52 8 3" xfId="8987" xr:uid="{3B5595D3-594E-4CB8-B6B1-A6DD499DF316}"/>
    <cellStyle name="Normal 8 52 8 3 2" xfId="8988" xr:uid="{BA14F66A-35C7-49D0-90C8-591C43A63085}"/>
    <cellStyle name="Normal 8 52 8 3 2 2" xfId="36939" xr:uid="{7C5E400B-618D-4A20-914A-AB7694B593D2}"/>
    <cellStyle name="Normal 8 52 8 3 3" xfId="36940" xr:uid="{FF1B240D-EA6B-4343-9D8C-882C134307A2}"/>
    <cellStyle name="Normal 8 52 8 30" xfId="36941" xr:uid="{13CEEB49-B0B8-40E9-8318-CAD9F7199DB3}"/>
    <cellStyle name="Normal 8 52 8 31" xfId="36942" xr:uid="{990021C3-65E7-4CBA-A5E1-D033BAF0921B}"/>
    <cellStyle name="Normal 8 52 8 32" xfId="36943" xr:uid="{4A8DBD35-F7E3-4472-8817-0BA27D4181BA}"/>
    <cellStyle name="Normal 8 52 8 33" xfId="36944" xr:uid="{2650E289-D643-4047-AD79-C2F48914EAB0}"/>
    <cellStyle name="Normal 8 52 8 34" xfId="36945" xr:uid="{549F559E-CD6A-427C-A0F3-7CE2C72983E9}"/>
    <cellStyle name="Normal 8 52 8 35" xfId="36946" xr:uid="{F50ACA60-729D-4246-AC33-D99259D8D607}"/>
    <cellStyle name="Normal 8 52 8 36" xfId="36947" xr:uid="{4988EEF3-61CF-4ACF-8043-A3B12F4155DD}"/>
    <cellStyle name="Normal 8 52 8 37" xfId="36948" xr:uid="{65CEFE3B-9BCF-4CBE-B38F-4881FC9892FB}"/>
    <cellStyle name="Normal 8 52 8 38" xfId="36949" xr:uid="{139BBC30-BD36-4DB2-A23A-0C2BC56395EB}"/>
    <cellStyle name="Normal 8 52 8 39" xfId="36950" xr:uid="{7888A450-0E64-4BCB-BC25-3432DDA99EF6}"/>
    <cellStyle name="Normal 8 52 8 4" xfId="8989" xr:uid="{B1A31A60-6AAC-4ECA-952C-F8D9B86D02CB}"/>
    <cellStyle name="Normal 8 52 8 4 2" xfId="8990" xr:uid="{26007121-BF29-4AEB-B98E-17ADDFDB40D6}"/>
    <cellStyle name="Normal 8 52 8 4 2 2" xfId="36951" xr:uid="{432E8D81-60D4-4B5B-A4F7-82A1CD170B40}"/>
    <cellStyle name="Normal 8 52 8 4 3" xfId="36952" xr:uid="{CEB3A351-906A-4834-B4C5-BC892887585C}"/>
    <cellStyle name="Normal 8 52 8 40" xfId="36953" xr:uid="{BD9B145A-8E2D-431B-B07B-B824BEE50C57}"/>
    <cellStyle name="Normal 8 52 8 5" xfId="8991" xr:uid="{7F30FFC5-2873-4BC8-B2CD-77D17213FDB3}"/>
    <cellStyle name="Normal 8 52 8 5 2" xfId="8992" xr:uid="{48013772-D001-419C-8FA5-0BF09707C5CC}"/>
    <cellStyle name="Normal 8 52 8 5 2 2" xfId="36954" xr:uid="{7DC18ADC-98E3-4AC2-8FBA-18B232FCB939}"/>
    <cellStyle name="Normal 8 52 8 5 3" xfId="36955" xr:uid="{B3C14816-3559-4EB6-A732-74D30E7C7E90}"/>
    <cellStyle name="Normal 8 52 8 6" xfId="8993" xr:uid="{4C240782-9CBE-4D87-AD43-BCD415DEF0B4}"/>
    <cellStyle name="Normal 8 52 8 6 2" xfId="8994" xr:uid="{B37599BF-C0BB-4D15-98EA-70A3A41BC12A}"/>
    <cellStyle name="Normal 8 52 8 6 2 2" xfId="36956" xr:uid="{E42A2C21-BEC7-42BB-B285-243BDF7F0EB5}"/>
    <cellStyle name="Normal 8 52 8 6 3" xfId="36957" xr:uid="{951A0E52-32C4-4A76-9E77-25D5D5808BFF}"/>
    <cellStyle name="Normal 8 52 8 7" xfId="8995" xr:uid="{F4E8CA3A-D441-4C79-AA8D-B0EF07E250B1}"/>
    <cellStyle name="Normal 8 52 8 7 2" xfId="8996" xr:uid="{0B614C1F-3351-46CE-818F-4F86A4A592EB}"/>
    <cellStyle name="Normal 8 52 8 7 2 2" xfId="36958" xr:uid="{C55B7EBF-7C8C-4291-9AB4-C35CF508E220}"/>
    <cellStyle name="Normal 8 52 8 7 3" xfId="36959" xr:uid="{8EB25321-64F7-4428-B29E-F7BE602BEF8F}"/>
    <cellStyle name="Normal 8 52 8 8" xfId="8997" xr:uid="{83D85DBC-4D51-4406-9708-334893021696}"/>
    <cellStyle name="Normal 8 52 8 8 2" xfId="8998" xr:uid="{CF04DDF9-B88B-4493-8D64-E867C5FB4BB7}"/>
    <cellStyle name="Normal 8 52 8 8 2 2" xfId="36960" xr:uid="{D1F4EBAE-AFB0-4198-9691-5864FCF22C7C}"/>
    <cellStyle name="Normal 8 52 8 8 3" xfId="36961" xr:uid="{88809B0D-374C-4A54-9739-80E355982EAD}"/>
    <cellStyle name="Normal 8 52 8 9" xfId="8999" xr:uid="{E4157391-35FF-4F1E-8013-4336E3952F91}"/>
    <cellStyle name="Normal 8 52 8 9 2" xfId="9000" xr:uid="{1F9C7FBD-8939-4884-A4C7-4CC400C81297}"/>
    <cellStyle name="Normal 8 52 8 9 2 2" xfId="36962" xr:uid="{3CA1969E-8DEF-4311-9F6E-42918D028114}"/>
    <cellStyle name="Normal 8 52 8 9 3" xfId="36963" xr:uid="{A7106B18-C482-492F-9BD0-2358C7685DD2}"/>
    <cellStyle name="Normal 8 52 9" xfId="9001" xr:uid="{FB435CC9-668A-4E2A-921F-D0635324BA4D}"/>
    <cellStyle name="Normal 8 52 9 10" xfId="9002" xr:uid="{4198ACFA-6842-4983-B09E-104AD27ADD73}"/>
    <cellStyle name="Normal 8 52 9 10 2" xfId="9003" xr:uid="{426D3F79-C3A8-4560-95EA-D1D0F9AFD020}"/>
    <cellStyle name="Normal 8 52 9 10 2 2" xfId="36964" xr:uid="{5A2EE612-CBDD-41CB-94A0-80A8B6449EAD}"/>
    <cellStyle name="Normal 8 52 9 10 3" xfId="36965" xr:uid="{5D4E0684-92BF-4537-8CDF-22B3E6F11849}"/>
    <cellStyle name="Normal 8 52 9 11" xfId="36966" xr:uid="{B1BE2BA8-7C04-4560-A1C9-D598A207C2BC}"/>
    <cellStyle name="Normal 8 52 9 11 2" xfId="36967" xr:uid="{3BFDFCB4-4CEE-4050-9335-5350BED726B8}"/>
    <cellStyle name="Normal 8 52 9 11 2 2" xfId="36968" xr:uid="{84A3C2A6-67A7-4EC6-A0DA-D9D3BC88EA0F}"/>
    <cellStyle name="Normal 8 52 9 11 3" xfId="36969" xr:uid="{BA51099F-A8F1-428A-8A18-9B93D063C4BE}"/>
    <cellStyle name="Normal 8 52 9 11 4" xfId="36970" xr:uid="{8C838B80-4421-4EC6-A32F-8402BABFBC92}"/>
    <cellStyle name="Normal 8 52 9 12" xfId="36971" xr:uid="{ECA49041-A725-4877-8700-8EE8F4482DBC}"/>
    <cellStyle name="Normal 8 52 9 12 2" xfId="36972" xr:uid="{FD3D3B07-E208-4C1D-AE27-258F90909D8C}"/>
    <cellStyle name="Normal 8 52 9 13" xfId="36973" xr:uid="{D877364C-17E2-4264-85C8-2E449FDB84F0}"/>
    <cellStyle name="Normal 8 52 9 14" xfId="36974" xr:uid="{C4548675-EF2E-48FC-984F-ED94FCB12EA0}"/>
    <cellStyle name="Normal 8 52 9 14 2" xfId="36975" xr:uid="{BFC8A433-4D46-4A80-9BF4-D5A96BB75A6E}"/>
    <cellStyle name="Normal 8 52 9 15" xfId="36976" xr:uid="{5484300A-68A6-405B-A60C-607FF6EA468E}"/>
    <cellStyle name="Normal 8 52 9 16" xfId="36977" xr:uid="{F3CED0F3-31D7-4E52-9D81-E2F588A24EEC}"/>
    <cellStyle name="Normal 8 52 9 17" xfId="36978" xr:uid="{6E443C0C-2EDF-4F1F-81BC-9C0DE180A981}"/>
    <cellStyle name="Normal 8 52 9 18" xfId="36979" xr:uid="{E2836BDC-B46D-47C3-AF04-B81818F3707F}"/>
    <cellStyle name="Normal 8 52 9 19" xfId="36980" xr:uid="{739E6A19-77F7-4E84-B0F9-7A1D47931FF6}"/>
    <cellStyle name="Normal 8 52 9 2" xfId="9004" xr:uid="{6E6E1592-393E-465C-9FEB-7EEB9477A983}"/>
    <cellStyle name="Normal 8 52 9 2 2" xfId="9005" xr:uid="{E2F5C111-BE4F-4D18-A7B4-A88620823EEF}"/>
    <cellStyle name="Normal 8 52 9 2 2 2" xfId="36981" xr:uid="{95A919EA-C79F-4D81-A8AC-A2A7102CDB9B}"/>
    <cellStyle name="Normal 8 52 9 2 3" xfId="36982" xr:uid="{306BADB5-0C02-4B51-B973-400191786DE8}"/>
    <cellStyle name="Normal 8 52 9 20" xfId="36983" xr:uid="{1C82F851-54E3-4962-AFC8-70C233E8D792}"/>
    <cellStyle name="Normal 8 52 9 21" xfId="36984" xr:uid="{CD951FEF-1850-4131-84C8-6BBEF609582A}"/>
    <cellStyle name="Normal 8 52 9 22" xfId="36985" xr:uid="{B235A6D4-ABE3-4C69-94FF-355DCB25CA19}"/>
    <cellStyle name="Normal 8 52 9 23" xfId="36986" xr:uid="{A72CFF5E-E9F1-4C2B-9A71-AF3510CDD62E}"/>
    <cellStyle name="Normal 8 52 9 24" xfId="36987" xr:uid="{EE63B894-B6F0-4CEE-A310-6BFA21BC2CE3}"/>
    <cellStyle name="Normal 8 52 9 25" xfId="36988" xr:uid="{DB9593FA-143A-4AD2-9431-931871469DC0}"/>
    <cellStyle name="Normal 8 52 9 26" xfId="36989" xr:uid="{3D254D1C-1758-4E22-9C22-BCE451D8641A}"/>
    <cellStyle name="Normal 8 52 9 27" xfId="36990" xr:uid="{A89AE830-2A48-4062-9F7A-B2E0AD36604C}"/>
    <cellStyle name="Normal 8 52 9 28" xfId="36991" xr:uid="{19E42FEF-A6A7-41BA-9E5A-6CD17F62A325}"/>
    <cellStyle name="Normal 8 52 9 29" xfId="36992" xr:uid="{C5BC5094-F66E-4BC0-B83F-47F48282B715}"/>
    <cellStyle name="Normal 8 52 9 3" xfId="9006" xr:uid="{3DC481EB-6DE1-46D0-BFC9-DFBFE5094E5D}"/>
    <cellStyle name="Normal 8 52 9 3 2" xfId="9007" xr:uid="{81A9A479-4838-4A52-9CE7-51A682B6322E}"/>
    <cellStyle name="Normal 8 52 9 3 2 2" xfId="36993" xr:uid="{E873C578-5F46-4AB4-907E-413436680052}"/>
    <cellStyle name="Normal 8 52 9 3 3" xfId="36994" xr:uid="{C0FFFE98-46A7-442D-A95B-6B8332B5FA06}"/>
    <cellStyle name="Normal 8 52 9 30" xfId="36995" xr:uid="{363FF3B3-3876-4078-BCEC-03724A958D7E}"/>
    <cellStyle name="Normal 8 52 9 31" xfId="36996" xr:uid="{055EB4B5-F0AA-405B-9D90-74C9CCB4925C}"/>
    <cellStyle name="Normal 8 52 9 32" xfId="36997" xr:uid="{58FFE4EA-1B38-4ACC-86F0-42A3764C069B}"/>
    <cellStyle name="Normal 8 52 9 33" xfId="36998" xr:uid="{5F044CD9-AB24-4C95-BEAA-FAB1A72BC9A4}"/>
    <cellStyle name="Normal 8 52 9 34" xfId="36999" xr:uid="{4F0B776B-BB42-4EC5-AB41-E20F97104446}"/>
    <cellStyle name="Normal 8 52 9 35" xfId="37000" xr:uid="{F0939D4C-0B3E-41F6-BC3C-3B837378E095}"/>
    <cellStyle name="Normal 8 52 9 36" xfId="37001" xr:uid="{1F3D3A6E-012F-4853-947E-D89238A309EB}"/>
    <cellStyle name="Normal 8 52 9 37" xfId="37002" xr:uid="{26AB6B41-0CDA-49C3-BF3F-B50730D9E007}"/>
    <cellStyle name="Normal 8 52 9 38" xfId="37003" xr:uid="{65DBD215-A127-4B30-97E6-5353BEACE0EE}"/>
    <cellStyle name="Normal 8 52 9 39" xfId="37004" xr:uid="{AEFBC27B-6985-46A9-BB38-F4381BCF64C9}"/>
    <cellStyle name="Normal 8 52 9 4" xfId="9008" xr:uid="{52D565F4-6424-49A7-8654-40AFA30021D0}"/>
    <cellStyle name="Normal 8 52 9 4 2" xfId="9009" xr:uid="{735805AA-EEB6-4545-85AA-4C131432DCA5}"/>
    <cellStyle name="Normal 8 52 9 4 2 2" xfId="37005" xr:uid="{89A9DEA7-97F1-4EE6-A129-8A6E6C76B847}"/>
    <cellStyle name="Normal 8 52 9 4 3" xfId="37006" xr:uid="{AF40600B-02B3-47F8-B356-A210195DEBBE}"/>
    <cellStyle name="Normal 8 52 9 40" xfId="37007" xr:uid="{7EB9F867-FD90-4020-90FB-5022D4417A1A}"/>
    <cellStyle name="Normal 8 52 9 5" xfId="9010" xr:uid="{9AD668D4-43CB-4842-BCC9-5758B64DFBA6}"/>
    <cellStyle name="Normal 8 52 9 5 2" xfId="9011" xr:uid="{DD708BC6-E142-4A96-8CD3-A3387181E303}"/>
    <cellStyle name="Normal 8 52 9 5 2 2" xfId="37008" xr:uid="{2FD7B925-B77A-49F3-81AF-5DFD10AB1929}"/>
    <cellStyle name="Normal 8 52 9 5 3" xfId="37009" xr:uid="{A0630302-97AD-4D1D-83D2-C04BEDF7C3E9}"/>
    <cellStyle name="Normal 8 52 9 6" xfId="9012" xr:uid="{6CC29757-519D-48EC-8B5B-B9F6368C79D7}"/>
    <cellStyle name="Normal 8 52 9 6 2" xfId="9013" xr:uid="{1186203B-8303-4C2B-A5DC-55A093B02028}"/>
    <cellStyle name="Normal 8 52 9 6 2 2" xfId="37010" xr:uid="{6FB97F31-C2D8-4109-8DA4-3FDDF475EBD7}"/>
    <cellStyle name="Normal 8 52 9 6 3" xfId="37011" xr:uid="{1086FC8D-E15B-4009-9765-52D93C87A9EA}"/>
    <cellStyle name="Normal 8 52 9 7" xfId="9014" xr:uid="{68F6EB47-5ADC-4971-BA37-F7EA1196963B}"/>
    <cellStyle name="Normal 8 52 9 7 2" xfId="9015" xr:uid="{BBF563B8-40D2-42B4-BADD-A8BCB31A2409}"/>
    <cellStyle name="Normal 8 52 9 7 2 2" xfId="37012" xr:uid="{FBFB9E68-71E6-4972-9A43-525B1619DCD8}"/>
    <cellStyle name="Normal 8 52 9 7 3" xfId="37013" xr:uid="{C46D4ADD-D33E-403D-9672-29F49ED4F847}"/>
    <cellStyle name="Normal 8 52 9 8" xfId="9016" xr:uid="{8566D0B2-65A3-46CA-98B4-F4FA3948DBE0}"/>
    <cellStyle name="Normal 8 52 9 8 2" xfId="9017" xr:uid="{73282ADB-3AC0-492A-977C-058849CBE487}"/>
    <cellStyle name="Normal 8 52 9 8 2 2" xfId="37014" xr:uid="{7DCAB18F-12FE-49F0-BD79-79E1715DC916}"/>
    <cellStyle name="Normal 8 52 9 8 3" xfId="37015" xr:uid="{F65D1DE6-1382-4E6F-A3E5-AA8393AC892F}"/>
    <cellStyle name="Normal 8 52 9 9" xfId="9018" xr:uid="{E369C851-DFDC-4D2F-9561-D680838003B1}"/>
    <cellStyle name="Normal 8 52 9 9 2" xfId="9019" xr:uid="{A3F96DCC-6E82-49AB-B359-2866193179E8}"/>
    <cellStyle name="Normal 8 52 9 9 2 2" xfId="37016" xr:uid="{27B4FF59-E94A-4BE1-A80D-BE91BEDCC5B2}"/>
    <cellStyle name="Normal 8 52 9 9 3" xfId="37017" xr:uid="{A276002F-2C55-43E8-BB68-542D1ACF07EC}"/>
    <cellStyle name="Normal 8 53" xfId="9020" xr:uid="{875CC914-1E4F-4D99-9B6A-EAEC8145E51F}"/>
    <cellStyle name="Normal 8 53 10" xfId="9021" xr:uid="{DE3815ED-623A-4283-A51F-2E6C85673609}"/>
    <cellStyle name="Normal 8 53 10 2" xfId="9022" xr:uid="{320D15C7-26EB-4C81-8B0E-CB1699197AD0}"/>
    <cellStyle name="Normal 8 53 10 2 2" xfId="37018" xr:uid="{624B2FAF-62FE-4C77-98F1-89EDA6335F91}"/>
    <cellStyle name="Normal 8 53 10 3" xfId="37019" xr:uid="{87827928-CDF3-47A9-82DC-EA17D60FCC29}"/>
    <cellStyle name="Normal 8 53 11" xfId="37020" xr:uid="{B296B51F-372D-46F9-B361-F111966E94F8}"/>
    <cellStyle name="Normal 8 53 11 2" xfId="37021" xr:uid="{845D18D8-BCE9-4F5E-8119-2FE3867574CC}"/>
    <cellStyle name="Normal 8 53 11 2 2" xfId="37022" xr:uid="{FB4C67B8-B96E-4302-AA74-7D26022736D9}"/>
    <cellStyle name="Normal 8 53 11 3" xfId="37023" xr:uid="{FD221685-D8BE-4E04-A832-12FD6C44C00C}"/>
    <cellStyle name="Normal 8 53 11 4" xfId="37024" xr:uid="{8D5B3806-5A88-42BB-9395-C6010E944A06}"/>
    <cellStyle name="Normal 8 53 12" xfId="37025" xr:uid="{EE8EF5F5-2E70-4056-9E23-883CD835F9DA}"/>
    <cellStyle name="Normal 8 53 12 2" xfId="37026" xr:uid="{94BF30DF-4F45-4ECD-B647-502315FEAFE1}"/>
    <cellStyle name="Normal 8 53 13" xfId="37027" xr:uid="{63F84B74-55A7-424A-8D03-70B8EE3C29BD}"/>
    <cellStyle name="Normal 8 53 14" xfId="37028" xr:uid="{7E77968E-9FA3-43A0-8AC2-92920C66202A}"/>
    <cellStyle name="Normal 8 53 14 2" xfId="37029" xr:uid="{FBFC8110-9DBD-49B3-9493-F2BCEA0FF620}"/>
    <cellStyle name="Normal 8 53 15" xfId="37030" xr:uid="{DB3A4042-72DF-43C8-9F3F-A0D4F0727608}"/>
    <cellStyle name="Normal 8 53 16" xfId="37031" xr:uid="{53085B8A-8B3F-4EDD-B8A4-248F2FB1C532}"/>
    <cellStyle name="Normal 8 53 17" xfId="37032" xr:uid="{7AC3C265-6AA0-426D-85DA-5C1D40639E93}"/>
    <cellStyle name="Normal 8 53 18" xfId="37033" xr:uid="{C394897A-7278-4C74-9050-04C153FA46C6}"/>
    <cellStyle name="Normal 8 53 19" xfId="37034" xr:uid="{8839A554-0557-48A4-ADE8-D770AD81B6BF}"/>
    <cellStyle name="Normal 8 53 2" xfId="9023" xr:uid="{0F3CE664-8FC9-472E-8A1F-64C52F63BAEA}"/>
    <cellStyle name="Normal 8 53 2 2" xfId="9024" xr:uid="{D8601BEA-C0B3-48D6-A570-180789CACC15}"/>
    <cellStyle name="Normal 8 53 2 2 2" xfId="37035" xr:uid="{3E14AEEB-EBE8-4204-BD20-9D3D177E0660}"/>
    <cellStyle name="Normal 8 53 2 3" xfId="37036" xr:uid="{872D6DD6-CC15-44A7-BF9F-CEA3F786EA2F}"/>
    <cellStyle name="Normal 8 53 20" xfId="37037" xr:uid="{80C92C76-1B26-423D-8CA1-C980490990FB}"/>
    <cellStyle name="Normal 8 53 21" xfId="37038" xr:uid="{98444B0B-5A37-4E65-A944-C271465F55B9}"/>
    <cellStyle name="Normal 8 53 22" xfId="37039" xr:uid="{BFEA33E3-5591-446F-BDB5-AB3BCBF9A47F}"/>
    <cellStyle name="Normal 8 53 23" xfId="37040" xr:uid="{9163090C-A320-4934-BB02-A2460E4F2569}"/>
    <cellStyle name="Normal 8 53 24" xfId="37041" xr:uid="{66066F84-24D2-48F6-9173-795FAB1AA444}"/>
    <cellStyle name="Normal 8 53 25" xfId="37042" xr:uid="{D60642EA-0B07-4884-96E5-D3C0856ACF3D}"/>
    <cellStyle name="Normal 8 53 26" xfId="37043" xr:uid="{C864D7E2-BC4D-4975-A15E-041D457C5F74}"/>
    <cellStyle name="Normal 8 53 27" xfId="37044" xr:uid="{941E578E-BB1C-47D6-9CAD-2870E0097D97}"/>
    <cellStyle name="Normal 8 53 28" xfId="37045" xr:uid="{EECAFE86-7A93-4FCB-957B-46E9791A65FF}"/>
    <cellStyle name="Normal 8 53 29" xfId="37046" xr:uid="{06A4E984-A3DA-45D0-9E0B-9932F2514F56}"/>
    <cellStyle name="Normal 8 53 3" xfId="9025" xr:uid="{14BC6FDE-5462-47AC-9C49-410A9A5F75BC}"/>
    <cellStyle name="Normal 8 53 3 2" xfId="9026" xr:uid="{D39E16F6-BB31-49C5-BECF-825D57CD8AA2}"/>
    <cellStyle name="Normal 8 53 3 2 2" xfId="37047" xr:uid="{4526E4CB-7128-4A4B-85BB-B9F38F5A6A1D}"/>
    <cellStyle name="Normal 8 53 3 3" xfId="37048" xr:uid="{485BE867-9A93-4366-A479-856E92EFAEF1}"/>
    <cellStyle name="Normal 8 53 30" xfId="37049" xr:uid="{24913878-D873-40B9-B647-36727BA3D8A7}"/>
    <cellStyle name="Normal 8 53 31" xfId="37050" xr:uid="{000FA53D-AB0A-4099-8560-0DE347AB84A8}"/>
    <cellStyle name="Normal 8 53 32" xfId="37051" xr:uid="{E179EC07-C202-4825-A5AD-1A13683340B2}"/>
    <cellStyle name="Normal 8 53 33" xfId="37052" xr:uid="{F7C71110-25D9-4F2C-B669-997CCD8E61CB}"/>
    <cellStyle name="Normal 8 53 34" xfId="37053" xr:uid="{0F811D0B-A5C7-45A6-A148-F1948B5178E5}"/>
    <cellStyle name="Normal 8 53 35" xfId="37054" xr:uid="{B8EB4B49-0DC0-4F0F-946A-BFE4E0F53154}"/>
    <cellStyle name="Normal 8 53 36" xfId="37055" xr:uid="{6B528B2D-8D77-4F3B-B6E9-48BDEECEFA30}"/>
    <cellStyle name="Normal 8 53 37" xfId="37056" xr:uid="{6E7292CA-C6BA-4E3F-A058-588FF07217A9}"/>
    <cellStyle name="Normal 8 53 38" xfId="37057" xr:uid="{3803DC77-B18B-4189-8993-221660ED5484}"/>
    <cellStyle name="Normal 8 53 39" xfId="37058" xr:uid="{B9050A7D-BFEC-472C-9008-49715AF0731F}"/>
    <cellStyle name="Normal 8 53 4" xfId="9027" xr:uid="{AEB99510-7E41-41F0-8E45-BDFC603BB570}"/>
    <cellStyle name="Normal 8 53 4 2" xfId="9028" xr:uid="{698D84A3-D1F8-4841-AB16-67FAF221E9A9}"/>
    <cellStyle name="Normal 8 53 4 2 2" xfId="37059" xr:uid="{9F892E89-6D1B-4C07-BE8B-907279FF3A95}"/>
    <cellStyle name="Normal 8 53 4 3" xfId="37060" xr:uid="{C26F3095-FDC4-4F23-B1B3-44F815607D41}"/>
    <cellStyle name="Normal 8 53 40" xfId="37061" xr:uid="{E891EAE1-6F31-4E11-AB48-90CA731AA1D6}"/>
    <cellStyle name="Normal 8 53 5" xfId="9029" xr:uid="{DFC4B26A-F7A3-4AAA-A35C-7342DF1CCD8F}"/>
    <cellStyle name="Normal 8 53 5 2" xfId="9030" xr:uid="{D0CC8E72-AD39-4E75-8223-288075FD41E4}"/>
    <cellStyle name="Normal 8 53 5 2 2" xfId="37062" xr:uid="{58ACD65D-5AD3-4504-B303-1CA130446962}"/>
    <cellStyle name="Normal 8 53 5 3" xfId="37063" xr:uid="{DEF204CC-82F4-4B94-B5AC-A67973F01F4D}"/>
    <cellStyle name="Normal 8 53 6" xfId="9031" xr:uid="{B275212D-D70C-4FCD-B5B2-1E64EB12ACDA}"/>
    <cellStyle name="Normal 8 53 6 2" xfId="9032" xr:uid="{689EE244-9061-46D3-A386-F24E320BF002}"/>
    <cellStyle name="Normal 8 53 6 2 2" xfId="37064" xr:uid="{B6CC1557-B5E7-4369-BF16-5FC36EE5C38A}"/>
    <cellStyle name="Normal 8 53 6 3" xfId="37065" xr:uid="{733AAE18-EB4C-4216-9FD9-663284914E14}"/>
    <cellStyle name="Normal 8 53 7" xfId="9033" xr:uid="{EB8F3121-3B88-45E1-9A05-A3D914A38E1A}"/>
    <cellStyle name="Normal 8 53 7 2" xfId="9034" xr:uid="{0DB4CDC1-722C-4014-A6E9-542804570FFA}"/>
    <cellStyle name="Normal 8 53 7 2 2" xfId="37066" xr:uid="{C4466ED9-1C30-4C40-B43A-F38BBC35A148}"/>
    <cellStyle name="Normal 8 53 7 3" xfId="37067" xr:uid="{B6465534-79AF-4749-8ACA-B608BD3DC067}"/>
    <cellStyle name="Normal 8 53 8" xfId="9035" xr:uid="{C2BC29BD-7EA8-4516-8D7B-A6518C4463D1}"/>
    <cellStyle name="Normal 8 53 8 2" xfId="9036" xr:uid="{BB45128F-B807-487B-B2BB-F3014971D0E9}"/>
    <cellStyle name="Normal 8 53 8 2 2" xfId="37068" xr:uid="{3B573C9E-CBD8-4ED4-ABBD-B5AA0EDF963B}"/>
    <cellStyle name="Normal 8 53 8 3" xfId="37069" xr:uid="{E5D96F29-153B-4522-AEA4-61AFB25D9BD3}"/>
    <cellStyle name="Normal 8 53 9" xfId="9037" xr:uid="{2EB03483-6678-409A-9554-BA566B13965E}"/>
    <cellStyle name="Normal 8 53 9 2" xfId="9038" xr:uid="{AEE88B04-777E-4B1D-8098-18213C6FF2C4}"/>
    <cellStyle name="Normal 8 53 9 2 2" xfId="37070" xr:uid="{9E8A6433-A220-4840-85CA-1D6DD05A5829}"/>
    <cellStyle name="Normal 8 53 9 3" xfId="37071" xr:uid="{D57EA07A-FA4C-4DA6-986B-C2BF8DAE32D6}"/>
    <cellStyle name="Normal 8 54" xfId="9039" xr:uid="{9B0AEF01-234F-4643-8887-FFDE4830A4BC}"/>
    <cellStyle name="Normal 8 54 10" xfId="9040" xr:uid="{04677093-BEAC-43FB-8FB2-09AE997DE3D8}"/>
    <cellStyle name="Normal 8 54 10 2" xfId="9041" xr:uid="{7854D4BC-2987-45F5-9FB4-E46B1E347648}"/>
    <cellStyle name="Normal 8 54 10 2 2" xfId="37072" xr:uid="{A53E0161-D211-4050-ABFD-0C9E94D28732}"/>
    <cellStyle name="Normal 8 54 10 3" xfId="37073" xr:uid="{B27FD826-DA7E-4ED8-BBF4-3038D410D9F9}"/>
    <cellStyle name="Normal 8 54 11" xfId="37074" xr:uid="{6DE39A51-B7EF-494E-AEF4-CD84FD958138}"/>
    <cellStyle name="Normal 8 54 11 2" xfId="37075" xr:uid="{ED70443A-BC38-4E2D-8163-1105D1E1604D}"/>
    <cellStyle name="Normal 8 54 11 2 2" xfId="37076" xr:uid="{014BE6B7-D06C-4C5C-999A-42242F4F9FD0}"/>
    <cellStyle name="Normal 8 54 11 3" xfId="37077" xr:uid="{EDD107DD-5592-41D0-A13C-A91C4C25D56A}"/>
    <cellStyle name="Normal 8 54 11 4" xfId="37078" xr:uid="{01CF37D9-6626-4A23-9F8E-5A077F8D74C6}"/>
    <cellStyle name="Normal 8 54 12" xfId="37079" xr:uid="{17BA3C4B-4D82-48CF-809B-75A52AACA389}"/>
    <cellStyle name="Normal 8 54 12 2" xfId="37080" xr:uid="{88376F51-FB82-4ECB-A51D-F14352D7F07A}"/>
    <cellStyle name="Normal 8 54 13" xfId="37081" xr:uid="{38768542-3809-4EE9-870B-7D8D10E3A2F1}"/>
    <cellStyle name="Normal 8 54 14" xfId="37082" xr:uid="{44E8600A-6372-4A2C-A4A2-E8BEEBF85B2B}"/>
    <cellStyle name="Normal 8 54 14 2" xfId="37083" xr:uid="{2C350434-37CF-4A54-B930-36ADE485B25A}"/>
    <cellStyle name="Normal 8 54 15" xfId="37084" xr:uid="{CE5DBCEF-376B-4A15-ADC8-1190F4454BFD}"/>
    <cellStyle name="Normal 8 54 16" xfId="37085" xr:uid="{DE3F834A-6836-4E9E-9915-F6880A2F54C7}"/>
    <cellStyle name="Normal 8 54 17" xfId="37086" xr:uid="{F3751F7C-BE9D-4320-B581-830576F683C2}"/>
    <cellStyle name="Normal 8 54 18" xfId="37087" xr:uid="{AF1E3736-6EBE-41AB-B682-BBD7DEF8FAC4}"/>
    <cellStyle name="Normal 8 54 19" xfId="37088" xr:uid="{528963CC-4474-4B64-87E3-089A6FFC53F8}"/>
    <cellStyle name="Normal 8 54 2" xfId="9042" xr:uid="{A4C187FE-594A-4AA7-9519-9C2B4B6D0CFC}"/>
    <cellStyle name="Normal 8 54 2 2" xfId="9043" xr:uid="{88B1F490-D818-4248-B406-D1B2E48D983F}"/>
    <cellStyle name="Normal 8 54 2 2 2" xfId="37089" xr:uid="{81E40C5B-EAA9-4E46-84FA-647429E60D3F}"/>
    <cellStyle name="Normal 8 54 2 3" xfId="37090" xr:uid="{78942E1D-4CBB-4B7E-BCDD-BB2B8D14459F}"/>
    <cellStyle name="Normal 8 54 20" xfId="37091" xr:uid="{D26B9A9B-78D5-485F-9DAD-4E170C1DF434}"/>
    <cellStyle name="Normal 8 54 21" xfId="37092" xr:uid="{6332936A-BEDF-4407-A593-52037689F417}"/>
    <cellStyle name="Normal 8 54 22" xfId="37093" xr:uid="{DD207B95-372A-4DD7-872F-79650C10DA5D}"/>
    <cellStyle name="Normal 8 54 23" xfId="37094" xr:uid="{92E0CAC2-0F98-4DDC-8A60-8E4FDA8BAE06}"/>
    <cellStyle name="Normal 8 54 24" xfId="37095" xr:uid="{92DEE133-7A75-4492-9104-06FB6CE41681}"/>
    <cellStyle name="Normal 8 54 25" xfId="37096" xr:uid="{85A0F353-0DC0-4C91-8AAD-986CCDC081C5}"/>
    <cellStyle name="Normal 8 54 26" xfId="37097" xr:uid="{F7A48127-7C86-4645-BDD0-85642D9C9BC8}"/>
    <cellStyle name="Normal 8 54 27" xfId="37098" xr:uid="{ADE13B5C-1538-4027-9115-E0EB7ADD1752}"/>
    <cellStyle name="Normal 8 54 28" xfId="37099" xr:uid="{DD35D9BE-1E3F-489B-99A1-492D3FFBF83F}"/>
    <cellStyle name="Normal 8 54 29" xfId="37100" xr:uid="{BA2C871A-41B3-4F47-B7B7-7207A6AF5244}"/>
    <cellStyle name="Normal 8 54 3" xfId="9044" xr:uid="{9F694B7C-5725-4242-A624-5E9334D4ACE5}"/>
    <cellStyle name="Normal 8 54 3 2" xfId="9045" xr:uid="{BFC7807C-A17B-4781-B1F3-2D572A785EB3}"/>
    <cellStyle name="Normal 8 54 3 2 2" xfId="37101" xr:uid="{2CED22FF-21CB-44EB-8499-CB8CC2FFF623}"/>
    <cellStyle name="Normal 8 54 3 3" xfId="37102" xr:uid="{BEE81BFD-D967-4C3B-92F7-2ECB65320976}"/>
    <cellStyle name="Normal 8 54 30" xfId="37103" xr:uid="{FF8C63DC-020A-4AA4-96B3-BF9DD0DA4F94}"/>
    <cellStyle name="Normal 8 54 31" xfId="37104" xr:uid="{CB02D8D1-B2EC-4B03-B244-D37DFF10EF8B}"/>
    <cellStyle name="Normal 8 54 32" xfId="37105" xr:uid="{A5678779-0E47-49CF-B239-E051A5FF9856}"/>
    <cellStyle name="Normal 8 54 33" xfId="37106" xr:uid="{77C7F99E-74CC-47CD-898F-DF1C5E6CCF21}"/>
    <cellStyle name="Normal 8 54 34" xfId="37107" xr:uid="{4304C228-7BDF-4727-95C1-D09B23919235}"/>
    <cellStyle name="Normal 8 54 35" xfId="37108" xr:uid="{E6F8F696-CC1E-4014-A1CD-7FF951AF508C}"/>
    <cellStyle name="Normal 8 54 36" xfId="37109" xr:uid="{7EB91DB0-B18B-4423-8312-CF0F0CB7B9E2}"/>
    <cellStyle name="Normal 8 54 37" xfId="37110" xr:uid="{6A114D26-F52F-40B7-AF53-625E111A5F8B}"/>
    <cellStyle name="Normal 8 54 38" xfId="37111" xr:uid="{2C10FF18-040E-41F0-93D9-456B0F78F309}"/>
    <cellStyle name="Normal 8 54 39" xfId="37112" xr:uid="{F978B72E-7203-4DCB-BDFF-874953E6BBB5}"/>
    <cellStyle name="Normal 8 54 4" xfId="9046" xr:uid="{EA93B492-0765-46B2-8327-52D78679B1D1}"/>
    <cellStyle name="Normal 8 54 4 2" xfId="9047" xr:uid="{1221E8DF-6810-4E35-B679-2EC974490B02}"/>
    <cellStyle name="Normal 8 54 4 2 2" xfId="37113" xr:uid="{A8545DF1-9367-4E65-BAF8-161B78D2CBED}"/>
    <cellStyle name="Normal 8 54 4 3" xfId="37114" xr:uid="{AA1CF2B8-779A-49F3-964B-26AE4155BEC4}"/>
    <cellStyle name="Normal 8 54 40" xfId="37115" xr:uid="{D9AA20DB-3923-43EB-BB47-F8225C1A2AA3}"/>
    <cellStyle name="Normal 8 54 5" xfId="9048" xr:uid="{0686015F-E75E-4B8C-AEA6-7A8DE4FD878C}"/>
    <cellStyle name="Normal 8 54 5 2" xfId="9049" xr:uid="{B7C56917-A24C-45A1-A500-D12C2CBBD7AD}"/>
    <cellStyle name="Normal 8 54 5 2 2" xfId="37116" xr:uid="{803925CA-589B-48D6-B29F-348B382A49F9}"/>
    <cellStyle name="Normal 8 54 5 3" xfId="37117" xr:uid="{8011C480-D498-460D-89A3-F19EF7CEF1F7}"/>
    <cellStyle name="Normal 8 54 6" xfId="9050" xr:uid="{8E3F808A-256B-47C3-9622-3CCCE4848814}"/>
    <cellStyle name="Normal 8 54 6 2" xfId="9051" xr:uid="{F3083F13-BE9F-46DD-B3F8-3392E352467A}"/>
    <cellStyle name="Normal 8 54 6 2 2" xfId="37118" xr:uid="{11FF92C0-A75D-4264-A188-C329EE35C9E7}"/>
    <cellStyle name="Normal 8 54 6 3" xfId="37119" xr:uid="{D83504D6-4820-4D55-AABE-901132A140E9}"/>
    <cellStyle name="Normal 8 54 7" xfId="9052" xr:uid="{33BE38AD-327A-42E5-8BAD-528DAEE8B275}"/>
    <cellStyle name="Normal 8 54 7 2" xfId="9053" xr:uid="{82AE561E-E311-422A-864F-80F052A70810}"/>
    <cellStyle name="Normal 8 54 7 2 2" xfId="37120" xr:uid="{A2F733D4-C448-46CD-AB7E-3630044FD125}"/>
    <cellStyle name="Normal 8 54 7 3" xfId="37121" xr:uid="{56A5D23C-97D9-438D-BD07-F56CA1E1B9E9}"/>
    <cellStyle name="Normal 8 54 8" xfId="9054" xr:uid="{CEF53631-9617-4C6D-8095-3C43F845110C}"/>
    <cellStyle name="Normal 8 54 8 2" xfId="9055" xr:uid="{0DA466E7-CF48-4DA2-B3C1-6C08BDBA7021}"/>
    <cellStyle name="Normal 8 54 8 2 2" xfId="37122" xr:uid="{DA2B146A-3C8A-4C64-A94A-B4B54617210B}"/>
    <cellStyle name="Normal 8 54 8 3" xfId="37123" xr:uid="{4545C99B-B67D-4C8A-B14A-16D461B8C464}"/>
    <cellStyle name="Normal 8 54 9" xfId="9056" xr:uid="{053D9F65-4D9D-4237-A6AD-B2ED075D6751}"/>
    <cellStyle name="Normal 8 54 9 2" xfId="9057" xr:uid="{F178574B-3FB7-4EEE-B8E7-0D62A64BC34E}"/>
    <cellStyle name="Normal 8 54 9 2 2" xfId="37124" xr:uid="{741ADF36-8B32-442B-A9B4-DC046659576E}"/>
    <cellStyle name="Normal 8 54 9 3" xfId="37125" xr:uid="{E6F3C5E2-98E0-449C-AA41-F2E5F930E32C}"/>
    <cellStyle name="Normal 8 55" xfId="9058" xr:uid="{5C862AFB-4F93-441D-AE2C-5D3CF5FF2F6F}"/>
    <cellStyle name="Normal 8 55 10" xfId="9059" xr:uid="{28061BB2-A27D-425E-A640-CF3BBB924EF6}"/>
    <cellStyle name="Normal 8 55 10 2" xfId="9060" xr:uid="{14E784D9-7EC8-463E-AF8F-C52391EAAA75}"/>
    <cellStyle name="Normal 8 55 10 2 2" xfId="37126" xr:uid="{6EF09DDA-9FD8-4A65-9B29-1DCC0E9C2EE6}"/>
    <cellStyle name="Normal 8 55 10 3" xfId="37127" xr:uid="{92687295-21F9-47FD-913C-8B8C0D012DC1}"/>
    <cellStyle name="Normal 8 55 11" xfId="37128" xr:uid="{9018979C-A55D-4D98-AF72-EF16FEB3BF07}"/>
    <cellStyle name="Normal 8 55 11 2" xfId="37129" xr:uid="{0C911876-50A7-4518-8F6C-9A3E6C143054}"/>
    <cellStyle name="Normal 8 55 11 2 2" xfId="37130" xr:uid="{F2AE2B89-3D68-4FD6-AF96-87F8B6C73D3A}"/>
    <cellStyle name="Normal 8 55 11 3" xfId="37131" xr:uid="{A92297C2-BB06-4EE8-ACC5-F98F45ECC7DB}"/>
    <cellStyle name="Normal 8 55 11 4" xfId="37132" xr:uid="{4F205300-BE54-4684-9CE7-0EB875DC9854}"/>
    <cellStyle name="Normal 8 55 12" xfId="37133" xr:uid="{15802BC6-AD29-4A01-AFDF-BC9D8E4E258F}"/>
    <cellStyle name="Normal 8 55 12 2" xfId="37134" xr:uid="{403F8240-F20E-4FBE-A537-003BFC13D7DE}"/>
    <cellStyle name="Normal 8 55 13" xfId="37135" xr:uid="{9FC65D8B-B0FC-495A-B541-1B13B586B994}"/>
    <cellStyle name="Normal 8 55 14" xfId="37136" xr:uid="{8CB664A2-0D96-4E52-A207-BFA83077A3F3}"/>
    <cellStyle name="Normal 8 55 14 2" xfId="37137" xr:uid="{92E2B6FA-315B-49F0-83E4-E76A266103B1}"/>
    <cellStyle name="Normal 8 55 15" xfId="37138" xr:uid="{EB64FDC9-771A-4B13-B120-5D9D13B432BC}"/>
    <cellStyle name="Normal 8 55 16" xfId="37139" xr:uid="{87F28B15-6F9A-449A-91FA-A751F6E26AD2}"/>
    <cellStyle name="Normal 8 55 17" xfId="37140" xr:uid="{790A2AB1-4622-41BB-AE9F-351F8FC5CB83}"/>
    <cellStyle name="Normal 8 55 18" xfId="37141" xr:uid="{E488DCEF-0788-4750-BDF2-7ED37B0C97C2}"/>
    <cellStyle name="Normal 8 55 19" xfId="37142" xr:uid="{B9897831-7D7C-4E84-BE1C-96B6D307643A}"/>
    <cellStyle name="Normal 8 55 2" xfId="9061" xr:uid="{3DE6C372-71A4-4D97-8D7A-3795414BC350}"/>
    <cellStyle name="Normal 8 55 2 2" xfId="9062" xr:uid="{24DCE7E5-9F85-4C1D-AD3F-AF1E0976306D}"/>
    <cellStyle name="Normal 8 55 2 2 2" xfId="37143" xr:uid="{A03B7BB0-44B7-478E-BD0E-9A1665481608}"/>
    <cellStyle name="Normal 8 55 2 3" xfId="37144" xr:uid="{02709FA1-5940-41AD-A5BE-A32DB0437B57}"/>
    <cellStyle name="Normal 8 55 20" xfId="37145" xr:uid="{F189B1E5-B00C-4980-B493-FD08F8329D16}"/>
    <cellStyle name="Normal 8 55 21" xfId="37146" xr:uid="{84F7B5BB-E75C-4C8C-9DDE-DF0E7BDEA1FF}"/>
    <cellStyle name="Normal 8 55 22" xfId="37147" xr:uid="{D4874E53-3E06-4CFE-849B-A8CF489BFE3B}"/>
    <cellStyle name="Normal 8 55 23" xfId="37148" xr:uid="{86CB47BF-640A-454F-A514-838A2EA42244}"/>
    <cellStyle name="Normal 8 55 24" xfId="37149" xr:uid="{FB41522D-5C71-4505-9906-2D2564A526D2}"/>
    <cellStyle name="Normal 8 55 25" xfId="37150" xr:uid="{9599CC71-03BA-476E-AD35-8CF491584EC9}"/>
    <cellStyle name="Normal 8 55 26" xfId="37151" xr:uid="{4E76474D-A7C9-41A0-A808-EA00D1D5A743}"/>
    <cellStyle name="Normal 8 55 27" xfId="37152" xr:uid="{E0F557E0-0559-4A9B-9A08-CF7927295C5E}"/>
    <cellStyle name="Normal 8 55 28" xfId="37153" xr:uid="{2CFEB324-3627-4ABD-A954-CB6F21E87870}"/>
    <cellStyle name="Normal 8 55 29" xfId="37154" xr:uid="{742BC082-D2ED-4FD5-B74A-B2E24FB864AA}"/>
    <cellStyle name="Normal 8 55 3" xfId="9063" xr:uid="{B7AF3E97-111A-42F6-B028-3BDFA0D86700}"/>
    <cellStyle name="Normal 8 55 3 2" xfId="9064" xr:uid="{CB6BF269-39B3-42BF-B34F-CC32689E2C7C}"/>
    <cellStyle name="Normal 8 55 3 2 2" xfId="37155" xr:uid="{372BD902-5C16-4CD4-82A7-107BB2005965}"/>
    <cellStyle name="Normal 8 55 3 3" xfId="37156" xr:uid="{A938D9FE-B099-4F76-A471-CD235199180A}"/>
    <cellStyle name="Normal 8 55 30" xfId="37157" xr:uid="{99E1CFD8-8803-447B-A1CA-E3025A684689}"/>
    <cellStyle name="Normal 8 55 31" xfId="37158" xr:uid="{CD0CE89E-8BD7-4A4F-8CAD-E7486C11E09A}"/>
    <cellStyle name="Normal 8 55 32" xfId="37159" xr:uid="{506CEC80-832C-4BEF-8F70-15BF77DA5EAA}"/>
    <cellStyle name="Normal 8 55 33" xfId="37160" xr:uid="{B6127A2B-C192-41C5-88E8-E84A5D1D9F15}"/>
    <cellStyle name="Normal 8 55 34" xfId="37161" xr:uid="{704F32CB-5F63-41E3-A54B-042A17C397D7}"/>
    <cellStyle name="Normal 8 55 35" xfId="37162" xr:uid="{BF6D7360-A5D0-4C57-9368-1F656B073621}"/>
    <cellStyle name="Normal 8 55 36" xfId="37163" xr:uid="{25A07C4F-5CA9-4D2F-81FA-73D05762DE4C}"/>
    <cellStyle name="Normal 8 55 37" xfId="37164" xr:uid="{DA1ADAAD-C620-4167-883B-6357B4B636C0}"/>
    <cellStyle name="Normal 8 55 38" xfId="37165" xr:uid="{F2C3C2DB-898C-4366-AFE2-B8FBD932EE42}"/>
    <cellStyle name="Normal 8 55 39" xfId="37166" xr:uid="{98118DF4-7450-49D7-A059-98F9EF202606}"/>
    <cellStyle name="Normal 8 55 4" xfId="9065" xr:uid="{B6CDBCCB-5C23-45FE-9426-24E53892C52E}"/>
    <cellStyle name="Normal 8 55 4 2" xfId="9066" xr:uid="{B3E1607A-EBFB-4523-9C30-29318FF628B5}"/>
    <cellStyle name="Normal 8 55 4 2 2" xfId="37167" xr:uid="{3BB0ADF8-2B58-4E2E-9302-25EDA8CD2BE0}"/>
    <cellStyle name="Normal 8 55 4 3" xfId="37168" xr:uid="{4764ADD3-FA98-482D-90F1-972D46D6E4B0}"/>
    <cellStyle name="Normal 8 55 40" xfId="37169" xr:uid="{15FF4B05-B8CD-4549-828F-426E1B20A27A}"/>
    <cellStyle name="Normal 8 55 5" xfId="9067" xr:uid="{4DD75FAF-4BF8-4803-B40F-A1EC2738BB95}"/>
    <cellStyle name="Normal 8 55 5 2" xfId="9068" xr:uid="{18C72226-BDF4-4FCD-ABBB-ECA1D730E15A}"/>
    <cellStyle name="Normal 8 55 5 2 2" xfId="37170" xr:uid="{BBACD751-6F40-4222-B4AC-3E49B4A1D815}"/>
    <cellStyle name="Normal 8 55 5 3" xfId="37171" xr:uid="{90D8A22E-411C-4ECD-8230-4996AAC70DE6}"/>
    <cellStyle name="Normal 8 55 6" xfId="9069" xr:uid="{43AA589E-1076-43E0-9480-73008DE278DB}"/>
    <cellStyle name="Normal 8 55 6 2" xfId="9070" xr:uid="{7B0BA241-18CF-44BD-8BE5-E416F97E15DB}"/>
    <cellStyle name="Normal 8 55 6 2 2" xfId="37172" xr:uid="{DDB41A5E-98B1-4A7A-9BA5-4ED6FF648BD6}"/>
    <cellStyle name="Normal 8 55 6 3" xfId="37173" xr:uid="{9CC875F7-D767-4EDE-95B8-3C2EE8BE8796}"/>
    <cellStyle name="Normal 8 55 7" xfId="9071" xr:uid="{F816CCB5-E6BA-4518-93A7-5D41F029BB2D}"/>
    <cellStyle name="Normal 8 55 7 2" xfId="9072" xr:uid="{514B8955-6467-4166-A790-82E1F90CBE70}"/>
    <cellStyle name="Normal 8 55 7 2 2" xfId="37174" xr:uid="{AC722B6E-597F-4CF3-8DC5-5A1B42B3837D}"/>
    <cellStyle name="Normal 8 55 7 3" xfId="37175" xr:uid="{7AB3D561-1496-44CA-B98E-A5FF33319D42}"/>
    <cellStyle name="Normal 8 55 8" xfId="9073" xr:uid="{3F27EA2B-9FF9-4FF2-8063-A2C389CA9624}"/>
    <cellStyle name="Normal 8 55 8 2" xfId="9074" xr:uid="{F7E2ED9F-DDAB-4156-BBA3-FF076EDAEEDD}"/>
    <cellStyle name="Normal 8 55 8 2 2" xfId="37176" xr:uid="{F47FE64F-6FF3-4ED4-BEC3-134D89DD9046}"/>
    <cellStyle name="Normal 8 55 8 3" xfId="37177" xr:uid="{B3C8EC1A-0C77-4153-8A88-EBF70178B144}"/>
    <cellStyle name="Normal 8 55 9" xfId="9075" xr:uid="{4E0257FA-C217-44EA-A978-7898681FD135}"/>
    <cellStyle name="Normal 8 55 9 2" xfId="9076" xr:uid="{F60E3A7A-40D3-4A26-9659-6A894CEEE74F}"/>
    <cellStyle name="Normal 8 55 9 2 2" xfId="37178" xr:uid="{C74F2789-F824-41CF-B28A-4CB2708A9622}"/>
    <cellStyle name="Normal 8 55 9 3" xfId="37179" xr:uid="{FCDA9433-5DEA-4CAA-B08C-76F6D97C94E6}"/>
    <cellStyle name="Normal 8 56" xfId="9077" xr:uid="{0ACFD25C-CB78-418A-9FB3-0CFD99837BAF}"/>
    <cellStyle name="Normal 8 56 10" xfId="9078" xr:uid="{726710EB-8974-4BE3-B141-C227DCBD69B9}"/>
    <cellStyle name="Normal 8 56 10 2" xfId="9079" xr:uid="{E4DD719C-C078-4519-ADF6-676FF33DFB4A}"/>
    <cellStyle name="Normal 8 56 10 2 2" xfId="37180" xr:uid="{22AAC8EE-13C1-4811-85D2-0D825EE8E9BF}"/>
    <cellStyle name="Normal 8 56 10 3" xfId="37181" xr:uid="{E9FD072B-ED95-41AB-9923-378245D7F63A}"/>
    <cellStyle name="Normal 8 56 11" xfId="37182" xr:uid="{662C91E6-0D5C-46F5-81F7-CAEB867FD7FE}"/>
    <cellStyle name="Normal 8 56 11 2" xfId="37183" xr:uid="{35723149-EF38-41DD-824D-0D8EFFA406FD}"/>
    <cellStyle name="Normal 8 56 11 2 2" xfId="37184" xr:uid="{F8846180-46F9-4284-9965-B2A882A43EDB}"/>
    <cellStyle name="Normal 8 56 11 3" xfId="37185" xr:uid="{D4056FCC-11CE-4E83-9794-B4B6C38BBACE}"/>
    <cellStyle name="Normal 8 56 11 4" xfId="37186" xr:uid="{ECA40C60-F70A-4A37-9032-33114A0B2F74}"/>
    <cellStyle name="Normal 8 56 12" xfId="37187" xr:uid="{5641BC83-9378-4F6F-BC37-5D8AB5136F14}"/>
    <cellStyle name="Normal 8 56 12 2" xfId="37188" xr:uid="{45A6AC25-DF9A-48C3-80C8-7F186706767B}"/>
    <cellStyle name="Normal 8 56 13" xfId="37189" xr:uid="{A8837B66-B77F-4CFF-8A66-B42D4BB92329}"/>
    <cellStyle name="Normal 8 56 14" xfId="37190" xr:uid="{87C84FBC-C8EA-40A1-91A1-90D3E720444E}"/>
    <cellStyle name="Normal 8 56 14 2" xfId="37191" xr:uid="{7CF547C2-0286-4599-B7B6-DC914D44CF50}"/>
    <cellStyle name="Normal 8 56 15" xfId="37192" xr:uid="{224CD4F6-B330-498F-B8C4-CA43B10CCA8A}"/>
    <cellStyle name="Normal 8 56 16" xfId="37193" xr:uid="{FE1D427A-20F0-4FD2-9324-3D89AE30369D}"/>
    <cellStyle name="Normal 8 56 17" xfId="37194" xr:uid="{8B97D7FE-5029-4E9A-911C-3D81B6D5EE7A}"/>
    <cellStyle name="Normal 8 56 18" xfId="37195" xr:uid="{21C44AFC-19F3-4CDF-A738-D5B4668F14D0}"/>
    <cellStyle name="Normal 8 56 19" xfId="37196" xr:uid="{DDFB1D58-8D43-4C87-9743-68E089673B4A}"/>
    <cellStyle name="Normal 8 56 2" xfId="9080" xr:uid="{C450AF37-1E8D-4BE1-8B44-77A63070E2A8}"/>
    <cellStyle name="Normal 8 56 2 2" xfId="9081" xr:uid="{D4ADBF24-5A2D-4FFF-988F-BE3BF5B460DC}"/>
    <cellStyle name="Normal 8 56 2 2 2" xfId="37197" xr:uid="{4C9452AB-A21C-4F77-B7AC-90D15708B8E6}"/>
    <cellStyle name="Normal 8 56 2 3" xfId="37198" xr:uid="{0ACAA3B1-0513-434E-A1A8-963BAA48FCD6}"/>
    <cellStyle name="Normal 8 56 20" xfId="37199" xr:uid="{3FB53A18-DBCC-4A6E-BF2A-DFF4BC431DF2}"/>
    <cellStyle name="Normal 8 56 21" xfId="37200" xr:uid="{FED7ECFD-3249-49CC-9598-A0EA18ED162E}"/>
    <cellStyle name="Normal 8 56 22" xfId="37201" xr:uid="{647072AF-3D5B-4432-9B77-AA64F60AA2C0}"/>
    <cellStyle name="Normal 8 56 23" xfId="37202" xr:uid="{CCDD12B5-A8B3-41B2-999F-8BA57A3E36AE}"/>
    <cellStyle name="Normal 8 56 24" xfId="37203" xr:uid="{1FFDDF5D-468B-44CA-A2DB-FAC7FB179CAA}"/>
    <cellStyle name="Normal 8 56 25" xfId="37204" xr:uid="{C21C9245-77B2-480C-99FA-0ECBF411F7C2}"/>
    <cellStyle name="Normal 8 56 26" xfId="37205" xr:uid="{49CFB06B-7587-4DB5-BEAE-3F3E7E13746F}"/>
    <cellStyle name="Normal 8 56 27" xfId="37206" xr:uid="{7AC285F4-09B2-459A-BB15-F96CD6A53E2E}"/>
    <cellStyle name="Normal 8 56 28" xfId="37207" xr:uid="{0709C9D7-B60D-44C3-9E71-0FFBA83C3F60}"/>
    <cellStyle name="Normal 8 56 29" xfId="37208" xr:uid="{85BAE7F3-841D-4966-A1CA-DD8480921DFC}"/>
    <cellStyle name="Normal 8 56 3" xfId="9082" xr:uid="{9F496BA9-C111-41F3-BAE5-48518B34CF68}"/>
    <cellStyle name="Normal 8 56 3 2" xfId="9083" xr:uid="{B01A6361-D17B-4D9A-9A0A-D6816554B1FF}"/>
    <cellStyle name="Normal 8 56 3 2 2" xfId="37209" xr:uid="{0AEFFF19-A9F0-4E1B-A60C-472918DAB3E1}"/>
    <cellStyle name="Normal 8 56 3 3" xfId="37210" xr:uid="{2D39DC9F-60F1-4796-A4BE-E00F2831B8C3}"/>
    <cellStyle name="Normal 8 56 30" xfId="37211" xr:uid="{350A1241-C37D-4C65-BA2D-1F58EC4ACA20}"/>
    <cellStyle name="Normal 8 56 31" xfId="37212" xr:uid="{2A5CA117-6391-4F52-A554-8009BB3056F6}"/>
    <cellStyle name="Normal 8 56 32" xfId="37213" xr:uid="{9FA05494-BC36-455F-AF54-871CD692B25D}"/>
    <cellStyle name="Normal 8 56 33" xfId="37214" xr:uid="{2BC2D009-5B6D-4AD8-B05C-E8B26AF9E668}"/>
    <cellStyle name="Normal 8 56 34" xfId="37215" xr:uid="{3E54E293-B3BB-4507-BB3F-894F01B27F97}"/>
    <cellStyle name="Normal 8 56 35" xfId="37216" xr:uid="{7496A263-D03B-4691-A995-B8F27AF3BF72}"/>
    <cellStyle name="Normal 8 56 36" xfId="37217" xr:uid="{73344555-F131-43AF-8C89-2C87B507250C}"/>
    <cellStyle name="Normal 8 56 37" xfId="37218" xr:uid="{9F5A9F73-5F94-4C2C-8280-9E0F2267B1E8}"/>
    <cellStyle name="Normal 8 56 38" xfId="37219" xr:uid="{93B9B7AF-43E4-4E39-B8E2-8EA87C13A1B8}"/>
    <cellStyle name="Normal 8 56 39" xfId="37220" xr:uid="{677FC142-63F4-4632-9CEF-6AAF5E9B798E}"/>
    <cellStyle name="Normal 8 56 4" xfId="9084" xr:uid="{4A1A02F1-839C-42A1-87CA-6CED69F6DDD4}"/>
    <cellStyle name="Normal 8 56 4 2" xfId="9085" xr:uid="{A51FD7C7-4127-427D-A468-F9BC75871F1D}"/>
    <cellStyle name="Normal 8 56 4 2 2" xfId="37221" xr:uid="{417A6B6B-BE52-46CE-896D-E159F7623CDE}"/>
    <cellStyle name="Normal 8 56 4 3" xfId="37222" xr:uid="{C4ACE6E5-5E3E-43EE-8373-2D61B5A35850}"/>
    <cellStyle name="Normal 8 56 40" xfId="37223" xr:uid="{1FD1B38C-913D-4BDF-9903-AFDCB434064F}"/>
    <cellStyle name="Normal 8 56 5" xfId="9086" xr:uid="{1BBEB86F-0D49-42EB-B10F-AA13F5BCE7E1}"/>
    <cellStyle name="Normal 8 56 5 2" xfId="9087" xr:uid="{62AA8B43-9A12-4896-9F43-6C3ECC6D3B49}"/>
    <cellStyle name="Normal 8 56 5 2 2" xfId="37224" xr:uid="{DAD73F82-6629-49DE-A35A-186CF1DC21E7}"/>
    <cellStyle name="Normal 8 56 5 3" xfId="37225" xr:uid="{6B1DA4CF-AB5B-4CE3-9417-D0433D37FD51}"/>
    <cellStyle name="Normal 8 56 6" xfId="9088" xr:uid="{201E9CA3-C7B4-4ACE-86D8-CD9722BD52C9}"/>
    <cellStyle name="Normal 8 56 6 2" xfId="9089" xr:uid="{8B017811-4B64-47C6-9B7B-D1E8B8DC6124}"/>
    <cellStyle name="Normal 8 56 6 2 2" xfId="37226" xr:uid="{96392B08-8CEB-4333-8AED-A3F9DC2927BE}"/>
    <cellStyle name="Normal 8 56 6 3" xfId="37227" xr:uid="{F882221D-0B9B-4E8E-9400-8D93D53359CC}"/>
    <cellStyle name="Normal 8 56 7" xfId="9090" xr:uid="{C6CF9DF0-9D62-41B1-970D-73C96981EDD1}"/>
    <cellStyle name="Normal 8 56 7 2" xfId="9091" xr:uid="{053592DC-400A-4AE4-AA42-7F2D029D3DD7}"/>
    <cellStyle name="Normal 8 56 7 2 2" xfId="37228" xr:uid="{1313437B-1B60-4448-AF4B-F9D256EE19C7}"/>
    <cellStyle name="Normal 8 56 7 3" xfId="37229" xr:uid="{9C4768F3-B9FE-4483-88A1-A64DDD946AB0}"/>
    <cellStyle name="Normal 8 56 8" xfId="9092" xr:uid="{8FF7F350-5762-4ACD-8B0B-5C2DCCF12A26}"/>
    <cellStyle name="Normal 8 56 8 2" xfId="9093" xr:uid="{8CE1A9D6-06F1-4F9A-950B-64AA059E687C}"/>
    <cellStyle name="Normal 8 56 8 2 2" xfId="37230" xr:uid="{FFA88F1B-E51A-42A2-95A7-0E7A212263C6}"/>
    <cellStyle name="Normal 8 56 8 3" xfId="37231" xr:uid="{434A5555-25DF-4C73-A199-3793506DABD8}"/>
    <cellStyle name="Normal 8 56 9" xfId="9094" xr:uid="{D2EE6026-BCFD-42CB-B11D-EEDCAC410455}"/>
    <cellStyle name="Normal 8 56 9 2" xfId="9095" xr:uid="{0399D4B4-4E96-42FD-9597-D7C003B441F5}"/>
    <cellStyle name="Normal 8 56 9 2 2" xfId="37232" xr:uid="{AE0D1678-9CDA-48FB-AA29-1425F2182C1C}"/>
    <cellStyle name="Normal 8 56 9 3" xfId="37233" xr:uid="{65BADB21-2671-4254-9BC2-3BBE507A4EA2}"/>
    <cellStyle name="Normal 8 57" xfId="9096" xr:uid="{75A7B198-83DA-4715-AE76-BE3D07E66757}"/>
    <cellStyle name="Normal 8 57 10" xfId="9097" xr:uid="{0D546C76-4732-43E3-9F24-2FF518FA7383}"/>
    <cellStyle name="Normal 8 57 10 2" xfId="9098" xr:uid="{1613EFD9-4873-498B-B255-B50DAFDA2065}"/>
    <cellStyle name="Normal 8 57 10 2 2" xfId="37234" xr:uid="{65370829-C17E-41D6-8A32-5489A49F244B}"/>
    <cellStyle name="Normal 8 57 10 3" xfId="37235" xr:uid="{B511A893-ADFE-42A0-B110-08CC4F1083F9}"/>
    <cellStyle name="Normal 8 57 11" xfId="37236" xr:uid="{FCECC7C2-1A84-409E-A706-0BA6605A0E4C}"/>
    <cellStyle name="Normal 8 57 11 2" xfId="37237" xr:uid="{056C454C-D48F-4314-B093-5C5339D378DE}"/>
    <cellStyle name="Normal 8 57 11 2 2" xfId="37238" xr:uid="{C2561E60-674B-495A-B21A-4702C81A4BE0}"/>
    <cellStyle name="Normal 8 57 11 3" xfId="37239" xr:uid="{B31E9F2E-4D83-4BFE-930E-135480DCC714}"/>
    <cellStyle name="Normal 8 57 11 4" xfId="37240" xr:uid="{3EB6926C-8AC2-4BDE-BF0E-C912A831D15E}"/>
    <cellStyle name="Normal 8 57 12" xfId="37241" xr:uid="{1CB606D6-0D58-49AD-99D1-021B510FBADF}"/>
    <cellStyle name="Normal 8 57 12 2" xfId="37242" xr:uid="{F40F9C24-55E7-4958-9DD9-EDE6915CF6CB}"/>
    <cellStyle name="Normal 8 57 13" xfId="37243" xr:uid="{A767B822-CA2A-4915-8C56-6CD8F3DAF384}"/>
    <cellStyle name="Normal 8 57 14" xfId="37244" xr:uid="{C0533BFF-9213-4D88-AA25-AB60B4A22CEF}"/>
    <cellStyle name="Normal 8 57 14 2" xfId="37245" xr:uid="{AE2BD530-9ABC-48FF-99F8-132B060AEF27}"/>
    <cellStyle name="Normal 8 57 15" xfId="37246" xr:uid="{5A6E2C29-8F24-42F8-8694-0A835B312392}"/>
    <cellStyle name="Normal 8 57 16" xfId="37247" xr:uid="{288C75CD-0AB9-4621-AC00-B2752B984AEB}"/>
    <cellStyle name="Normal 8 57 17" xfId="37248" xr:uid="{C1DC3874-2AAB-4377-B3B7-2B2AA39B0B64}"/>
    <cellStyle name="Normal 8 57 18" xfId="37249" xr:uid="{48BE1478-DE8B-4661-9D48-3FC5761E0D79}"/>
    <cellStyle name="Normal 8 57 19" xfId="37250" xr:uid="{582B0465-8528-472C-B353-EE7F834CC2C2}"/>
    <cellStyle name="Normal 8 57 2" xfId="9099" xr:uid="{B0D229AA-D143-4F53-8643-B15A36B64F48}"/>
    <cellStyle name="Normal 8 57 2 2" xfId="9100" xr:uid="{355169CC-4C15-42D4-820E-64545FBF635C}"/>
    <cellStyle name="Normal 8 57 2 2 2" xfId="37251" xr:uid="{29687950-5930-4696-A69C-8732EA4CD34A}"/>
    <cellStyle name="Normal 8 57 2 3" xfId="37252" xr:uid="{1C840F49-C68D-45D6-A1BE-5C63D7B67124}"/>
    <cellStyle name="Normal 8 57 20" xfId="37253" xr:uid="{2801DBEC-C4B8-4558-B032-6E9DB200DCA9}"/>
    <cellStyle name="Normal 8 57 21" xfId="37254" xr:uid="{BD097364-5C95-4991-9815-1A0732439D50}"/>
    <cellStyle name="Normal 8 57 22" xfId="37255" xr:uid="{FD2435BE-E2F9-40CC-8F84-DE6362554FC4}"/>
    <cellStyle name="Normal 8 57 23" xfId="37256" xr:uid="{7FED978C-85D1-48DA-8E71-89C3945440A9}"/>
    <cellStyle name="Normal 8 57 24" xfId="37257" xr:uid="{B2613127-D02F-4B37-BB9F-2AD937211BE8}"/>
    <cellStyle name="Normal 8 57 25" xfId="37258" xr:uid="{DE39D860-3EDD-4E38-8DD4-A91114221273}"/>
    <cellStyle name="Normal 8 57 26" xfId="37259" xr:uid="{879EDB25-F182-487C-890B-148741F79DD0}"/>
    <cellStyle name="Normal 8 57 27" xfId="37260" xr:uid="{DB0AC9F2-2728-4257-BAA0-AD70CBEC535F}"/>
    <cellStyle name="Normal 8 57 28" xfId="37261" xr:uid="{45AE550B-EE51-4E59-9E38-E9719362AE23}"/>
    <cellStyle name="Normal 8 57 29" xfId="37262" xr:uid="{38933230-E79C-4908-B8EA-4437465F6554}"/>
    <cellStyle name="Normal 8 57 3" xfId="9101" xr:uid="{B35C0A50-8049-4128-AAB4-10BB4F2964BA}"/>
    <cellStyle name="Normal 8 57 3 2" xfId="9102" xr:uid="{58C4BAE7-78D3-4BBB-BD0E-3BD8E823CA93}"/>
    <cellStyle name="Normal 8 57 3 2 2" xfId="37263" xr:uid="{359A7188-F67B-44BF-B5B0-BD40AAE3EA8D}"/>
    <cellStyle name="Normal 8 57 3 3" xfId="37264" xr:uid="{10DA1B81-E6F0-4D2F-AE99-2D16080E15B3}"/>
    <cellStyle name="Normal 8 57 30" xfId="37265" xr:uid="{02D3E66E-5395-4D2B-854B-026962E5045B}"/>
    <cellStyle name="Normal 8 57 31" xfId="37266" xr:uid="{E528FC5B-C0B8-42D9-BE17-CD5BC49380AA}"/>
    <cellStyle name="Normal 8 57 32" xfId="37267" xr:uid="{E964888F-C29A-407A-B8CF-3430C77084BC}"/>
    <cellStyle name="Normal 8 57 33" xfId="37268" xr:uid="{EC8834AD-7089-4752-97B1-973A5BE04F2A}"/>
    <cellStyle name="Normal 8 57 34" xfId="37269" xr:uid="{AFA3FC10-EF43-4821-A86E-08EEDCC67661}"/>
    <cellStyle name="Normal 8 57 35" xfId="37270" xr:uid="{0D408B0C-0DE6-4C4A-A9C3-84FA46B797C7}"/>
    <cellStyle name="Normal 8 57 36" xfId="37271" xr:uid="{510E7C11-CB65-43C2-A1AD-1288894245AB}"/>
    <cellStyle name="Normal 8 57 37" xfId="37272" xr:uid="{9874B365-7E85-4E08-9505-FA6A48326602}"/>
    <cellStyle name="Normal 8 57 38" xfId="37273" xr:uid="{A45B5741-EEB4-4888-A4EE-2C0303EDE1A6}"/>
    <cellStyle name="Normal 8 57 39" xfId="37274" xr:uid="{A2BF0F2F-B874-4081-9220-D0C454A984D6}"/>
    <cellStyle name="Normal 8 57 4" xfId="9103" xr:uid="{AAD2E564-94B6-401E-ABAD-9CC5A3D10631}"/>
    <cellStyle name="Normal 8 57 4 2" xfId="9104" xr:uid="{8B250CAE-65E6-4089-959A-E78A96310AE6}"/>
    <cellStyle name="Normal 8 57 4 2 2" xfId="37275" xr:uid="{7DA308D7-6EE1-4319-9D26-D351979C8F32}"/>
    <cellStyle name="Normal 8 57 4 3" xfId="37276" xr:uid="{5C67F8D2-4575-45AD-960D-2EF3D0925655}"/>
    <cellStyle name="Normal 8 57 40" xfId="37277" xr:uid="{A9AEFE3E-1DC7-41A9-A516-12BEAD9A2ECA}"/>
    <cellStyle name="Normal 8 57 5" xfId="9105" xr:uid="{DF8BD076-603C-4FDF-BC0E-DEFD5B3B02E6}"/>
    <cellStyle name="Normal 8 57 5 2" xfId="9106" xr:uid="{BD7E5343-77EC-4FE1-9DC8-0C8D6CF10BF6}"/>
    <cellStyle name="Normal 8 57 5 2 2" xfId="37278" xr:uid="{047D8F58-9BFF-4E9A-83D0-A3AC932FC2E8}"/>
    <cellStyle name="Normal 8 57 5 3" xfId="37279" xr:uid="{88BEA961-EA8F-4C17-9457-7C0E5D70A49A}"/>
    <cellStyle name="Normal 8 57 6" xfId="9107" xr:uid="{2759A92C-7321-4E52-839B-238ED31F655C}"/>
    <cellStyle name="Normal 8 57 6 2" xfId="9108" xr:uid="{8215A13E-CA13-48C3-B98C-974615A979A6}"/>
    <cellStyle name="Normal 8 57 6 2 2" xfId="37280" xr:uid="{D43180F6-8E2C-473E-81D0-88D57D4060AE}"/>
    <cellStyle name="Normal 8 57 6 3" xfId="37281" xr:uid="{48B490E9-071A-4F59-95ED-0C977A0F265B}"/>
    <cellStyle name="Normal 8 57 7" xfId="9109" xr:uid="{71D8F348-8451-4390-8BA9-CE84D3544744}"/>
    <cellStyle name="Normal 8 57 7 2" xfId="9110" xr:uid="{18B30C0B-08A6-4C62-AE5C-30043657120E}"/>
    <cellStyle name="Normal 8 57 7 2 2" xfId="37282" xr:uid="{3A647DE9-7330-4219-BD0D-671495FA626E}"/>
    <cellStyle name="Normal 8 57 7 3" xfId="37283" xr:uid="{7D6EA8FC-B8DB-4B2A-9B98-42C0E1776274}"/>
    <cellStyle name="Normal 8 57 8" xfId="9111" xr:uid="{9D7956E2-1E15-410C-90F0-7813DD48B380}"/>
    <cellStyle name="Normal 8 57 8 2" xfId="9112" xr:uid="{8EEE4110-44A9-40D2-AB38-62C68144E0C6}"/>
    <cellStyle name="Normal 8 57 8 2 2" xfId="37284" xr:uid="{7E4A99DF-050E-4E64-9FE1-A422F2492FB2}"/>
    <cellStyle name="Normal 8 57 8 3" xfId="37285" xr:uid="{E330FFED-8049-461E-A5EB-57A596969968}"/>
    <cellStyle name="Normal 8 57 9" xfId="9113" xr:uid="{BE7D283A-4C6E-4940-A6A1-F88CF848AF1D}"/>
    <cellStyle name="Normal 8 57 9 2" xfId="9114" xr:uid="{6EC9A916-30A9-4775-BB5B-CC43FFC16995}"/>
    <cellStyle name="Normal 8 57 9 2 2" xfId="37286" xr:uid="{37BE51FE-3C22-459E-816C-3E64AE0C4728}"/>
    <cellStyle name="Normal 8 57 9 3" xfId="37287" xr:uid="{C650D68B-3C62-4E02-956B-358699DEEA4A}"/>
    <cellStyle name="Normal 8 58" xfId="9115" xr:uid="{18935446-B8D3-4A13-891F-C1075C2F84AF}"/>
    <cellStyle name="Normal 8 58 10" xfId="9116" xr:uid="{A2B1A348-1353-42F2-9403-419C77BBA791}"/>
    <cellStyle name="Normal 8 58 10 2" xfId="9117" xr:uid="{D45867FB-6B06-43A4-816A-968D43B35318}"/>
    <cellStyle name="Normal 8 58 10 2 2" xfId="37288" xr:uid="{835ED7D2-6B5F-48AA-BBBA-C8EB963CC64C}"/>
    <cellStyle name="Normal 8 58 10 3" xfId="37289" xr:uid="{F310609E-5014-4C88-BC50-34E2E93B7F3B}"/>
    <cellStyle name="Normal 8 58 11" xfId="37290" xr:uid="{B83A3213-DAC1-47C7-BA44-2849756C7F1A}"/>
    <cellStyle name="Normal 8 58 11 2" xfId="37291" xr:uid="{EAB019FE-65D9-4A24-806D-8E702F1DEBF8}"/>
    <cellStyle name="Normal 8 58 11 2 2" xfId="37292" xr:uid="{DF9B02DC-9B63-4DA1-B829-3E26D841B4A8}"/>
    <cellStyle name="Normal 8 58 11 3" xfId="37293" xr:uid="{8264A226-0890-4886-A63F-4DD5F53F3AD8}"/>
    <cellStyle name="Normal 8 58 11 4" xfId="37294" xr:uid="{C1002977-4396-4002-A7F8-6F5F2041DADB}"/>
    <cellStyle name="Normal 8 58 12" xfId="37295" xr:uid="{BB9E9AA8-7504-4EFA-9710-2A6E30873E6D}"/>
    <cellStyle name="Normal 8 58 12 2" xfId="37296" xr:uid="{5F8E1C4D-5E66-44B5-88E7-D5B84938D1E9}"/>
    <cellStyle name="Normal 8 58 13" xfId="37297" xr:uid="{79D89B68-D4A9-4A76-B685-EB3FD97C31DC}"/>
    <cellStyle name="Normal 8 58 14" xfId="37298" xr:uid="{2E348AAA-3F8B-46D7-92ED-3A47DF33F4D8}"/>
    <cellStyle name="Normal 8 58 14 2" xfId="37299" xr:uid="{159AFF16-A047-4AF5-BBEC-D3752D67DDFA}"/>
    <cellStyle name="Normal 8 58 15" xfId="37300" xr:uid="{26F6742F-649F-4F17-B5C5-FEAD7F3A6097}"/>
    <cellStyle name="Normal 8 58 16" xfId="37301" xr:uid="{A63EFAF6-76EE-44DC-B5F7-BC7D4FBA24CB}"/>
    <cellStyle name="Normal 8 58 17" xfId="37302" xr:uid="{7025E154-4732-4959-9204-98E3D022DE07}"/>
    <cellStyle name="Normal 8 58 18" xfId="37303" xr:uid="{2A5851C5-0BF9-47D4-8E3C-82653A82A7D8}"/>
    <cellStyle name="Normal 8 58 19" xfId="37304" xr:uid="{2B3E63F2-84E7-47DA-A1EB-C2F7F931D2AE}"/>
    <cellStyle name="Normal 8 58 2" xfId="9118" xr:uid="{BBB37F37-E644-4B49-9477-A58046D3D0E8}"/>
    <cellStyle name="Normal 8 58 2 2" xfId="9119" xr:uid="{5F05A577-0DCC-469F-88C4-F272A98A8696}"/>
    <cellStyle name="Normal 8 58 2 2 2" xfId="37305" xr:uid="{5AC5FBB0-8B13-450E-9BA0-88F92C3BEEF5}"/>
    <cellStyle name="Normal 8 58 2 3" xfId="37306" xr:uid="{906AFBF2-FB35-4B78-8AB1-DFDAEDF0A48E}"/>
    <cellStyle name="Normal 8 58 20" xfId="37307" xr:uid="{DFDB3651-A66C-4E32-95E8-4507BB355568}"/>
    <cellStyle name="Normal 8 58 21" xfId="37308" xr:uid="{503D9A3D-EED0-4409-9268-AB20FECAC6FF}"/>
    <cellStyle name="Normal 8 58 22" xfId="37309" xr:uid="{F3F0884B-ECF0-4481-85A2-53196B4E2664}"/>
    <cellStyle name="Normal 8 58 23" xfId="37310" xr:uid="{6480FC5E-8A31-4244-BB92-BB45D00AD799}"/>
    <cellStyle name="Normal 8 58 24" xfId="37311" xr:uid="{A0969B02-23D0-45EB-9443-689EF67ACAAA}"/>
    <cellStyle name="Normal 8 58 25" xfId="37312" xr:uid="{7616398A-AB92-4B2A-81B3-9C31C3F1309E}"/>
    <cellStyle name="Normal 8 58 26" xfId="37313" xr:uid="{FB5C2861-4DEF-4C66-BF1F-C941E7A8FF48}"/>
    <cellStyle name="Normal 8 58 27" xfId="37314" xr:uid="{1B2A4A89-3AFA-44F8-AAFC-929570D096E2}"/>
    <cellStyle name="Normal 8 58 28" xfId="37315" xr:uid="{3E94B03C-4F74-4F85-A7BD-B1B65CD1E63E}"/>
    <cellStyle name="Normal 8 58 29" xfId="37316" xr:uid="{84E0619E-84D2-422C-AF2C-1909C55C2CBA}"/>
    <cellStyle name="Normal 8 58 3" xfId="9120" xr:uid="{81057DBB-18AE-4225-877D-18AF1BC9DA17}"/>
    <cellStyle name="Normal 8 58 3 2" xfId="9121" xr:uid="{8B24C377-48CE-4E3C-A508-A00F56DA3D9B}"/>
    <cellStyle name="Normal 8 58 3 2 2" xfId="37317" xr:uid="{24A2FEB5-92CC-482D-9AEA-4E12DB995212}"/>
    <cellStyle name="Normal 8 58 3 3" xfId="37318" xr:uid="{D61BA3E1-799C-4C62-A958-26D57CE91FCA}"/>
    <cellStyle name="Normal 8 58 30" xfId="37319" xr:uid="{CA723A08-8BA7-4AFF-AF7E-5F2C45B8D662}"/>
    <cellStyle name="Normal 8 58 31" xfId="37320" xr:uid="{14A5B09F-89A1-4841-B8CA-7DE10EFCABED}"/>
    <cellStyle name="Normal 8 58 32" xfId="37321" xr:uid="{650771F8-F8A9-43D1-9DBB-9B987B251B59}"/>
    <cellStyle name="Normal 8 58 33" xfId="37322" xr:uid="{91CE1094-10DB-4DA1-85FD-08E4E699C63F}"/>
    <cellStyle name="Normal 8 58 34" xfId="37323" xr:uid="{15704720-4ED3-4303-9528-1A1873E50EEC}"/>
    <cellStyle name="Normal 8 58 35" xfId="37324" xr:uid="{B24474DB-E878-4F81-A236-0D06D82AEC88}"/>
    <cellStyle name="Normal 8 58 36" xfId="37325" xr:uid="{0CAF25E2-E30B-4A6D-BC7D-27267B8DFD2E}"/>
    <cellStyle name="Normal 8 58 37" xfId="37326" xr:uid="{4CD18543-9E5F-4405-9C64-384CE9A1D07F}"/>
    <cellStyle name="Normal 8 58 38" xfId="37327" xr:uid="{BBE4161D-4F06-4BEE-ABEA-37DBCA76CED3}"/>
    <cellStyle name="Normal 8 58 39" xfId="37328" xr:uid="{C8406EA7-61B0-4A70-938C-1B7D41CA1D09}"/>
    <cellStyle name="Normal 8 58 4" xfId="9122" xr:uid="{8A15279F-F225-475F-A33F-EFFA78F5803D}"/>
    <cellStyle name="Normal 8 58 4 2" xfId="9123" xr:uid="{E1336370-F848-4CF3-9DED-E7CF1B05452F}"/>
    <cellStyle name="Normal 8 58 4 2 2" xfId="37329" xr:uid="{6FD340D7-AA45-45E0-AF29-21F30A4235CE}"/>
    <cellStyle name="Normal 8 58 4 3" xfId="37330" xr:uid="{062065EF-1178-41F0-BA2B-21DDC274C34B}"/>
    <cellStyle name="Normal 8 58 40" xfId="37331" xr:uid="{6C604D3E-A078-4C63-A32E-CD8DA6A6346F}"/>
    <cellStyle name="Normal 8 58 5" xfId="9124" xr:uid="{ADAA5E2A-A7E6-47F8-8E90-168E73C2A6A9}"/>
    <cellStyle name="Normal 8 58 5 2" xfId="9125" xr:uid="{EC6F24A3-217D-4DBB-B51B-4DC9A8240634}"/>
    <cellStyle name="Normal 8 58 5 2 2" xfId="37332" xr:uid="{81946460-621E-4C31-8BC3-83417B1DD275}"/>
    <cellStyle name="Normal 8 58 5 3" xfId="37333" xr:uid="{8BB710F5-9486-49EE-B886-8ED9F494A5A9}"/>
    <cellStyle name="Normal 8 58 6" xfId="9126" xr:uid="{A90DB780-B4A1-433D-B7EC-57164D18CD6F}"/>
    <cellStyle name="Normal 8 58 6 2" xfId="9127" xr:uid="{8526CAC7-0676-4841-BBAA-E8FBBDB0281D}"/>
    <cellStyle name="Normal 8 58 6 2 2" xfId="37334" xr:uid="{13372141-B570-455F-88DD-EEC2144A63CF}"/>
    <cellStyle name="Normal 8 58 6 3" xfId="37335" xr:uid="{C80D859A-D15E-42AD-95B2-703594F470F1}"/>
    <cellStyle name="Normal 8 58 7" xfId="9128" xr:uid="{8D305D60-CACA-42A0-B446-62DAAABA7C59}"/>
    <cellStyle name="Normal 8 58 7 2" xfId="9129" xr:uid="{9C91495D-4C58-4A7D-8E21-CC7CECA1ED50}"/>
    <cellStyle name="Normal 8 58 7 2 2" xfId="37336" xr:uid="{3D79ACEB-BF3B-4E75-A31B-1E103A8D17A3}"/>
    <cellStyle name="Normal 8 58 7 3" xfId="37337" xr:uid="{841CF8AE-F9F3-46AD-B1D4-EF61725166ED}"/>
    <cellStyle name="Normal 8 58 8" xfId="9130" xr:uid="{3B8F7B03-F118-4513-9062-4E33158FC0DC}"/>
    <cellStyle name="Normal 8 58 8 2" xfId="9131" xr:uid="{E0621B82-23C5-4569-A78D-7C481C6805CE}"/>
    <cellStyle name="Normal 8 58 8 2 2" xfId="37338" xr:uid="{9F80A746-D34E-4337-B157-813B7D6148CD}"/>
    <cellStyle name="Normal 8 58 8 3" xfId="37339" xr:uid="{C2352C99-923E-4643-8FAD-BDA8D3AD7EC6}"/>
    <cellStyle name="Normal 8 58 9" xfId="9132" xr:uid="{BD35AC88-4FBB-438C-90DC-C7260DA244D6}"/>
    <cellStyle name="Normal 8 58 9 2" xfId="9133" xr:uid="{D117FD0A-EBFA-4902-8A18-470A80227126}"/>
    <cellStyle name="Normal 8 58 9 2 2" xfId="37340" xr:uid="{B0C858AD-0845-44FD-B006-7C05ADF31FCA}"/>
    <cellStyle name="Normal 8 58 9 3" xfId="37341" xr:uid="{F20605EB-3DA0-4CE3-A88A-939D2EBD7FEF}"/>
    <cellStyle name="Normal 8 59" xfId="9134" xr:uid="{3D8B14E5-C81C-401D-A2B2-516168EDF458}"/>
    <cellStyle name="Normal 8 59 10" xfId="9135" xr:uid="{C6299669-C074-4EB2-B332-D372BCD19293}"/>
    <cellStyle name="Normal 8 59 10 2" xfId="9136" xr:uid="{9EBDD503-7FB8-4DBA-8B92-05CDC665534B}"/>
    <cellStyle name="Normal 8 59 10 2 2" xfId="37342" xr:uid="{7DF73252-E5C8-48A3-8BB4-04478FED945D}"/>
    <cellStyle name="Normal 8 59 10 3" xfId="37343" xr:uid="{81AA28D1-2BE2-4B48-AA7A-4BBFE9BDEACC}"/>
    <cellStyle name="Normal 8 59 11" xfId="37344" xr:uid="{B6810DA2-511F-4B83-9D13-A0D671765815}"/>
    <cellStyle name="Normal 8 59 11 2" xfId="37345" xr:uid="{03DB9B37-3F49-4566-A18D-412521E2E9C6}"/>
    <cellStyle name="Normal 8 59 11 2 2" xfId="37346" xr:uid="{90A1F43B-FC94-4CA8-BD39-6BEEAF0649D6}"/>
    <cellStyle name="Normal 8 59 11 3" xfId="37347" xr:uid="{6EC109BE-E510-4FCA-8AF9-310C8E6E0061}"/>
    <cellStyle name="Normal 8 59 11 4" xfId="37348" xr:uid="{A3DC9DDC-4DE4-424E-865D-FFF777E8977D}"/>
    <cellStyle name="Normal 8 59 12" xfId="37349" xr:uid="{97BD4176-3064-430B-A7F7-6D53FED929A9}"/>
    <cellStyle name="Normal 8 59 12 2" xfId="37350" xr:uid="{E5E4A4E5-B577-4CBA-848B-66893671FD48}"/>
    <cellStyle name="Normal 8 59 13" xfId="37351" xr:uid="{26CF146A-1878-46E1-AABF-27365D7A4B85}"/>
    <cellStyle name="Normal 8 59 14" xfId="37352" xr:uid="{3C2764E1-DC5A-4CB4-AEC3-68DACA5BF3B7}"/>
    <cellStyle name="Normal 8 59 14 2" xfId="37353" xr:uid="{DEB58AD1-EFA4-4C41-AFD4-EE6EB4F1B1A8}"/>
    <cellStyle name="Normal 8 59 15" xfId="37354" xr:uid="{8F6B3A5C-F5E1-4B9D-9BFE-BE271A1C2D1F}"/>
    <cellStyle name="Normal 8 59 16" xfId="37355" xr:uid="{D521F804-0EE5-4819-8D15-4CDE613AAFDF}"/>
    <cellStyle name="Normal 8 59 17" xfId="37356" xr:uid="{8CD70DB3-347A-43FB-9DB0-41D565390F00}"/>
    <cellStyle name="Normal 8 59 18" xfId="37357" xr:uid="{4CE5BD0C-75BE-40F5-AB8D-B49D1EA61857}"/>
    <cellStyle name="Normal 8 59 19" xfId="37358" xr:uid="{2FEE368B-0A86-487C-ACD9-8538823C69D1}"/>
    <cellStyle name="Normal 8 59 2" xfId="9137" xr:uid="{582A44C3-9910-4162-AEF3-676C0BB7CC82}"/>
    <cellStyle name="Normal 8 59 2 2" xfId="9138" xr:uid="{D5B9DF16-5110-48B7-AF37-81FA423CDE46}"/>
    <cellStyle name="Normal 8 59 2 2 2" xfId="37359" xr:uid="{59904D92-9A7D-4CB0-84D8-AD70399305D4}"/>
    <cellStyle name="Normal 8 59 2 3" xfId="37360" xr:uid="{1F4267F2-CEFE-4B1F-896F-94BB878631DB}"/>
    <cellStyle name="Normal 8 59 20" xfId="37361" xr:uid="{131CF7CF-F1C0-426A-B37B-56D008CFB72B}"/>
    <cellStyle name="Normal 8 59 21" xfId="37362" xr:uid="{B3E72D00-A060-419D-9362-39987C78FA63}"/>
    <cellStyle name="Normal 8 59 22" xfId="37363" xr:uid="{C329A4FD-FCF6-4352-985C-1AA479384EFA}"/>
    <cellStyle name="Normal 8 59 23" xfId="37364" xr:uid="{CE831DBD-5AA3-454B-B323-C648CC422B17}"/>
    <cellStyle name="Normal 8 59 24" xfId="37365" xr:uid="{76CA27C8-2824-40E1-8F8C-29EDAE3CF06D}"/>
    <cellStyle name="Normal 8 59 25" xfId="37366" xr:uid="{ACCD3D1B-D433-468D-8046-9DAB00245F1E}"/>
    <cellStyle name="Normal 8 59 26" xfId="37367" xr:uid="{3AFEDBB1-554C-482A-AFE9-7DEC7F1F73DB}"/>
    <cellStyle name="Normal 8 59 27" xfId="37368" xr:uid="{02975C4F-868D-4AB2-BDB9-CA90BD998C22}"/>
    <cellStyle name="Normal 8 59 28" xfId="37369" xr:uid="{9CBB9B10-F65C-42B7-92D6-22E8C9DF22A3}"/>
    <cellStyle name="Normal 8 59 29" xfId="37370" xr:uid="{1210C632-1CA8-4310-988E-F1BFB97F11CA}"/>
    <cellStyle name="Normal 8 59 3" xfId="9139" xr:uid="{0F29853A-07EB-4961-895E-C0EC61A7CD1F}"/>
    <cellStyle name="Normal 8 59 3 2" xfId="9140" xr:uid="{9FCD058B-7B26-41F0-B04C-3C0F002048F6}"/>
    <cellStyle name="Normal 8 59 3 2 2" xfId="37371" xr:uid="{34536037-924C-4B74-B1B3-6FCA0EF2DDAD}"/>
    <cellStyle name="Normal 8 59 3 3" xfId="37372" xr:uid="{5D7E82CA-15BD-4455-ADBA-60344B1B0CF0}"/>
    <cellStyle name="Normal 8 59 30" xfId="37373" xr:uid="{254418A8-F459-482B-A6AF-BC32874C28EF}"/>
    <cellStyle name="Normal 8 59 31" xfId="37374" xr:uid="{D53E880F-55F0-4BED-88AC-D30B7E45535F}"/>
    <cellStyle name="Normal 8 59 32" xfId="37375" xr:uid="{098E07C5-9D59-4E29-9AD4-63C59946E485}"/>
    <cellStyle name="Normal 8 59 33" xfId="37376" xr:uid="{D09B174E-B271-459C-B667-1FFB942D4473}"/>
    <cellStyle name="Normal 8 59 34" xfId="37377" xr:uid="{EAE94347-0E59-4C83-B99B-2BB9085FEC8F}"/>
    <cellStyle name="Normal 8 59 35" xfId="37378" xr:uid="{138F1D78-F966-4B2F-83FF-A5401352F323}"/>
    <cellStyle name="Normal 8 59 36" xfId="37379" xr:uid="{5EBF837D-9CE7-44A8-A6B4-BA5BAB02A194}"/>
    <cellStyle name="Normal 8 59 37" xfId="37380" xr:uid="{CE302FD7-A369-4142-9966-C089AB85C12F}"/>
    <cellStyle name="Normal 8 59 38" xfId="37381" xr:uid="{653A6C16-926C-47F6-A307-7E244B166126}"/>
    <cellStyle name="Normal 8 59 39" xfId="37382" xr:uid="{DD97E431-026A-4D3E-A576-AFC3DEF40E1F}"/>
    <cellStyle name="Normal 8 59 4" xfId="9141" xr:uid="{FF901186-2BB2-4677-8761-72556731530A}"/>
    <cellStyle name="Normal 8 59 4 2" xfId="9142" xr:uid="{92044D6E-0DDF-4D3E-BADB-59FC14DD1096}"/>
    <cellStyle name="Normal 8 59 4 2 2" xfId="37383" xr:uid="{287AB36E-F9A4-4BBB-9558-0D2DA1443A48}"/>
    <cellStyle name="Normal 8 59 4 3" xfId="37384" xr:uid="{65F120BA-C0F3-4217-A01A-5C11E7ED6654}"/>
    <cellStyle name="Normal 8 59 40" xfId="37385" xr:uid="{619FEDAF-F8BD-454B-B058-E631BC57F119}"/>
    <cellStyle name="Normal 8 59 5" xfId="9143" xr:uid="{79DBBD95-CCD2-4E5F-A5CB-D26E835049DB}"/>
    <cellStyle name="Normal 8 59 5 2" xfId="9144" xr:uid="{A26D5647-01F7-4F1B-99EF-297FB36F8F82}"/>
    <cellStyle name="Normal 8 59 5 2 2" xfId="37386" xr:uid="{A94556E6-849C-4A1D-897D-A4E2971E451F}"/>
    <cellStyle name="Normal 8 59 5 3" xfId="37387" xr:uid="{4DE131F4-DE37-4D60-AC78-413ADA39A2AC}"/>
    <cellStyle name="Normal 8 59 6" xfId="9145" xr:uid="{4546488A-F040-48BA-BD3F-1F405443775E}"/>
    <cellStyle name="Normal 8 59 6 2" xfId="9146" xr:uid="{3112B552-F4D0-4CE6-B398-EF2FCC61A679}"/>
    <cellStyle name="Normal 8 59 6 2 2" xfId="37388" xr:uid="{5E3A30C8-3340-493D-9CCD-6493D948DE8D}"/>
    <cellStyle name="Normal 8 59 6 3" xfId="37389" xr:uid="{58208328-6B73-4453-B599-7F4EE393EA88}"/>
    <cellStyle name="Normal 8 59 7" xfId="9147" xr:uid="{55F4E855-D79A-4996-8627-170F8E7FD16A}"/>
    <cellStyle name="Normal 8 59 7 2" xfId="9148" xr:uid="{42A35B71-2331-4DD6-A05F-A3B78E87163E}"/>
    <cellStyle name="Normal 8 59 7 2 2" xfId="37390" xr:uid="{CC7CBFD4-47CE-4587-9398-6DEBDBFF11C8}"/>
    <cellStyle name="Normal 8 59 7 3" xfId="37391" xr:uid="{3D2AD2B3-4A2B-4E6A-9418-EBDC7E9A6D87}"/>
    <cellStyle name="Normal 8 59 8" xfId="9149" xr:uid="{FF635BAA-F919-40D1-BEAD-673602773269}"/>
    <cellStyle name="Normal 8 59 8 2" xfId="9150" xr:uid="{9C05F8A6-BABE-41FE-A9D0-5BEB716F6572}"/>
    <cellStyle name="Normal 8 59 8 2 2" xfId="37392" xr:uid="{08687F61-AAF5-48DB-9B44-4F404FCE3D2A}"/>
    <cellStyle name="Normal 8 59 8 3" xfId="37393" xr:uid="{012DC3DD-4798-49EB-9C97-24BFC793BEED}"/>
    <cellStyle name="Normal 8 59 9" xfId="9151" xr:uid="{5EE2E28D-5785-4D2B-840B-104736FB7D89}"/>
    <cellStyle name="Normal 8 59 9 2" xfId="9152" xr:uid="{A5A71D29-6C9F-48A2-B1EA-0323763AB21C}"/>
    <cellStyle name="Normal 8 59 9 2 2" xfId="37394" xr:uid="{85DA3BB7-67D9-4FF4-A5FF-BA00B3B77552}"/>
    <cellStyle name="Normal 8 59 9 3" xfId="37395" xr:uid="{36E6F9FA-32F2-4B04-99CB-8F5B7EFF05F3}"/>
    <cellStyle name="Normal 8 6" xfId="9153" xr:uid="{4CFA847F-8553-4ADC-9756-638A7723A50D}"/>
    <cellStyle name="Normal 8 6 10" xfId="9154" xr:uid="{4AD117E1-E579-42C9-95BB-4C525C65DD6D}"/>
    <cellStyle name="Normal 8 6 10 2" xfId="9155" xr:uid="{32A4D4FB-01E1-47A6-9202-F33BA0E64C3F}"/>
    <cellStyle name="Normal 8 6 10 2 2" xfId="37396" xr:uid="{BA8C2722-8AF4-416F-86A2-FB3D48C7FFB0}"/>
    <cellStyle name="Normal 8 6 10 3" xfId="37397" xr:uid="{02C70692-EB09-4379-977C-71C71DFAFD25}"/>
    <cellStyle name="Normal 8 6 11" xfId="9156" xr:uid="{303EE16B-AB09-4A23-91A6-D197542B810E}"/>
    <cellStyle name="Normal 8 6 11 2" xfId="9157" xr:uid="{25DB2140-8B3C-44F7-8ADE-0D2D07351E6B}"/>
    <cellStyle name="Normal 8 6 11 2 2" xfId="37398" xr:uid="{2AA91379-BD9D-445F-B186-E8F2C8BFF190}"/>
    <cellStyle name="Normal 8 6 11 3" xfId="37399" xr:uid="{84E05522-96C4-4C0E-B728-79B64F67C8F3}"/>
    <cellStyle name="Normal 8 6 12" xfId="9158" xr:uid="{00C9047A-D51C-4E1B-88D0-5B25ED639759}"/>
    <cellStyle name="Normal 8 6 12 2" xfId="9159" xr:uid="{B5A83518-CE2D-4C9C-B34D-55C5F0807840}"/>
    <cellStyle name="Normal 8 6 12 2 2" xfId="37400" xr:uid="{01D1C526-11E0-48B2-8DB0-CA0038367B3D}"/>
    <cellStyle name="Normal 8 6 12 3" xfId="37401" xr:uid="{A147DCB7-470D-45D1-9A25-4B09D68725C6}"/>
    <cellStyle name="Normal 8 6 13" xfId="37402" xr:uid="{57817538-371D-4CAB-A3BB-500ED32EF9B9}"/>
    <cellStyle name="Normal 8 6 13 2" xfId="37403" xr:uid="{897A88A4-45EA-4E32-B1C3-D9749087A169}"/>
    <cellStyle name="Normal 8 6 13 2 2" xfId="37404" xr:uid="{45DE4A4C-EEF7-42CF-B288-ED06BF7269AF}"/>
    <cellStyle name="Normal 8 6 13 3" xfId="37405" xr:uid="{830746B2-D691-4F4A-9835-3E01D76435C3}"/>
    <cellStyle name="Normal 8 6 13 4" xfId="37406" xr:uid="{3DB17ADD-FDE7-42CF-8897-6EF799603528}"/>
    <cellStyle name="Normal 8 6 14" xfId="37407" xr:uid="{0ED5FAFB-48CF-4A00-9A16-A39EFA771E9B}"/>
    <cellStyle name="Normal 8 6 14 2" xfId="37408" xr:uid="{7D5D0821-F6F5-4244-B769-7C8BC725F8B3}"/>
    <cellStyle name="Normal 8 6 15" xfId="37409" xr:uid="{A4F46C3A-7A28-4E5C-9CFE-3334643C2232}"/>
    <cellStyle name="Normal 8 6 16" xfId="37410" xr:uid="{FBB9BF82-1F26-4080-9E9A-AFAF2EABD43C}"/>
    <cellStyle name="Normal 8 6 16 2" xfId="37411" xr:uid="{545FF49B-AAB8-493E-8AAC-794FF0EE3F91}"/>
    <cellStyle name="Normal 8 6 17" xfId="37412" xr:uid="{796009FE-8B92-471C-8218-D20DF8F08995}"/>
    <cellStyle name="Normal 8 6 18" xfId="37413" xr:uid="{DB1E56EB-2D8E-4ADA-B18D-1DDD6E7DF5F4}"/>
    <cellStyle name="Normal 8 6 19" xfId="37414" xr:uid="{66336EAC-9341-416A-8B5B-0C27C5C59352}"/>
    <cellStyle name="Normal 8 6 2" xfId="9160" xr:uid="{C3A9C544-9DD2-4167-982C-12F5B381FFBA}"/>
    <cellStyle name="Normal 8 6 2 10" xfId="9161" xr:uid="{29F7583D-5787-482D-A95A-3FD84EF66261}"/>
    <cellStyle name="Normal 8 6 2 10 2" xfId="9162" xr:uid="{026DD63B-1F43-452F-8F8E-354817A9339F}"/>
    <cellStyle name="Normal 8 6 2 10 2 2" xfId="37415" xr:uid="{F72C03DA-46D7-49FE-A4C8-0D4B947B39FF}"/>
    <cellStyle name="Normal 8 6 2 10 3" xfId="37416" xr:uid="{D186B699-2DE7-4CB7-99CE-4B32D76ECCA1}"/>
    <cellStyle name="Normal 8 6 2 11" xfId="37417" xr:uid="{FB209D1E-D040-46D3-905F-520D0937EE98}"/>
    <cellStyle name="Normal 8 6 2 11 2" xfId="37418" xr:uid="{0C496802-F6B8-483B-80EA-924D9F51D417}"/>
    <cellStyle name="Normal 8 6 2 11 2 2" xfId="37419" xr:uid="{0A5EA5F8-D5E9-41C0-AC3D-155E6ADF7359}"/>
    <cellStyle name="Normal 8 6 2 11 3" xfId="37420" xr:uid="{BF77B06E-4950-4E27-850A-FF9D69C8D8B5}"/>
    <cellStyle name="Normal 8 6 2 11 4" xfId="37421" xr:uid="{69F86F37-DA09-4435-B077-28EE5A0A5A12}"/>
    <cellStyle name="Normal 8 6 2 12" xfId="37422" xr:uid="{B1464A26-F130-4620-8550-AB48D57D78DB}"/>
    <cellStyle name="Normal 8 6 2 12 2" xfId="37423" xr:uid="{699CBD52-987A-4258-B721-E81B76700EED}"/>
    <cellStyle name="Normal 8 6 2 13" xfId="37424" xr:uid="{4CBEE99D-DF44-4C4D-84BD-63829FA96411}"/>
    <cellStyle name="Normal 8 6 2 14" xfId="37425" xr:uid="{21D650FE-5DFE-413E-BE45-7B0A06B9E392}"/>
    <cellStyle name="Normal 8 6 2 14 2" xfId="37426" xr:uid="{DE4ACDE1-754B-4140-9A1A-34DFA466995A}"/>
    <cellStyle name="Normal 8 6 2 15" xfId="37427" xr:uid="{4FE1A493-1590-4FAB-93B5-52AB55EF5781}"/>
    <cellStyle name="Normal 8 6 2 16" xfId="37428" xr:uid="{DCCD6D36-48B7-4344-9649-2895B827F12B}"/>
    <cellStyle name="Normal 8 6 2 17" xfId="37429" xr:uid="{04946F3B-43AB-49AE-8BBC-B07B2C444BBD}"/>
    <cellStyle name="Normal 8 6 2 18" xfId="37430" xr:uid="{423655C7-9FEB-4B4A-9A60-26E4D369FB69}"/>
    <cellStyle name="Normal 8 6 2 19" xfId="37431" xr:uid="{008082EF-BC1C-4F22-9345-40FDA903321E}"/>
    <cellStyle name="Normal 8 6 2 2" xfId="9163" xr:uid="{F6811C42-78F9-4E81-B7F9-37CD5934787B}"/>
    <cellStyle name="Normal 8 6 2 2 2" xfId="9164" xr:uid="{01E51A2F-1FDC-4483-BFA0-2ED72E64C1CB}"/>
    <cellStyle name="Normal 8 6 2 2 2 2" xfId="37432" xr:uid="{627CAB3C-7F23-4BFA-BCA9-C5446EE9E1E1}"/>
    <cellStyle name="Normal 8 6 2 2 3" xfId="37433" xr:uid="{68E51BCC-DFAF-411E-B160-D32A398FA34F}"/>
    <cellStyle name="Normal 8 6 2 20" xfId="37434" xr:uid="{586A90D5-419A-4043-984D-3D1B1D6023C1}"/>
    <cellStyle name="Normal 8 6 2 21" xfId="37435" xr:uid="{0E40D7A6-B63F-4529-9E25-FC419A307A66}"/>
    <cellStyle name="Normal 8 6 2 22" xfId="37436" xr:uid="{874B66A2-5C82-4476-9D59-1F029BDAA0A2}"/>
    <cellStyle name="Normal 8 6 2 23" xfId="37437" xr:uid="{B453EA4C-FBAB-40BB-99D9-F8D600C652C0}"/>
    <cellStyle name="Normal 8 6 2 24" xfId="37438" xr:uid="{0B9D34ED-E5CD-43F8-94E0-8D748429F401}"/>
    <cellStyle name="Normal 8 6 2 25" xfId="37439" xr:uid="{B38C53F0-9CC4-4B29-876E-787051D280F0}"/>
    <cellStyle name="Normal 8 6 2 26" xfId="37440" xr:uid="{7DD5B2DB-4F72-445F-B73D-CD0F59626B46}"/>
    <cellStyle name="Normal 8 6 2 27" xfId="37441" xr:uid="{59C4430A-200A-42EA-B24E-D450F537103C}"/>
    <cellStyle name="Normal 8 6 2 28" xfId="37442" xr:uid="{B20639E2-C76B-49E4-B962-68708CF46988}"/>
    <cellStyle name="Normal 8 6 2 29" xfId="37443" xr:uid="{A47C2C85-0857-4B03-B037-77627536968F}"/>
    <cellStyle name="Normal 8 6 2 3" xfId="9165" xr:uid="{7C8D053E-821F-47BD-8CED-8E57D62F8B48}"/>
    <cellStyle name="Normal 8 6 2 3 2" xfId="9166" xr:uid="{057D8C59-E1E6-4C89-8BA6-E208667BBEB5}"/>
    <cellStyle name="Normal 8 6 2 3 2 2" xfId="37444" xr:uid="{D8298466-C852-411F-B3DA-4ED1A191AAB8}"/>
    <cellStyle name="Normal 8 6 2 3 3" xfId="37445" xr:uid="{5779AEB5-EF7D-4AB4-8E94-A6DEE1381983}"/>
    <cellStyle name="Normal 8 6 2 30" xfId="37446" xr:uid="{E4165F46-8D20-4E78-A269-D42D8FE8444D}"/>
    <cellStyle name="Normal 8 6 2 31" xfId="37447" xr:uid="{7387DC33-93CF-4F83-B967-0E41CC399059}"/>
    <cellStyle name="Normal 8 6 2 32" xfId="37448" xr:uid="{6A6A1481-C5E0-4C91-BA6A-776376123585}"/>
    <cellStyle name="Normal 8 6 2 33" xfId="37449" xr:uid="{55B82968-4C7C-43E2-BF07-11F6CFA34D7A}"/>
    <cellStyle name="Normal 8 6 2 34" xfId="37450" xr:uid="{1E72FD89-62F2-4DFF-8496-42762C0D52A3}"/>
    <cellStyle name="Normal 8 6 2 35" xfId="37451" xr:uid="{6F17D38E-1180-4143-813A-F79F1635CCE9}"/>
    <cellStyle name="Normal 8 6 2 36" xfId="37452" xr:uid="{A5EEE533-8C6F-47B1-89FB-AB114C88E43D}"/>
    <cellStyle name="Normal 8 6 2 37" xfId="37453" xr:uid="{C8C78E04-AE3C-478E-9163-4FD170C7E2FC}"/>
    <cellStyle name="Normal 8 6 2 38" xfId="37454" xr:uid="{FD851207-F1B4-4837-A580-A8BF13308B49}"/>
    <cellStyle name="Normal 8 6 2 39" xfId="37455" xr:uid="{F8D6D94C-6324-4D8D-A1E4-BCDEC6670713}"/>
    <cellStyle name="Normal 8 6 2 4" xfId="9167" xr:uid="{C611D8FD-CA18-4965-A406-8A183B11FACC}"/>
    <cellStyle name="Normal 8 6 2 4 2" xfId="9168" xr:uid="{11A9685A-F2FE-4B0E-A5CC-0BCF6414929D}"/>
    <cellStyle name="Normal 8 6 2 4 2 2" xfId="37456" xr:uid="{D83FEE91-E0D3-438B-A82E-64C7787CB2FC}"/>
    <cellStyle name="Normal 8 6 2 4 3" xfId="37457" xr:uid="{4D6FAE91-B3D5-4609-8155-0580806E9AF3}"/>
    <cellStyle name="Normal 8 6 2 40" xfId="37458" xr:uid="{E094AA24-CE75-4797-A65E-1242A93572FA}"/>
    <cellStyle name="Normal 8 6 2 5" xfId="9169" xr:uid="{C456FBA3-5D37-4DBC-8B21-E5AA865CD99B}"/>
    <cellStyle name="Normal 8 6 2 5 2" xfId="9170" xr:uid="{861F806E-44AD-4149-B808-232F38693286}"/>
    <cellStyle name="Normal 8 6 2 5 2 2" xfId="37459" xr:uid="{79865889-0244-4960-8EBB-920915728901}"/>
    <cellStyle name="Normal 8 6 2 5 3" xfId="37460" xr:uid="{DF795594-6933-47D3-B575-879AF5E41421}"/>
    <cellStyle name="Normal 8 6 2 6" xfId="9171" xr:uid="{6F745F3F-72FB-4911-A151-0AA366A479E9}"/>
    <cellStyle name="Normal 8 6 2 6 2" xfId="9172" xr:uid="{AD7F40CB-D7CB-448D-BA96-AC188D37083A}"/>
    <cellStyle name="Normal 8 6 2 6 2 2" xfId="37461" xr:uid="{D2E7A49D-AFD7-4ECA-A43B-FC58DB894D2A}"/>
    <cellStyle name="Normal 8 6 2 6 3" xfId="37462" xr:uid="{05ED4560-793A-4090-9A97-1046F4900AD2}"/>
    <cellStyle name="Normal 8 6 2 7" xfId="9173" xr:uid="{2947C33E-C177-427F-86AD-CC8C940CB9D9}"/>
    <cellStyle name="Normal 8 6 2 7 2" xfId="9174" xr:uid="{B45A53C7-D1F6-4A1F-B61C-3664C6483528}"/>
    <cellStyle name="Normal 8 6 2 7 2 2" xfId="37463" xr:uid="{2B8723D4-6BBB-4812-9461-7CB2297BA83E}"/>
    <cellStyle name="Normal 8 6 2 7 3" xfId="37464" xr:uid="{C6DF7BCE-60BD-4E4F-83A6-20EA593528A2}"/>
    <cellStyle name="Normal 8 6 2 8" xfId="9175" xr:uid="{8545FA02-B9CD-4485-A7EC-9180DD25636F}"/>
    <cellStyle name="Normal 8 6 2 8 2" xfId="9176" xr:uid="{866CA41E-B8A0-4FA7-AD50-DBBF96F17345}"/>
    <cellStyle name="Normal 8 6 2 8 2 2" xfId="37465" xr:uid="{EBC8C231-E4E9-4D50-9D70-33C149BD3D1E}"/>
    <cellStyle name="Normal 8 6 2 8 3" xfId="37466" xr:uid="{591283BA-1FDD-42EE-92C3-8F9C79C59F30}"/>
    <cellStyle name="Normal 8 6 2 9" xfId="9177" xr:uid="{7C8DA504-BEA3-496E-B133-29C08F99EFB2}"/>
    <cellStyle name="Normal 8 6 2 9 2" xfId="9178" xr:uid="{26A6C314-50C3-4A3E-A151-3C8F23C12E6A}"/>
    <cellStyle name="Normal 8 6 2 9 2 2" xfId="37467" xr:uid="{2E3B243C-1B65-4810-9463-74CBB67F820E}"/>
    <cellStyle name="Normal 8 6 2 9 3" xfId="37468" xr:uid="{DE938FC7-45D6-4369-AFE8-839C9638794C}"/>
    <cellStyle name="Normal 8 6 20" xfId="37469" xr:uid="{A8ADCF70-0FE6-4C56-BA58-BC38218E7BE4}"/>
    <cellStyle name="Normal 8 6 21" xfId="37470" xr:uid="{255C3DDD-D274-4A97-BE2A-83CF0E080ED3}"/>
    <cellStyle name="Normal 8 6 22" xfId="37471" xr:uid="{B7D23D01-9477-4CFF-B1A3-44EF57EB802B}"/>
    <cellStyle name="Normal 8 6 23" xfId="37472" xr:uid="{014CB214-A2BF-4405-893A-E40A26EEAAB3}"/>
    <cellStyle name="Normal 8 6 24" xfId="37473" xr:uid="{55C1E4AF-1998-465A-BC78-1A192EB0D682}"/>
    <cellStyle name="Normal 8 6 25" xfId="37474" xr:uid="{00A8E34A-2824-4426-8444-856869073A91}"/>
    <cellStyle name="Normal 8 6 26" xfId="37475" xr:uid="{EC7DCC6E-F30D-44CD-AA7F-D04B54232405}"/>
    <cellStyle name="Normal 8 6 27" xfId="37476" xr:uid="{BD22DBB3-618E-4860-AC98-B87CB11D33F4}"/>
    <cellStyle name="Normal 8 6 28" xfId="37477" xr:uid="{D4D146AB-FFBC-4288-B107-ECAF2181D2A9}"/>
    <cellStyle name="Normal 8 6 29" xfId="37478" xr:uid="{42850467-DC4B-4596-BA6C-26E388117B8F}"/>
    <cellStyle name="Normal 8 6 3" xfId="9179" xr:uid="{2423681A-65F2-4F8D-9393-7C41B4BE700F}"/>
    <cellStyle name="Normal 8 6 3 10" xfId="9180" xr:uid="{2B7FA711-D6CD-4CEC-BD40-D99ADFBC7F3C}"/>
    <cellStyle name="Normal 8 6 3 10 2" xfId="9181" xr:uid="{1322E433-CBD0-47E2-8496-EB060117AC81}"/>
    <cellStyle name="Normal 8 6 3 10 2 2" xfId="37479" xr:uid="{B4B12B0F-6668-4A6F-BD49-12FA8499275D}"/>
    <cellStyle name="Normal 8 6 3 10 3" xfId="37480" xr:uid="{AFA8E1BD-A233-4C30-9FCF-482A003DEE5C}"/>
    <cellStyle name="Normal 8 6 3 11" xfId="37481" xr:uid="{2F3CF259-45F5-4E7E-8DA3-341068BF2B71}"/>
    <cellStyle name="Normal 8 6 3 11 2" xfId="37482" xr:uid="{149304A4-327C-4AEE-B275-5885AF3F908B}"/>
    <cellStyle name="Normal 8 6 3 11 2 2" xfId="37483" xr:uid="{5D0C0283-A156-4BCE-8EBC-392CBDEA68A6}"/>
    <cellStyle name="Normal 8 6 3 11 3" xfId="37484" xr:uid="{C9177844-4384-4FF2-A08E-52E6B87334BD}"/>
    <cellStyle name="Normal 8 6 3 11 4" xfId="37485" xr:uid="{8042A87E-F840-4F23-9351-A6F1857AF248}"/>
    <cellStyle name="Normal 8 6 3 12" xfId="37486" xr:uid="{B707DE02-23AB-4061-AD9A-B2525CACC04F}"/>
    <cellStyle name="Normal 8 6 3 12 2" xfId="37487" xr:uid="{FAC5F1B3-B2D4-4204-82DD-F3CC4FC6438F}"/>
    <cellStyle name="Normal 8 6 3 13" xfId="37488" xr:uid="{9270A888-A0EE-48DD-B0A5-CB72DD42AA7E}"/>
    <cellStyle name="Normal 8 6 3 14" xfId="37489" xr:uid="{641A99A7-165E-434C-9C42-0995891BE150}"/>
    <cellStyle name="Normal 8 6 3 14 2" xfId="37490" xr:uid="{C10CD7E8-82C6-4452-89B7-1C58822BAF1F}"/>
    <cellStyle name="Normal 8 6 3 15" xfId="37491" xr:uid="{4A5FED1F-873E-42DE-8C4D-07FE82C1D2F7}"/>
    <cellStyle name="Normal 8 6 3 16" xfId="37492" xr:uid="{85A2AEF6-49A5-4D85-A8A7-932BE8E9F7EF}"/>
    <cellStyle name="Normal 8 6 3 17" xfId="37493" xr:uid="{E98C7E68-28E7-465D-BCE2-94B4EFCBFE6D}"/>
    <cellStyle name="Normal 8 6 3 18" xfId="37494" xr:uid="{CAA28A5C-7FE2-4DA0-B2AB-9B48460D4648}"/>
    <cellStyle name="Normal 8 6 3 19" xfId="37495" xr:uid="{DBB3B315-ED2A-4723-A8B4-79BC298DB266}"/>
    <cellStyle name="Normal 8 6 3 2" xfId="9182" xr:uid="{0C254649-C133-40C6-BD79-D0F8E0C2D4A5}"/>
    <cellStyle name="Normal 8 6 3 2 2" xfId="9183" xr:uid="{40CAA056-2D87-486E-B831-F56C6D8DCEC3}"/>
    <cellStyle name="Normal 8 6 3 2 2 2" xfId="37496" xr:uid="{3D4D5B77-7904-4827-9217-B8FB27513840}"/>
    <cellStyle name="Normal 8 6 3 2 3" xfId="37497" xr:uid="{B0C802C6-ADCE-4AD3-A6A6-B7B458E22441}"/>
    <cellStyle name="Normal 8 6 3 20" xfId="37498" xr:uid="{0A37163E-7AC6-4358-A6AE-015B09F35ADB}"/>
    <cellStyle name="Normal 8 6 3 21" xfId="37499" xr:uid="{07257A09-8BAB-49AA-9E1F-53CC16FBAB7F}"/>
    <cellStyle name="Normal 8 6 3 22" xfId="37500" xr:uid="{FF0BF38D-3DF4-4AF9-BBD1-AC0F99BB77E0}"/>
    <cellStyle name="Normal 8 6 3 23" xfId="37501" xr:uid="{1ED7EB75-681F-4BA2-8921-52D147E084B1}"/>
    <cellStyle name="Normal 8 6 3 24" xfId="37502" xr:uid="{F10BF6E3-AE69-40FD-A277-A03174630CE4}"/>
    <cellStyle name="Normal 8 6 3 25" xfId="37503" xr:uid="{748B3751-0500-4A9A-905A-5E2D55B2DDCF}"/>
    <cellStyle name="Normal 8 6 3 26" xfId="37504" xr:uid="{D523B410-BEDE-4A15-9B8A-FE853BA45528}"/>
    <cellStyle name="Normal 8 6 3 27" xfId="37505" xr:uid="{7EDE39DC-3479-4139-A265-2E39C81E0DB9}"/>
    <cellStyle name="Normal 8 6 3 28" xfId="37506" xr:uid="{28FD6CB4-F160-46FC-8840-6DB061B3821A}"/>
    <cellStyle name="Normal 8 6 3 29" xfId="37507" xr:uid="{ECCC61D2-3EBF-439D-A60E-D111B8A59145}"/>
    <cellStyle name="Normal 8 6 3 3" xfId="9184" xr:uid="{3ADB8F35-25F5-4A75-9BC3-348AA866686E}"/>
    <cellStyle name="Normal 8 6 3 3 2" xfId="9185" xr:uid="{C9FC5399-FD46-4DF5-A796-046519D44A46}"/>
    <cellStyle name="Normal 8 6 3 3 2 2" xfId="37508" xr:uid="{90192C92-3A3E-49EB-89FA-AE7D24CC92CD}"/>
    <cellStyle name="Normal 8 6 3 3 3" xfId="37509" xr:uid="{D29E99B2-84E3-4FA4-BF62-CDB7C6362FDB}"/>
    <cellStyle name="Normal 8 6 3 30" xfId="37510" xr:uid="{68AF4642-4D68-42EB-BE66-2B6D06C12AB6}"/>
    <cellStyle name="Normal 8 6 3 31" xfId="37511" xr:uid="{0B8203BC-64DE-4FD2-908F-0DECF0A29C09}"/>
    <cellStyle name="Normal 8 6 3 32" xfId="37512" xr:uid="{63F78643-DC93-4DF8-8457-F16BD6497D92}"/>
    <cellStyle name="Normal 8 6 3 33" xfId="37513" xr:uid="{F4070EAD-A680-4FDF-85CD-5D57D5DAFCE1}"/>
    <cellStyle name="Normal 8 6 3 34" xfId="37514" xr:uid="{3427AD0C-7A34-47D3-BF45-2A6D3D590A93}"/>
    <cellStyle name="Normal 8 6 3 35" xfId="37515" xr:uid="{91D7ADF9-DC30-4AB2-971A-369083A16C94}"/>
    <cellStyle name="Normal 8 6 3 36" xfId="37516" xr:uid="{A1489F95-A851-4B2E-B1DD-622ABE35D444}"/>
    <cellStyle name="Normal 8 6 3 37" xfId="37517" xr:uid="{DAA25F54-87FF-4C2B-BD4F-CB4CE0A792E6}"/>
    <cellStyle name="Normal 8 6 3 38" xfId="37518" xr:uid="{D379CBCC-576D-4ED5-B46A-20B232A7105E}"/>
    <cellStyle name="Normal 8 6 3 39" xfId="37519" xr:uid="{D8395741-5599-4A12-BB46-D70B39C14A61}"/>
    <cellStyle name="Normal 8 6 3 4" xfId="9186" xr:uid="{A774C1BE-0895-463F-B772-DA21D8848A46}"/>
    <cellStyle name="Normal 8 6 3 4 2" xfId="9187" xr:uid="{F9864C64-6DED-4B11-8CA5-3132FABD08D3}"/>
    <cellStyle name="Normal 8 6 3 4 2 2" xfId="37520" xr:uid="{3F423649-6897-4272-8265-C2DF0EAB43B7}"/>
    <cellStyle name="Normal 8 6 3 4 3" xfId="37521" xr:uid="{A807AEB9-A5A9-44D3-8307-F9A20CBD3A62}"/>
    <cellStyle name="Normal 8 6 3 40" xfId="37522" xr:uid="{1ED131AB-3D84-432B-9313-D4BBC51E18F2}"/>
    <cellStyle name="Normal 8 6 3 5" xfId="9188" xr:uid="{998328F8-FD94-4618-855D-36F99629E7FA}"/>
    <cellStyle name="Normal 8 6 3 5 2" xfId="9189" xr:uid="{6B6D0B69-243D-43C0-9D33-94DBA22D4F29}"/>
    <cellStyle name="Normal 8 6 3 5 2 2" xfId="37523" xr:uid="{4AE46362-B8CB-42B5-830D-AADC2A951FAE}"/>
    <cellStyle name="Normal 8 6 3 5 3" xfId="37524" xr:uid="{C7B9F2B3-3574-4FFA-A8C8-349875E5A900}"/>
    <cellStyle name="Normal 8 6 3 6" xfId="9190" xr:uid="{C7B4E5B5-5520-459C-A8CF-33803266B566}"/>
    <cellStyle name="Normal 8 6 3 6 2" xfId="9191" xr:uid="{AFAC611D-7101-412B-8851-7B46645CA959}"/>
    <cellStyle name="Normal 8 6 3 6 2 2" xfId="37525" xr:uid="{22A5D195-171C-48F9-BD23-8A46BABA67E6}"/>
    <cellStyle name="Normal 8 6 3 6 3" xfId="37526" xr:uid="{3133BAC0-CD89-4461-B94B-CF73DFA8B28B}"/>
    <cellStyle name="Normal 8 6 3 7" xfId="9192" xr:uid="{8C558581-73B0-4C5C-935D-FE893F1093DA}"/>
    <cellStyle name="Normal 8 6 3 7 2" xfId="9193" xr:uid="{4EFD9AB0-A466-4AC8-B957-6C0F50549561}"/>
    <cellStyle name="Normal 8 6 3 7 2 2" xfId="37527" xr:uid="{75D7BBAB-C6AB-4394-9937-1B68C27CEB56}"/>
    <cellStyle name="Normal 8 6 3 7 3" xfId="37528" xr:uid="{8D3DD101-1C22-432F-B713-3248BB254EB9}"/>
    <cellStyle name="Normal 8 6 3 8" xfId="9194" xr:uid="{38DF05C6-7889-489B-B409-D48143CB2A4A}"/>
    <cellStyle name="Normal 8 6 3 8 2" xfId="9195" xr:uid="{53FDCDC7-B75E-4240-B43F-CF78FC031C24}"/>
    <cellStyle name="Normal 8 6 3 8 2 2" xfId="37529" xr:uid="{B005BC09-EA70-45B6-90B8-8CABE27A0269}"/>
    <cellStyle name="Normal 8 6 3 8 3" xfId="37530" xr:uid="{24887802-72F1-458D-8DA7-3C2D30438E08}"/>
    <cellStyle name="Normal 8 6 3 9" xfId="9196" xr:uid="{24B945B2-2A0E-4CB1-9143-4EC042515D34}"/>
    <cellStyle name="Normal 8 6 3 9 2" xfId="9197" xr:uid="{59F2D97E-C846-4FFF-AA0A-E292CEEC2851}"/>
    <cellStyle name="Normal 8 6 3 9 2 2" xfId="37531" xr:uid="{EF673CA4-BDD1-433E-8A4D-C48EF33C47A3}"/>
    <cellStyle name="Normal 8 6 3 9 3" xfId="37532" xr:uid="{4197760D-AFB6-45B9-BC0F-FCFCF44E0BB7}"/>
    <cellStyle name="Normal 8 6 30" xfId="37533" xr:uid="{8A6D6421-CD94-4721-9E5F-001AD71508B5}"/>
    <cellStyle name="Normal 8 6 31" xfId="37534" xr:uid="{242B4D17-6CA1-4C82-BF8E-982272855400}"/>
    <cellStyle name="Normal 8 6 32" xfId="37535" xr:uid="{11A6A100-C3BF-4039-9469-5D5589F2CBF0}"/>
    <cellStyle name="Normal 8 6 33" xfId="37536" xr:uid="{6650E8A6-6426-493F-B857-72C5C60EBF8E}"/>
    <cellStyle name="Normal 8 6 34" xfId="37537" xr:uid="{55AD420D-31B8-416C-ABFB-DA4B91F1F399}"/>
    <cellStyle name="Normal 8 6 35" xfId="37538" xr:uid="{C61F2A49-92DC-4669-A2CF-10D008AD8CF9}"/>
    <cellStyle name="Normal 8 6 36" xfId="37539" xr:uid="{D442AB61-97F4-4855-9B84-9BCB93506559}"/>
    <cellStyle name="Normal 8 6 37" xfId="37540" xr:uid="{948C72C8-5DB8-4365-8292-A28257B69E6C}"/>
    <cellStyle name="Normal 8 6 38" xfId="37541" xr:uid="{AE6E322D-D374-4BC1-AC2B-5C3197197A61}"/>
    <cellStyle name="Normal 8 6 39" xfId="37542" xr:uid="{0DE7A530-FF8C-42DB-B8ED-2C484C27795C}"/>
    <cellStyle name="Normal 8 6 4" xfId="9198" xr:uid="{46545792-FCDB-4B52-A7C2-217F020068C7}"/>
    <cellStyle name="Normal 8 6 4 2" xfId="9199" xr:uid="{F6EADFA6-1C49-4306-AD3A-D2C0811E46D0}"/>
    <cellStyle name="Normal 8 6 4 2 2" xfId="37543" xr:uid="{1FACC246-FE0F-468F-8BCB-EB08F69E3DAB}"/>
    <cellStyle name="Normal 8 6 4 3" xfId="37544" xr:uid="{F16655D4-D937-4BAC-8EE5-EAA1CFFEFD4D}"/>
    <cellStyle name="Normal 8 6 40" xfId="37545" xr:uid="{4536D501-D215-4CA0-9981-471EC7779C9D}"/>
    <cellStyle name="Normal 8 6 41" xfId="37546" xr:uid="{7B90D442-A7A1-42EE-B049-4A718494686F}"/>
    <cellStyle name="Normal 8 6 42" xfId="37547" xr:uid="{6FDF52EC-AF9C-4A67-B79B-FB7AC9B1384B}"/>
    <cellStyle name="Normal 8 6 5" xfId="9200" xr:uid="{C67FCAFF-4EDB-4EDA-AA3E-A66BFC6D6D6A}"/>
    <cellStyle name="Normal 8 6 5 2" xfId="9201" xr:uid="{481CA6B7-7A65-4ED8-9F1F-0AF4671244FC}"/>
    <cellStyle name="Normal 8 6 5 2 2" xfId="37548" xr:uid="{55D9616C-8FC1-4BE8-A046-D22AC5E79D81}"/>
    <cellStyle name="Normal 8 6 5 3" xfId="37549" xr:uid="{9E38F607-8BE2-481E-AC07-C61535F55766}"/>
    <cellStyle name="Normal 8 6 6" xfId="9202" xr:uid="{33CC0118-4D76-47E1-83AC-B9D43E09CA45}"/>
    <cellStyle name="Normal 8 6 6 2" xfId="9203" xr:uid="{077400BD-AB3E-45B2-B1FC-F67678DE6BB8}"/>
    <cellStyle name="Normal 8 6 6 2 2" xfId="37550" xr:uid="{872EDF35-C593-4C78-BC5D-380CF8493F9D}"/>
    <cellStyle name="Normal 8 6 6 3" xfId="37551" xr:uid="{BF2D45EC-F3A2-4034-9534-336A7B9853E5}"/>
    <cellStyle name="Normal 8 6 7" xfId="9204" xr:uid="{A7A7CC33-E745-4657-A58B-F966BAD9BBE2}"/>
    <cellStyle name="Normal 8 6 7 2" xfId="9205" xr:uid="{3E2F15ED-E129-4BE5-A02D-7F613FFC3072}"/>
    <cellStyle name="Normal 8 6 7 2 2" xfId="37552" xr:uid="{CA5D2B7A-7780-4FC8-A7E2-08E68EE1368A}"/>
    <cellStyle name="Normal 8 6 7 3" xfId="37553" xr:uid="{A927CA22-6D4D-4A5C-8EBF-50416964F33B}"/>
    <cellStyle name="Normal 8 6 8" xfId="9206" xr:uid="{74369679-7111-41B5-89EE-B3586AF95349}"/>
    <cellStyle name="Normal 8 6 8 2" xfId="9207" xr:uid="{B0515DDF-3239-4A3C-A8CD-0ED2051A3D90}"/>
    <cellStyle name="Normal 8 6 8 2 2" xfId="37554" xr:uid="{73099C8E-68DC-4CCA-8FBA-ED7C1C4670A5}"/>
    <cellStyle name="Normal 8 6 8 3" xfId="37555" xr:uid="{E483D08D-AD4F-4532-9528-C1E25D157263}"/>
    <cellStyle name="Normal 8 6 9" xfId="9208" xr:uid="{ADA11C1E-9CE3-448F-9306-31D8E2419E4A}"/>
    <cellStyle name="Normal 8 6 9 2" xfId="9209" xr:uid="{506E057F-4B52-4AFD-A8E3-C7CCE78DDCFF}"/>
    <cellStyle name="Normal 8 6 9 2 2" xfId="37556" xr:uid="{C05D884E-C233-46A2-9BCD-324E7FB518C0}"/>
    <cellStyle name="Normal 8 6 9 3" xfId="37557" xr:uid="{FD394419-E45F-48E7-A26F-5468F9673257}"/>
    <cellStyle name="Normal 8 60" xfId="9210" xr:uid="{8A049EAE-E382-4F12-AF1F-2BA4BB1206B4}"/>
    <cellStyle name="Normal 8 60 10" xfId="9211" xr:uid="{E417A600-DE19-4DF9-83BF-9DEDB3E4B23C}"/>
    <cellStyle name="Normal 8 60 10 2" xfId="9212" xr:uid="{9D0072F9-132C-43C1-B3F9-F9828953E766}"/>
    <cellStyle name="Normal 8 60 10 2 2" xfId="37558" xr:uid="{9BC014D1-8CBE-4624-B0A9-1B6F319716F5}"/>
    <cellStyle name="Normal 8 60 10 3" xfId="37559" xr:uid="{9D60C069-3E09-48F2-B00A-4ACE3B5CF304}"/>
    <cellStyle name="Normal 8 60 11" xfId="37560" xr:uid="{238B1845-7D71-4D69-8838-A09E9009B081}"/>
    <cellStyle name="Normal 8 60 11 2" xfId="37561" xr:uid="{BD0AFABF-9829-4AE2-8E8B-46548B4490B7}"/>
    <cellStyle name="Normal 8 60 11 2 2" xfId="37562" xr:uid="{5FC90155-0084-41BF-B8C4-4880F4E6C20D}"/>
    <cellStyle name="Normal 8 60 11 3" xfId="37563" xr:uid="{2E03C642-DBF7-46BD-9BD5-B6D233442B89}"/>
    <cellStyle name="Normal 8 60 11 4" xfId="37564" xr:uid="{75FF3978-84FA-4401-916A-746FD60D186D}"/>
    <cellStyle name="Normal 8 60 12" xfId="37565" xr:uid="{8211B9D6-2044-4F09-BE99-28F3FA5BB508}"/>
    <cellStyle name="Normal 8 60 12 2" xfId="37566" xr:uid="{B1BE1B2C-D259-47FD-AE80-7339DFD1EAD8}"/>
    <cellStyle name="Normal 8 60 13" xfId="37567" xr:uid="{7D345D1C-4DF3-48A1-B753-3590B844B400}"/>
    <cellStyle name="Normal 8 60 14" xfId="37568" xr:uid="{9DB43BD3-117E-4412-B875-DDA50F0E3CFE}"/>
    <cellStyle name="Normal 8 60 14 2" xfId="37569" xr:uid="{886B9DD9-1AB4-4133-AA7D-992DA5C7652C}"/>
    <cellStyle name="Normal 8 60 15" xfId="37570" xr:uid="{4F96D91B-C7DE-4674-8F63-077C1D9D9664}"/>
    <cellStyle name="Normal 8 60 16" xfId="37571" xr:uid="{D11ED07F-9644-4042-8ADB-E6FA4634C2FC}"/>
    <cellStyle name="Normal 8 60 17" xfId="37572" xr:uid="{2437A0C7-4B61-44A4-B5C9-2B5DAD160552}"/>
    <cellStyle name="Normal 8 60 18" xfId="37573" xr:uid="{D3727954-04F9-4BD6-9A48-2127D645898F}"/>
    <cellStyle name="Normal 8 60 19" xfId="37574" xr:uid="{08C47A56-BA7A-44F4-8BE1-5663CF5B9C1B}"/>
    <cellStyle name="Normal 8 60 2" xfId="9213" xr:uid="{8A6B2E90-3D15-40BC-8F16-664F000479CF}"/>
    <cellStyle name="Normal 8 60 2 2" xfId="9214" xr:uid="{9F215A6C-A0B1-4943-853A-816C6D1A85B5}"/>
    <cellStyle name="Normal 8 60 2 2 2" xfId="37575" xr:uid="{7646FACD-75CA-416C-9B03-13CCFE3AFFC5}"/>
    <cellStyle name="Normal 8 60 2 3" xfId="37576" xr:uid="{0A9366F3-533D-4E43-8549-1FEB6C941AD8}"/>
    <cellStyle name="Normal 8 60 20" xfId="37577" xr:uid="{8BB49C2B-396B-488C-A50E-44CF1F59280E}"/>
    <cellStyle name="Normal 8 60 21" xfId="37578" xr:uid="{A04C0F98-82DD-4E2A-9B38-2A97A621CB56}"/>
    <cellStyle name="Normal 8 60 22" xfId="37579" xr:uid="{15DA6A86-7C76-4D30-9915-7853C20861B1}"/>
    <cellStyle name="Normal 8 60 23" xfId="37580" xr:uid="{36216583-808B-4F8B-AA82-531E71C544F0}"/>
    <cellStyle name="Normal 8 60 24" xfId="37581" xr:uid="{0022F1B3-E1A1-4E43-A22A-E8D423A287E7}"/>
    <cellStyle name="Normal 8 60 25" xfId="37582" xr:uid="{39B5C69D-2C24-476D-93F1-CFE7B8416268}"/>
    <cellStyle name="Normal 8 60 26" xfId="37583" xr:uid="{FB6C2B67-1EB7-4187-863A-A0CDA99389B3}"/>
    <cellStyle name="Normal 8 60 27" xfId="37584" xr:uid="{C568D107-78C4-4A86-9471-7F6BC8A1B3D6}"/>
    <cellStyle name="Normal 8 60 28" xfId="37585" xr:uid="{523F6F27-C9E0-4A5D-8A2C-E195A6241E82}"/>
    <cellStyle name="Normal 8 60 29" xfId="37586" xr:uid="{FFA3E135-E0F6-4448-AC3B-CAF967AFE58D}"/>
    <cellStyle name="Normal 8 60 3" xfId="9215" xr:uid="{7B53C08F-EC8A-4BEA-B4C2-02BDC3571CA8}"/>
    <cellStyle name="Normal 8 60 3 2" xfId="9216" xr:uid="{BBECB9B8-F0C6-4FC3-9C06-447A3838159B}"/>
    <cellStyle name="Normal 8 60 3 2 2" xfId="37587" xr:uid="{9834DFB9-41F1-4BCE-9B4E-CA3CF2BF3F61}"/>
    <cellStyle name="Normal 8 60 3 3" xfId="37588" xr:uid="{FCF96B6B-14AF-4E1A-897B-4B474643D115}"/>
    <cellStyle name="Normal 8 60 30" xfId="37589" xr:uid="{CAF2ED3D-39CE-41B2-B1E6-3F1B7F1E572C}"/>
    <cellStyle name="Normal 8 60 31" xfId="37590" xr:uid="{DA8C50CB-A43F-4144-91E7-047339557C27}"/>
    <cellStyle name="Normal 8 60 32" xfId="37591" xr:uid="{153165C6-90BB-4B8A-BD0F-623F1B667039}"/>
    <cellStyle name="Normal 8 60 33" xfId="37592" xr:uid="{CF72CF69-C4D3-4DA6-815C-4E71B9927B5C}"/>
    <cellStyle name="Normal 8 60 34" xfId="37593" xr:uid="{C19B31E1-6F27-444D-8503-5DB6F9F14F78}"/>
    <cellStyle name="Normal 8 60 35" xfId="37594" xr:uid="{E904509B-F838-4508-A722-B9431F1F7343}"/>
    <cellStyle name="Normal 8 60 36" xfId="37595" xr:uid="{BB1834A3-953B-46C1-B002-632A0B0CDD65}"/>
    <cellStyle name="Normal 8 60 37" xfId="37596" xr:uid="{16E4CE68-C8AA-4357-AE22-39D50560B684}"/>
    <cellStyle name="Normal 8 60 38" xfId="37597" xr:uid="{5213B4E1-E7B5-466A-B71B-981520C7F482}"/>
    <cellStyle name="Normal 8 60 39" xfId="37598" xr:uid="{994687AC-6B43-48C5-B760-CAE71B9401ED}"/>
    <cellStyle name="Normal 8 60 4" xfId="9217" xr:uid="{34DAE915-EB9C-4F7C-9771-57E81F980823}"/>
    <cellStyle name="Normal 8 60 4 2" xfId="9218" xr:uid="{BE23A205-FD07-4732-9036-8D1F4EC32C10}"/>
    <cellStyle name="Normal 8 60 4 2 2" xfId="37599" xr:uid="{7447D9C8-06E0-4CFA-BB34-1F2D41140065}"/>
    <cellStyle name="Normal 8 60 4 3" xfId="37600" xr:uid="{55F24136-D241-4C28-AD8E-2AE68A19A2BA}"/>
    <cellStyle name="Normal 8 60 40" xfId="37601" xr:uid="{D1B46D89-98C3-49E3-892C-66331B1CF9EC}"/>
    <cellStyle name="Normal 8 60 5" xfId="9219" xr:uid="{0D3A9580-40F5-423D-A91E-D34D39322EA2}"/>
    <cellStyle name="Normal 8 60 5 2" xfId="9220" xr:uid="{5CAEEF34-F4FB-4062-BB61-A9654B299D07}"/>
    <cellStyle name="Normal 8 60 5 2 2" xfId="37602" xr:uid="{42E6742D-C1C0-4B41-B9DD-F8429294AA3E}"/>
    <cellStyle name="Normal 8 60 5 3" xfId="37603" xr:uid="{56D7D66F-0F37-4A33-B312-F45C0E23FAD5}"/>
    <cellStyle name="Normal 8 60 6" xfId="9221" xr:uid="{D9383514-2485-4D82-BD2A-C58311422C40}"/>
    <cellStyle name="Normal 8 60 6 2" xfId="9222" xr:uid="{9D50A6B9-8DE5-4A61-8AB4-54FCB510210A}"/>
    <cellStyle name="Normal 8 60 6 2 2" xfId="37604" xr:uid="{A1D94B46-263A-4712-B5B1-403C427E4FF3}"/>
    <cellStyle name="Normal 8 60 6 3" xfId="37605" xr:uid="{D0D38A7C-FCE4-4C81-8A8E-E1113ABC1A39}"/>
    <cellStyle name="Normal 8 60 7" xfId="9223" xr:uid="{91FAE476-0D59-4089-8A1A-897E8A547613}"/>
    <cellStyle name="Normal 8 60 7 2" xfId="9224" xr:uid="{EAF93413-FA2A-40DE-B419-491610E3D01F}"/>
    <cellStyle name="Normal 8 60 7 2 2" xfId="37606" xr:uid="{D82EC366-B2FC-4E0E-8B06-943582C22481}"/>
    <cellStyle name="Normal 8 60 7 3" xfId="37607" xr:uid="{5AE34288-7A6D-4307-8340-A7CC24DF3021}"/>
    <cellStyle name="Normal 8 60 8" xfId="9225" xr:uid="{9FA83ABF-240F-4783-AF7D-CD2AC48C4B8C}"/>
    <cellStyle name="Normal 8 60 8 2" xfId="9226" xr:uid="{462C577D-8355-4DC0-AF99-11C179A184F7}"/>
    <cellStyle name="Normal 8 60 8 2 2" xfId="37608" xr:uid="{98CC20D5-4E7F-4AF8-A97F-5CD885D4C9CC}"/>
    <cellStyle name="Normal 8 60 8 3" xfId="37609" xr:uid="{54C4EAA8-2663-4BAE-AE61-8901D9129D9D}"/>
    <cellStyle name="Normal 8 60 9" xfId="9227" xr:uid="{385DBB2C-894D-4284-B51A-F16B0BA37527}"/>
    <cellStyle name="Normal 8 60 9 2" xfId="9228" xr:uid="{F33ACBDA-0EE7-4574-A3ED-27937DB93655}"/>
    <cellStyle name="Normal 8 60 9 2 2" xfId="37610" xr:uid="{63E264C6-2297-428E-B5EA-6E79BC2E4991}"/>
    <cellStyle name="Normal 8 60 9 3" xfId="37611" xr:uid="{8E54DFB7-80B6-4B24-A9D2-D54D7031597E}"/>
    <cellStyle name="Normal 8 61" xfId="37612" xr:uid="{CC67EA3C-6F0D-4F58-9B8E-6ED3E954CC01}"/>
    <cellStyle name="Normal 8 61 2" xfId="37613" xr:uid="{1695289E-7D5E-4EB2-AB44-02E19802AC32}"/>
    <cellStyle name="Normal 8 62" xfId="37614" xr:uid="{3F7D5E20-74DD-4274-8D25-61B4D21BED78}"/>
    <cellStyle name="Normal 8 7" xfId="9229" xr:uid="{7B783B0A-6C81-4BFE-9B75-C4E56494A2D7}"/>
    <cellStyle name="Normal 8 7 10" xfId="9230" xr:uid="{0A12B6D2-9A58-4DA3-844E-2ABB567E120D}"/>
    <cellStyle name="Normal 8 7 10 2" xfId="9231" xr:uid="{7E33463D-3276-4ACC-ACD2-0DE483351F34}"/>
    <cellStyle name="Normal 8 7 10 2 2" xfId="37615" xr:uid="{39D012EA-8BE8-4582-AA66-AFC07974BC1A}"/>
    <cellStyle name="Normal 8 7 10 3" xfId="37616" xr:uid="{6A52CB28-F6F5-4A30-83E3-5854E9E2943C}"/>
    <cellStyle name="Normal 8 7 11" xfId="9232" xr:uid="{230FF940-56E1-487E-985B-BB833C5D103A}"/>
    <cellStyle name="Normal 8 7 11 2" xfId="9233" xr:uid="{3D00EE41-A3DC-4281-AAD5-335C4EF04F60}"/>
    <cellStyle name="Normal 8 7 11 2 2" xfId="37617" xr:uid="{5B3F8C70-B235-445C-A9F4-62A3A4EF9DA6}"/>
    <cellStyle name="Normal 8 7 11 3" xfId="37618" xr:uid="{279314FA-B9AD-4DF0-9027-6EFD7DFE5848}"/>
    <cellStyle name="Normal 8 7 12" xfId="9234" xr:uid="{2994541C-9508-4835-BCBE-30AA02386982}"/>
    <cellStyle name="Normal 8 7 12 2" xfId="9235" xr:uid="{48333EA8-8B1C-41DB-A98F-79D7E64E7D20}"/>
    <cellStyle name="Normal 8 7 12 2 2" xfId="37619" xr:uid="{21D27DE6-907C-4E77-A146-5B24788CE89A}"/>
    <cellStyle name="Normal 8 7 12 3" xfId="37620" xr:uid="{675FF322-B51D-4B9B-8318-3D0BAE47BA38}"/>
    <cellStyle name="Normal 8 7 13" xfId="37621" xr:uid="{DC733AA5-9F57-409B-9E0A-FF1CCF65A59F}"/>
    <cellStyle name="Normal 8 7 13 2" xfId="37622" xr:uid="{E7766211-EE1A-4D33-911F-3B6D83EEBF45}"/>
    <cellStyle name="Normal 8 7 13 2 2" xfId="37623" xr:uid="{8C6A4BA3-2036-4383-85E5-BCEBB6743A13}"/>
    <cellStyle name="Normal 8 7 13 3" xfId="37624" xr:uid="{4B2F8C9B-21F7-4D2A-97F7-A0E0F3ADF9CB}"/>
    <cellStyle name="Normal 8 7 13 4" xfId="37625" xr:uid="{16821178-C30E-4DF7-A1DB-324CD1EB01FE}"/>
    <cellStyle name="Normal 8 7 14" xfId="37626" xr:uid="{E439E028-DDE9-40B7-9850-666096A159BD}"/>
    <cellStyle name="Normal 8 7 14 2" xfId="37627" xr:uid="{63E139F3-08E5-4B57-8CAC-CAEAF1D83C1F}"/>
    <cellStyle name="Normal 8 7 15" xfId="37628" xr:uid="{E97D24EB-A028-4B11-B46C-15DFBD7EA0CF}"/>
    <cellStyle name="Normal 8 7 16" xfId="37629" xr:uid="{074F5BE6-6AC4-4B9B-B0B5-9C7C13B54B1A}"/>
    <cellStyle name="Normal 8 7 16 2" xfId="37630" xr:uid="{A9B8FB36-095D-4A09-9EA8-A69F429FB035}"/>
    <cellStyle name="Normal 8 7 17" xfId="37631" xr:uid="{FE4B196B-DC1F-4854-A84B-9AA2CCD83D47}"/>
    <cellStyle name="Normal 8 7 18" xfId="37632" xr:uid="{9E44B1BB-19D0-4A98-9C9A-AC4EB667E584}"/>
    <cellStyle name="Normal 8 7 19" xfId="37633" xr:uid="{C81D1D44-1051-484D-A141-4125FC6045BE}"/>
    <cellStyle name="Normal 8 7 2" xfId="9236" xr:uid="{5563BF34-A17F-493D-9C13-07D0F846AB16}"/>
    <cellStyle name="Normal 8 7 2 10" xfId="9237" xr:uid="{1309B0BA-15B4-4AB5-AF86-2BB3A8AA1BBB}"/>
    <cellStyle name="Normal 8 7 2 10 2" xfId="9238" xr:uid="{792C4C1A-618D-45BF-996B-B2C59446BB5E}"/>
    <cellStyle name="Normal 8 7 2 10 2 2" xfId="37634" xr:uid="{2D04DA44-9F71-4F8E-9E39-2F3E81F89860}"/>
    <cellStyle name="Normal 8 7 2 10 3" xfId="37635" xr:uid="{4E6F4700-3FFA-4314-94C5-F85B6FA536F1}"/>
    <cellStyle name="Normal 8 7 2 11" xfId="37636" xr:uid="{40182085-E000-44B9-B5FD-30A5C6491196}"/>
    <cellStyle name="Normal 8 7 2 11 2" xfId="37637" xr:uid="{E4B60991-60EE-4E4F-AF4D-F3EF85E3D5A1}"/>
    <cellStyle name="Normal 8 7 2 11 2 2" xfId="37638" xr:uid="{07ECCAA1-8DCC-4A8A-8806-262508F27AFC}"/>
    <cellStyle name="Normal 8 7 2 11 3" xfId="37639" xr:uid="{5C0A576D-AA61-4F87-94AD-2652622AA945}"/>
    <cellStyle name="Normal 8 7 2 11 4" xfId="37640" xr:uid="{9FD2A472-0EF8-4EA8-9FDD-8866BBDE0185}"/>
    <cellStyle name="Normal 8 7 2 12" xfId="37641" xr:uid="{C920F679-CB1E-4651-B8E3-99C9153B646A}"/>
    <cellStyle name="Normal 8 7 2 12 2" xfId="37642" xr:uid="{EC766D8F-CC98-4337-9E27-51962E820C92}"/>
    <cellStyle name="Normal 8 7 2 13" xfId="37643" xr:uid="{C3792C88-E276-4AD6-8538-C1BE64D116BF}"/>
    <cellStyle name="Normal 8 7 2 14" xfId="37644" xr:uid="{ED27158E-5DB9-4164-9B7A-3F8E1D18C1A0}"/>
    <cellStyle name="Normal 8 7 2 14 2" xfId="37645" xr:uid="{8F1B7C9B-8CF8-4DDA-B0BF-C8D70B191DB2}"/>
    <cellStyle name="Normal 8 7 2 15" xfId="37646" xr:uid="{47564356-B4D0-4A0C-8042-0F1AF96332E3}"/>
    <cellStyle name="Normal 8 7 2 16" xfId="37647" xr:uid="{3C1124B7-7A21-445B-917C-C4E54854E90E}"/>
    <cellStyle name="Normal 8 7 2 17" xfId="37648" xr:uid="{A345AF3E-FE50-452E-86E3-C5A66539BA20}"/>
    <cellStyle name="Normal 8 7 2 18" xfId="37649" xr:uid="{73D2111D-0B0F-4240-84C6-5A2459CB0611}"/>
    <cellStyle name="Normal 8 7 2 19" xfId="37650" xr:uid="{92D6B98A-33A0-4641-8407-C92751F56A2B}"/>
    <cellStyle name="Normal 8 7 2 2" xfId="9239" xr:uid="{56C8A1F5-47E8-4170-BE47-9885D43D28C0}"/>
    <cellStyle name="Normal 8 7 2 2 2" xfId="9240" xr:uid="{4DA16A25-8DC9-4753-A515-06477C26F4BB}"/>
    <cellStyle name="Normal 8 7 2 2 2 2" xfId="37651" xr:uid="{942D6B00-56F8-47E7-92F1-752B223706CD}"/>
    <cellStyle name="Normal 8 7 2 2 3" xfId="37652" xr:uid="{56FCFAE6-68B0-4B2F-B77C-9AF5097CB25F}"/>
    <cellStyle name="Normal 8 7 2 20" xfId="37653" xr:uid="{84891234-5461-420C-AD8D-C8E673052CE9}"/>
    <cellStyle name="Normal 8 7 2 21" xfId="37654" xr:uid="{BA57E442-95B2-4D08-830E-4B43E1CC28FF}"/>
    <cellStyle name="Normal 8 7 2 22" xfId="37655" xr:uid="{7A6AAE38-9278-4A83-B60D-09645971A08B}"/>
    <cellStyle name="Normal 8 7 2 23" xfId="37656" xr:uid="{63DEC01F-5698-400F-88FF-B0E095FCD88B}"/>
    <cellStyle name="Normal 8 7 2 24" xfId="37657" xr:uid="{B236E382-4B82-46D4-9304-3764005A9210}"/>
    <cellStyle name="Normal 8 7 2 25" xfId="37658" xr:uid="{23A8215B-970B-45C2-A8D2-79A48D07FC23}"/>
    <cellStyle name="Normal 8 7 2 26" xfId="37659" xr:uid="{A00B651E-1909-4608-BA5D-E10AE57EA210}"/>
    <cellStyle name="Normal 8 7 2 27" xfId="37660" xr:uid="{343BD2CD-2FA7-47DF-A602-27520B2838FC}"/>
    <cellStyle name="Normal 8 7 2 28" xfId="37661" xr:uid="{1A2EFCA4-7AFC-41A3-9270-7091FF7BADC1}"/>
    <cellStyle name="Normal 8 7 2 29" xfId="37662" xr:uid="{8C5B9800-DDAA-413D-BF66-9FDFC70B10B2}"/>
    <cellStyle name="Normal 8 7 2 3" xfId="9241" xr:uid="{10A8156F-C92A-4496-A006-A684AAFF4A73}"/>
    <cellStyle name="Normal 8 7 2 3 2" xfId="9242" xr:uid="{E1FFB787-1607-49DB-BA99-5E99367AB62C}"/>
    <cellStyle name="Normal 8 7 2 3 2 2" xfId="37663" xr:uid="{0BA37E55-4642-432F-B0F6-24180B7F6BB1}"/>
    <cellStyle name="Normal 8 7 2 3 3" xfId="37664" xr:uid="{A78AD829-D5AD-477B-9C9E-05D18D0C7817}"/>
    <cellStyle name="Normal 8 7 2 30" xfId="37665" xr:uid="{55BA156B-896B-487E-BA42-7F4D4249151E}"/>
    <cellStyle name="Normal 8 7 2 31" xfId="37666" xr:uid="{97D72959-2D16-459B-95CC-89DB48BE3FE7}"/>
    <cellStyle name="Normal 8 7 2 32" xfId="37667" xr:uid="{72E4820C-CA3B-4F52-836B-DF754DDA5A98}"/>
    <cellStyle name="Normal 8 7 2 33" xfId="37668" xr:uid="{A3201AE2-F68E-4C43-B23E-A7A614D87337}"/>
    <cellStyle name="Normal 8 7 2 34" xfId="37669" xr:uid="{6E5B1C85-71D2-4D8E-9E47-6413BC42A10B}"/>
    <cellStyle name="Normal 8 7 2 35" xfId="37670" xr:uid="{D6900933-B652-40C6-A018-590F6A25729D}"/>
    <cellStyle name="Normal 8 7 2 36" xfId="37671" xr:uid="{E8EDF739-7D6C-435C-A3EB-A90A1C7E7190}"/>
    <cellStyle name="Normal 8 7 2 37" xfId="37672" xr:uid="{253A21F2-1C67-4C1D-B511-85E3D2177613}"/>
    <cellStyle name="Normal 8 7 2 38" xfId="37673" xr:uid="{AD371A7E-0428-4827-911D-810389377D16}"/>
    <cellStyle name="Normal 8 7 2 39" xfId="37674" xr:uid="{A2613D5E-6DCE-4CE6-AD4F-C51A7CE25AAF}"/>
    <cellStyle name="Normal 8 7 2 4" xfId="9243" xr:uid="{5FD19252-2C26-403B-A682-1A123767DA34}"/>
    <cellStyle name="Normal 8 7 2 4 2" xfId="9244" xr:uid="{02190C9C-7C87-4A7F-92A5-19CA1A5D42FF}"/>
    <cellStyle name="Normal 8 7 2 4 2 2" xfId="37675" xr:uid="{286E907F-F43E-4A97-ACB3-1F51C3DDB926}"/>
    <cellStyle name="Normal 8 7 2 4 3" xfId="37676" xr:uid="{580DAFC9-709A-4561-B6F7-797FCC0E3EA2}"/>
    <cellStyle name="Normal 8 7 2 40" xfId="37677" xr:uid="{7922C162-1EA7-4D86-B86A-A79656F3D159}"/>
    <cellStyle name="Normal 8 7 2 5" xfId="9245" xr:uid="{2CCEF067-5567-4151-BE15-7A18A25DF880}"/>
    <cellStyle name="Normal 8 7 2 5 2" xfId="9246" xr:uid="{32A9052E-473B-4059-A1CE-2FC856553EEA}"/>
    <cellStyle name="Normal 8 7 2 5 2 2" xfId="37678" xr:uid="{92E20E93-5D51-46CA-810E-466E600B25F3}"/>
    <cellStyle name="Normal 8 7 2 5 3" xfId="37679" xr:uid="{3A3C2240-CE7F-4511-8A32-2120AAE94BB9}"/>
    <cellStyle name="Normal 8 7 2 6" xfId="9247" xr:uid="{177014F3-0FEF-4E3D-B1A6-DEC61F6C0E0F}"/>
    <cellStyle name="Normal 8 7 2 6 2" xfId="9248" xr:uid="{EE2F603D-0EA3-4886-848E-17479DFF8DB3}"/>
    <cellStyle name="Normal 8 7 2 6 2 2" xfId="37680" xr:uid="{E04067B1-1DF4-49C6-9EEC-4D5C09263CE8}"/>
    <cellStyle name="Normal 8 7 2 6 3" xfId="37681" xr:uid="{7ADD08F4-65E3-4AFD-8589-8229D475337C}"/>
    <cellStyle name="Normal 8 7 2 7" xfId="9249" xr:uid="{F51FCFF4-DDF9-4BEB-9FE3-E512E2E698BC}"/>
    <cellStyle name="Normal 8 7 2 7 2" xfId="9250" xr:uid="{90AC6178-69A4-4A4A-AABC-612A210C4C09}"/>
    <cellStyle name="Normal 8 7 2 7 2 2" xfId="37682" xr:uid="{CF932D0F-E20B-4EEB-BFC4-5699BC235B21}"/>
    <cellStyle name="Normal 8 7 2 7 3" xfId="37683" xr:uid="{17E45321-4EAF-4A0F-BF89-7F533D73ADBB}"/>
    <cellStyle name="Normal 8 7 2 8" xfId="9251" xr:uid="{CB415199-BDFB-4068-88FD-565A7CAE6A2D}"/>
    <cellStyle name="Normal 8 7 2 8 2" xfId="9252" xr:uid="{601E6EFC-9421-4A21-B4C2-15A9663AF7B6}"/>
    <cellStyle name="Normal 8 7 2 8 2 2" xfId="37684" xr:uid="{F057AB13-58D1-44ED-B77F-7796A5DD7773}"/>
    <cellStyle name="Normal 8 7 2 8 3" xfId="37685" xr:uid="{E4B05D62-8D01-484E-901F-70C2CE563801}"/>
    <cellStyle name="Normal 8 7 2 9" xfId="9253" xr:uid="{F34F5373-EE0F-4E8A-A74F-7CC8CB807A42}"/>
    <cellStyle name="Normal 8 7 2 9 2" xfId="9254" xr:uid="{B8523BE3-634E-4EE1-816B-8E662EDD9E7A}"/>
    <cellStyle name="Normal 8 7 2 9 2 2" xfId="37686" xr:uid="{7545AD41-A70D-41C3-9BCF-7C912296FD26}"/>
    <cellStyle name="Normal 8 7 2 9 3" xfId="37687" xr:uid="{A961ED1B-1BF5-475F-A8D9-A7E8290C4429}"/>
    <cellStyle name="Normal 8 7 20" xfId="37688" xr:uid="{B12EC724-13F7-427D-B518-8A559ABDDDDC}"/>
    <cellStyle name="Normal 8 7 21" xfId="37689" xr:uid="{6E14F509-D0A5-4E35-BD88-2F145C0BD3A6}"/>
    <cellStyle name="Normal 8 7 22" xfId="37690" xr:uid="{B278D9C4-289C-4172-9391-E3B29DB125F6}"/>
    <cellStyle name="Normal 8 7 23" xfId="37691" xr:uid="{456C727C-67C5-4058-ACF7-15AECACEA622}"/>
    <cellStyle name="Normal 8 7 24" xfId="37692" xr:uid="{C8CA3297-4774-4F2D-B4EF-05DB1018AC4B}"/>
    <cellStyle name="Normal 8 7 25" xfId="37693" xr:uid="{C6109105-9BE2-4944-A6D4-2B532FBFC9D0}"/>
    <cellStyle name="Normal 8 7 26" xfId="37694" xr:uid="{11A604D2-3C5C-4C19-8D6C-3D9B22F92110}"/>
    <cellStyle name="Normal 8 7 27" xfId="37695" xr:uid="{E6337D5E-7124-4F38-9504-915BFB498391}"/>
    <cellStyle name="Normal 8 7 28" xfId="37696" xr:uid="{EDA63698-2292-4AC3-8C18-F7165A6F1454}"/>
    <cellStyle name="Normal 8 7 29" xfId="37697" xr:uid="{52DF404C-4AE2-411E-B40D-4DCA8A670CA5}"/>
    <cellStyle name="Normal 8 7 3" xfId="9255" xr:uid="{F54F04A8-0692-4429-923C-ECF7464041F7}"/>
    <cellStyle name="Normal 8 7 3 10" xfId="9256" xr:uid="{83566B95-F624-48DC-97EA-D7CF6A96369B}"/>
    <cellStyle name="Normal 8 7 3 10 2" xfId="9257" xr:uid="{22B173D3-2AD2-4EBB-B5D7-BE1378A39E8A}"/>
    <cellStyle name="Normal 8 7 3 10 2 2" xfId="37698" xr:uid="{D2BCE66D-254D-4D1B-B6CE-4A8263F75A65}"/>
    <cellStyle name="Normal 8 7 3 10 3" xfId="37699" xr:uid="{5EDEC346-4105-4033-875A-F379040D3095}"/>
    <cellStyle name="Normal 8 7 3 11" xfId="37700" xr:uid="{45CA08F0-7759-44CB-821D-F5D4863BEA24}"/>
    <cellStyle name="Normal 8 7 3 11 2" xfId="37701" xr:uid="{4B752517-7223-4DFD-AC51-7C405C392CDF}"/>
    <cellStyle name="Normal 8 7 3 11 2 2" xfId="37702" xr:uid="{B8F65975-71FE-407B-8EC8-E23C44AC7A0F}"/>
    <cellStyle name="Normal 8 7 3 11 3" xfId="37703" xr:uid="{EDD50EF3-77EA-4845-8D51-96E0BD6576FD}"/>
    <cellStyle name="Normal 8 7 3 11 4" xfId="37704" xr:uid="{C7B25F2E-6B64-465B-8C80-5BD2CF330D45}"/>
    <cellStyle name="Normal 8 7 3 12" xfId="37705" xr:uid="{6D2BCD15-C0BC-4EE2-A7D7-CB49EE556773}"/>
    <cellStyle name="Normal 8 7 3 12 2" xfId="37706" xr:uid="{17016B4D-BAD5-4B7E-8C34-F5AD4A2339F7}"/>
    <cellStyle name="Normal 8 7 3 13" xfId="37707" xr:uid="{C453F592-CEA5-4650-95D8-7A14C8022FA2}"/>
    <cellStyle name="Normal 8 7 3 14" xfId="37708" xr:uid="{D762EC77-2218-4D7D-B187-16801FDF2D6F}"/>
    <cellStyle name="Normal 8 7 3 14 2" xfId="37709" xr:uid="{7E1A9903-11FF-47D8-98A6-21F08D72DA74}"/>
    <cellStyle name="Normal 8 7 3 15" xfId="37710" xr:uid="{B2175F1C-3D6B-4D38-A879-4975CCAB74AF}"/>
    <cellStyle name="Normal 8 7 3 16" xfId="37711" xr:uid="{28D16B7F-7110-4FF1-BAD6-F488660DD162}"/>
    <cellStyle name="Normal 8 7 3 17" xfId="37712" xr:uid="{0F2D3F1B-D37A-4A99-A51D-5CB809FF2A9C}"/>
    <cellStyle name="Normal 8 7 3 18" xfId="37713" xr:uid="{2B110B4D-A01D-4654-AC0C-8AEEABF5E43D}"/>
    <cellStyle name="Normal 8 7 3 19" xfId="37714" xr:uid="{CA40F950-4355-413F-AA0B-776767F93F6A}"/>
    <cellStyle name="Normal 8 7 3 2" xfId="9258" xr:uid="{61E76864-B3C3-4FD8-8907-396812F2DEC8}"/>
    <cellStyle name="Normal 8 7 3 2 2" xfId="9259" xr:uid="{9F49C27F-95AA-4A00-8689-5D54BB063CC3}"/>
    <cellStyle name="Normal 8 7 3 2 2 2" xfId="37715" xr:uid="{46A05CDB-7866-4680-B510-7B70BA452F85}"/>
    <cellStyle name="Normal 8 7 3 2 3" xfId="37716" xr:uid="{5198FD0D-50CC-4652-82F7-6615417CA5D2}"/>
    <cellStyle name="Normal 8 7 3 20" xfId="37717" xr:uid="{4AFBBB92-610C-442E-94A6-3677DB2C72CD}"/>
    <cellStyle name="Normal 8 7 3 21" xfId="37718" xr:uid="{F27CAA9F-5820-457B-9199-6F168EB9825D}"/>
    <cellStyle name="Normal 8 7 3 22" xfId="37719" xr:uid="{0EBBDE5A-7C17-45F7-9BC8-F0F6667FDC70}"/>
    <cellStyle name="Normal 8 7 3 23" xfId="37720" xr:uid="{1046BD4F-D749-404C-A97B-3B556B6F733F}"/>
    <cellStyle name="Normal 8 7 3 24" xfId="37721" xr:uid="{D903A5CE-0591-4CC0-9C41-7F7FEE1ACB12}"/>
    <cellStyle name="Normal 8 7 3 25" xfId="37722" xr:uid="{702F4067-666A-49A9-8BA5-7A92F5BB060E}"/>
    <cellStyle name="Normal 8 7 3 26" xfId="37723" xr:uid="{80EDF6FF-F769-4EF1-80B7-0E799DD6A85D}"/>
    <cellStyle name="Normal 8 7 3 27" xfId="37724" xr:uid="{E9A83A21-91FA-42D9-B401-875DF045EF23}"/>
    <cellStyle name="Normal 8 7 3 28" xfId="37725" xr:uid="{DFABF34F-ECEA-4037-988A-D646263BB49C}"/>
    <cellStyle name="Normal 8 7 3 29" xfId="37726" xr:uid="{67FF77C2-07E5-4C07-BEFD-967E1C3F5169}"/>
    <cellStyle name="Normal 8 7 3 3" xfId="9260" xr:uid="{1335FE58-6C64-4817-8D1A-EAB8427AB0F6}"/>
    <cellStyle name="Normal 8 7 3 3 2" xfId="9261" xr:uid="{DA183F3A-ACD4-43DC-AB24-52148A95DD03}"/>
    <cellStyle name="Normal 8 7 3 3 2 2" xfId="37727" xr:uid="{C0A91F75-A0AC-4A28-ADDB-546DA164C430}"/>
    <cellStyle name="Normal 8 7 3 3 3" xfId="37728" xr:uid="{28979566-0055-485E-B3AD-DABE0B08E6BF}"/>
    <cellStyle name="Normal 8 7 3 30" xfId="37729" xr:uid="{6DFED624-1CF5-4825-91FA-5A8BF2245B72}"/>
    <cellStyle name="Normal 8 7 3 31" xfId="37730" xr:uid="{BE2BFB10-8F5B-468E-BAEC-C7A72731C4E4}"/>
    <cellStyle name="Normal 8 7 3 32" xfId="37731" xr:uid="{7631BFC5-6F31-418B-99F7-9591DCB458E7}"/>
    <cellStyle name="Normal 8 7 3 33" xfId="37732" xr:uid="{E4113FD1-21CE-4C03-9B94-4D6972D8F3E5}"/>
    <cellStyle name="Normal 8 7 3 34" xfId="37733" xr:uid="{BE85D5D6-6760-4C18-933E-1E2EA8E443BE}"/>
    <cellStyle name="Normal 8 7 3 35" xfId="37734" xr:uid="{6882F998-3BE3-4EEE-AE4B-2203C6A93AF7}"/>
    <cellStyle name="Normal 8 7 3 36" xfId="37735" xr:uid="{7C418528-94CC-484F-A3D4-477B832A79D5}"/>
    <cellStyle name="Normal 8 7 3 37" xfId="37736" xr:uid="{7D363D3C-310C-4DC3-AA7C-26B9184AF850}"/>
    <cellStyle name="Normal 8 7 3 38" xfId="37737" xr:uid="{407E34EB-883C-4BA2-8125-C397CCC43766}"/>
    <cellStyle name="Normal 8 7 3 39" xfId="37738" xr:uid="{372E13CE-8C80-4030-82C9-79F0BCD6406D}"/>
    <cellStyle name="Normal 8 7 3 4" xfId="9262" xr:uid="{7D93A456-544A-4AD6-88FE-D07777A81081}"/>
    <cellStyle name="Normal 8 7 3 4 2" xfId="9263" xr:uid="{EB2CBA4C-EA77-474C-A59A-13C6687BD17E}"/>
    <cellStyle name="Normal 8 7 3 4 2 2" xfId="37739" xr:uid="{D8089291-5142-4220-9212-FC0650B46F24}"/>
    <cellStyle name="Normal 8 7 3 4 3" xfId="37740" xr:uid="{332A9B1D-2600-4B1E-AF45-02BD8E7F8205}"/>
    <cellStyle name="Normal 8 7 3 40" xfId="37741" xr:uid="{58D278A8-EB34-4F93-951C-239599342676}"/>
    <cellStyle name="Normal 8 7 3 5" xfId="9264" xr:uid="{33896DB6-06DC-4D75-A0E5-16F268B7CFCC}"/>
    <cellStyle name="Normal 8 7 3 5 2" xfId="9265" xr:uid="{3922497D-96A5-411B-98DE-36AE9BD48AC6}"/>
    <cellStyle name="Normal 8 7 3 5 2 2" xfId="37742" xr:uid="{AFFCD03B-CD24-4D48-85AA-8A18BD57A6B4}"/>
    <cellStyle name="Normal 8 7 3 5 3" xfId="37743" xr:uid="{2625F1EC-11E4-485C-9094-0FD630A8572A}"/>
    <cellStyle name="Normal 8 7 3 6" xfId="9266" xr:uid="{8EA5E2A4-36BE-4B08-98A5-EB9F108897D7}"/>
    <cellStyle name="Normal 8 7 3 6 2" xfId="9267" xr:uid="{9E63CA4A-73FD-403C-8105-B2933798140F}"/>
    <cellStyle name="Normal 8 7 3 6 2 2" xfId="37744" xr:uid="{FE9C841B-703A-4198-A2F3-211F0ACB1A7A}"/>
    <cellStyle name="Normal 8 7 3 6 3" xfId="37745" xr:uid="{5379634B-CE86-42E0-836C-BA0C62774262}"/>
    <cellStyle name="Normal 8 7 3 7" xfId="9268" xr:uid="{314811B0-351B-4711-B58E-ECF91A9AAFB1}"/>
    <cellStyle name="Normal 8 7 3 7 2" xfId="9269" xr:uid="{9C7FFD5D-10B5-4D3B-B54A-93CAFE1AB765}"/>
    <cellStyle name="Normal 8 7 3 7 2 2" xfId="37746" xr:uid="{A11F7706-A3B7-4573-A0B4-03CFE5B87966}"/>
    <cellStyle name="Normal 8 7 3 7 3" xfId="37747" xr:uid="{05937E12-DB0F-4FFA-AF13-B4719133C405}"/>
    <cellStyle name="Normal 8 7 3 8" xfId="9270" xr:uid="{2E52D926-5B0F-4135-B4F5-2A4EF6E3211F}"/>
    <cellStyle name="Normal 8 7 3 8 2" xfId="9271" xr:uid="{7FF92DD2-4329-406A-980C-C1577CF19275}"/>
    <cellStyle name="Normal 8 7 3 8 2 2" xfId="37748" xr:uid="{B806E877-2F5C-4F7E-915F-6E5FA1D49BE1}"/>
    <cellStyle name="Normal 8 7 3 8 3" xfId="37749" xr:uid="{9CED3F7B-B4EC-48E1-8419-43C31654DBA4}"/>
    <cellStyle name="Normal 8 7 3 9" xfId="9272" xr:uid="{BBA7CC7F-9DE6-4BF9-A731-A9507F140E4A}"/>
    <cellStyle name="Normal 8 7 3 9 2" xfId="9273" xr:uid="{33C47528-9C20-4B53-A930-AFBE045C09D0}"/>
    <cellStyle name="Normal 8 7 3 9 2 2" xfId="37750" xr:uid="{8CB4029C-C973-4C25-90DD-87C82DB76F13}"/>
    <cellStyle name="Normal 8 7 3 9 3" xfId="37751" xr:uid="{670C99CB-8D50-4CBF-B40C-7F485EBD06BC}"/>
    <cellStyle name="Normal 8 7 30" xfId="37752" xr:uid="{B3293B30-1B3B-4C9C-A0A0-CF194EC88BCA}"/>
    <cellStyle name="Normal 8 7 31" xfId="37753" xr:uid="{60161B40-7E11-42F2-80D8-690354AAE54A}"/>
    <cellStyle name="Normal 8 7 32" xfId="37754" xr:uid="{1F9EBCFB-9049-40B3-B6E1-7F0082E8BC38}"/>
    <cellStyle name="Normal 8 7 33" xfId="37755" xr:uid="{BBAC7D40-8932-4F38-9387-722E648EEF75}"/>
    <cellStyle name="Normal 8 7 34" xfId="37756" xr:uid="{CA8A924F-823B-4C86-BEE6-D2A0E1E41D4F}"/>
    <cellStyle name="Normal 8 7 35" xfId="37757" xr:uid="{29AAF09B-F8C7-44C5-82CA-0F268187EB2A}"/>
    <cellStyle name="Normal 8 7 36" xfId="37758" xr:uid="{0E97EC09-FCEB-4442-9B8E-BC141E61EF49}"/>
    <cellStyle name="Normal 8 7 37" xfId="37759" xr:uid="{19E4E594-04FF-491B-85C4-8DB8888B46A4}"/>
    <cellStyle name="Normal 8 7 38" xfId="37760" xr:uid="{C09059DC-DE3B-496C-9C1D-BF9D1B7B39AD}"/>
    <cellStyle name="Normal 8 7 39" xfId="37761" xr:uid="{170DD59B-BE01-4C4E-970E-56AD947C1473}"/>
    <cellStyle name="Normal 8 7 4" xfId="9274" xr:uid="{EAC7FAAD-67FB-4EFF-A2EC-9055106DFEE8}"/>
    <cellStyle name="Normal 8 7 4 2" xfId="9275" xr:uid="{28547A80-0E23-422C-A2C7-C1D6BBE23B02}"/>
    <cellStyle name="Normal 8 7 4 2 2" xfId="37762" xr:uid="{D23E2879-83D9-47D0-ACD8-7C6BF458E47E}"/>
    <cellStyle name="Normal 8 7 4 3" xfId="37763" xr:uid="{5FA4F091-9ADE-4976-8DDD-4CCCF1784C16}"/>
    <cellStyle name="Normal 8 7 40" xfId="37764" xr:uid="{545A00FB-1A57-4857-8F3B-1607FB5E1E95}"/>
    <cellStyle name="Normal 8 7 41" xfId="37765" xr:uid="{F759FF4D-483F-47AD-9969-A8FF93151478}"/>
    <cellStyle name="Normal 8 7 42" xfId="37766" xr:uid="{8534BE9A-0931-47C0-BF6A-8C7086100344}"/>
    <cellStyle name="Normal 8 7 5" xfId="9276" xr:uid="{94D487BD-8FC7-4F4F-831B-C394A0DD9226}"/>
    <cellStyle name="Normal 8 7 5 2" xfId="9277" xr:uid="{3FAE8F95-B150-4000-9878-7D8BCD5B873E}"/>
    <cellStyle name="Normal 8 7 5 2 2" xfId="37767" xr:uid="{8F14CE95-209A-4954-A7BC-0955ABE72D42}"/>
    <cellStyle name="Normal 8 7 5 3" xfId="37768" xr:uid="{7EF1E180-CF02-423C-A185-C01B09BA6114}"/>
    <cellStyle name="Normal 8 7 6" xfId="9278" xr:uid="{9F3DAD0A-D177-43AD-B136-83FB70D6CE54}"/>
    <cellStyle name="Normal 8 7 6 2" xfId="9279" xr:uid="{01BC323A-F133-4533-8781-65482FABD18B}"/>
    <cellStyle name="Normal 8 7 6 2 2" xfId="37769" xr:uid="{B61AE32C-FA13-4BCA-A291-BBFC317AA751}"/>
    <cellStyle name="Normal 8 7 6 3" xfId="37770" xr:uid="{17FB5886-59FF-4931-90F7-A0084CC26368}"/>
    <cellStyle name="Normal 8 7 7" xfId="9280" xr:uid="{8581D44A-4DA7-413F-9A86-00F7FEE672CD}"/>
    <cellStyle name="Normal 8 7 7 2" xfId="9281" xr:uid="{B561C106-3C24-4E20-9D32-E2BB7DFF2BF2}"/>
    <cellStyle name="Normal 8 7 7 2 2" xfId="37771" xr:uid="{27EB5E0E-FD51-4918-884C-EE2929BC14D8}"/>
    <cellStyle name="Normal 8 7 7 3" xfId="37772" xr:uid="{AC6B8610-B1CA-4A14-9B10-495F46F59CE1}"/>
    <cellStyle name="Normal 8 7 8" xfId="9282" xr:uid="{E9B0EF7E-F5F2-488D-A0F5-EB5A8730A26C}"/>
    <cellStyle name="Normal 8 7 8 2" xfId="9283" xr:uid="{F972296D-D3E2-4B41-AD00-BAE86371C238}"/>
    <cellStyle name="Normal 8 7 8 2 2" xfId="37773" xr:uid="{D0BFC7E4-0036-4E1E-97FB-65C55F050937}"/>
    <cellStyle name="Normal 8 7 8 3" xfId="37774" xr:uid="{18C04779-6F2A-4923-9D04-E136B18F2F48}"/>
    <cellStyle name="Normal 8 7 9" xfId="9284" xr:uid="{22E67E23-43FD-4B7D-BCE6-C44CFBABA3D9}"/>
    <cellStyle name="Normal 8 7 9 2" xfId="9285" xr:uid="{9036BAAF-3608-4F4D-A71B-E600EF05E745}"/>
    <cellStyle name="Normal 8 7 9 2 2" xfId="37775" xr:uid="{36FD27C7-746A-4F3D-903D-45D92C39A9D8}"/>
    <cellStyle name="Normal 8 7 9 3" xfId="37776" xr:uid="{8F8D7646-1D7B-4E7F-9021-3E1443C0B4C9}"/>
    <cellStyle name="Normal 8 8" xfId="9286" xr:uid="{434030AF-C5A1-4D5C-8C5A-E05B8301CB31}"/>
    <cellStyle name="Normal 8 8 10" xfId="9287" xr:uid="{7C77D175-1488-46BD-9A3D-1A07E1D8E3CC}"/>
    <cellStyle name="Normal 8 8 10 2" xfId="9288" xr:uid="{D4D4580E-0627-4CBC-884B-938540B3C018}"/>
    <cellStyle name="Normal 8 8 10 2 2" xfId="37777" xr:uid="{71CC45F4-D561-4999-A46F-973DF8F02871}"/>
    <cellStyle name="Normal 8 8 10 3" xfId="37778" xr:uid="{87D1A9CC-7B27-4F53-92BA-320A44EA0EFD}"/>
    <cellStyle name="Normal 8 8 11" xfId="9289" xr:uid="{ED56139E-FB92-43BD-9950-8897B188172D}"/>
    <cellStyle name="Normal 8 8 11 2" xfId="9290" xr:uid="{6680421B-0F4E-44B5-BA51-A4E8CAA1F852}"/>
    <cellStyle name="Normal 8 8 11 2 2" xfId="37779" xr:uid="{87EC4D83-CBFC-4BDC-BA16-B3CC23CB9AF9}"/>
    <cellStyle name="Normal 8 8 11 3" xfId="37780" xr:uid="{07D0C1BD-7B03-4406-8208-E73427053E3F}"/>
    <cellStyle name="Normal 8 8 12" xfId="9291" xr:uid="{FD4BBE66-8D83-4B6D-BA1A-6976B88718A1}"/>
    <cellStyle name="Normal 8 8 12 2" xfId="9292" xr:uid="{7145FA34-B465-4722-A79D-738342B7CEBA}"/>
    <cellStyle name="Normal 8 8 12 2 2" xfId="37781" xr:uid="{7D9A7818-7500-4623-9577-6E85FE4D7CD6}"/>
    <cellStyle name="Normal 8 8 12 3" xfId="37782" xr:uid="{3D6F95BC-6FDD-4A31-A490-B80D92A304B1}"/>
    <cellStyle name="Normal 8 8 13" xfId="37783" xr:uid="{289C207A-2F84-43B3-991E-751048B6DB64}"/>
    <cellStyle name="Normal 8 8 13 2" xfId="37784" xr:uid="{63C6F6A9-5FC9-4D83-99E1-2A0805321DE5}"/>
    <cellStyle name="Normal 8 8 13 2 2" xfId="37785" xr:uid="{42BE6441-095B-4FB3-A3CF-CED8C5BD09AA}"/>
    <cellStyle name="Normal 8 8 13 3" xfId="37786" xr:uid="{1A9244C9-320B-4DBE-A07A-FBA816C7A543}"/>
    <cellStyle name="Normal 8 8 13 4" xfId="37787" xr:uid="{6CACEACF-24D2-4354-9164-12F95F838959}"/>
    <cellStyle name="Normal 8 8 14" xfId="37788" xr:uid="{BA2A06DB-93F0-486E-BCF6-CA685EB1537D}"/>
    <cellStyle name="Normal 8 8 14 2" xfId="37789" xr:uid="{933208EE-FA1D-4DB2-B44C-50D10E19EC0C}"/>
    <cellStyle name="Normal 8 8 15" xfId="37790" xr:uid="{54D65FF8-004C-4D3C-8B46-211DE14D8994}"/>
    <cellStyle name="Normal 8 8 16" xfId="37791" xr:uid="{D28C1F4E-2DE1-4227-B1C7-6D3612A0DDAC}"/>
    <cellStyle name="Normal 8 8 16 2" xfId="37792" xr:uid="{3860D53A-6901-4AF8-8153-D1886B20A843}"/>
    <cellStyle name="Normal 8 8 17" xfId="37793" xr:uid="{7FF24EF9-F222-460E-874E-65EF14D17DEC}"/>
    <cellStyle name="Normal 8 8 18" xfId="37794" xr:uid="{6FC85966-49A9-47C1-BB3A-5D5F2C75E34B}"/>
    <cellStyle name="Normal 8 8 19" xfId="37795" xr:uid="{79E8666E-735E-4457-8073-5CDA6F81A563}"/>
    <cellStyle name="Normal 8 8 2" xfId="9293" xr:uid="{5018EC2D-6D56-4E58-9AD3-649F5AF2D87B}"/>
    <cellStyle name="Normal 8 8 2 10" xfId="9294" xr:uid="{0C9674C3-BEBF-4B53-9841-80048E9E8A76}"/>
    <cellStyle name="Normal 8 8 2 10 2" xfId="9295" xr:uid="{2ED09E7B-D669-474C-8941-AF66B0F6BA38}"/>
    <cellStyle name="Normal 8 8 2 10 2 2" xfId="37796" xr:uid="{D7F5AEB6-366F-4146-85BD-BF778803C346}"/>
    <cellStyle name="Normal 8 8 2 10 3" xfId="37797" xr:uid="{31F21F76-EA99-4F87-B098-9BBDC88567B1}"/>
    <cellStyle name="Normal 8 8 2 11" xfId="37798" xr:uid="{2C6EFC97-9083-438C-B804-4ED0D62BF8A4}"/>
    <cellStyle name="Normal 8 8 2 11 2" xfId="37799" xr:uid="{18CA3AEE-6E18-492D-8EF2-134589ED69C0}"/>
    <cellStyle name="Normal 8 8 2 11 2 2" xfId="37800" xr:uid="{41389D98-18EA-4AA7-ADE4-F8C4D9F31CD9}"/>
    <cellStyle name="Normal 8 8 2 11 3" xfId="37801" xr:uid="{081F6135-8073-4B9C-A1B2-6C1C7E7C1FF5}"/>
    <cellStyle name="Normal 8 8 2 11 4" xfId="37802" xr:uid="{73B8A224-800D-4215-B5A6-F0F5079931BA}"/>
    <cellStyle name="Normal 8 8 2 12" xfId="37803" xr:uid="{7068B0DF-B4F0-44B5-82D1-6E34C466C10E}"/>
    <cellStyle name="Normal 8 8 2 12 2" xfId="37804" xr:uid="{545A07CD-8788-4B1B-B5B3-1FD6910A6F48}"/>
    <cellStyle name="Normal 8 8 2 13" xfId="37805" xr:uid="{DE31CA46-9702-4C46-BB27-3B8F3DFBD025}"/>
    <cellStyle name="Normal 8 8 2 14" xfId="37806" xr:uid="{081B50C2-B2A7-468E-AF87-6111C0C7E297}"/>
    <cellStyle name="Normal 8 8 2 14 2" xfId="37807" xr:uid="{B1850E68-02E7-4ABF-8A0D-84BAE6B8931C}"/>
    <cellStyle name="Normal 8 8 2 15" xfId="37808" xr:uid="{0B5633D1-D38A-4CA8-8348-4389F3C31D62}"/>
    <cellStyle name="Normal 8 8 2 16" xfId="37809" xr:uid="{5E161503-222A-45C7-8B0B-780A06749206}"/>
    <cellStyle name="Normal 8 8 2 17" xfId="37810" xr:uid="{F69ED9B7-58DC-4DDA-AE6A-7B75E91DD1F6}"/>
    <cellStyle name="Normal 8 8 2 18" xfId="37811" xr:uid="{656858D5-311E-486E-B080-D2209F50A54F}"/>
    <cellStyle name="Normal 8 8 2 19" xfId="37812" xr:uid="{F96701A7-49C2-4F3B-A1AF-CC0E0CDE36AE}"/>
    <cellStyle name="Normal 8 8 2 2" xfId="9296" xr:uid="{F6D8E1F2-34B6-41F3-8760-E883175F3EAD}"/>
    <cellStyle name="Normal 8 8 2 2 2" xfId="9297" xr:uid="{E854A499-6245-4904-AE89-45AF7905B03C}"/>
    <cellStyle name="Normal 8 8 2 2 2 2" xfId="37813" xr:uid="{C3A72D3A-7BBF-419A-AE52-E2702DE3CD7A}"/>
    <cellStyle name="Normal 8 8 2 2 3" xfId="37814" xr:uid="{FE6871DA-149A-4B95-BB61-ACB56FF1D162}"/>
    <cellStyle name="Normal 8 8 2 20" xfId="37815" xr:uid="{43B12E17-AC4A-4D6F-8D23-23B2179077DD}"/>
    <cellStyle name="Normal 8 8 2 21" xfId="37816" xr:uid="{C7B0CDEC-A7E4-4FE4-A81A-DE9969B6FFD4}"/>
    <cellStyle name="Normal 8 8 2 22" xfId="37817" xr:uid="{6A6C6965-4742-4B24-9B06-9590E83BF818}"/>
    <cellStyle name="Normal 8 8 2 23" xfId="37818" xr:uid="{0E067103-921D-4194-9FF4-3DD10FE2E512}"/>
    <cellStyle name="Normal 8 8 2 24" xfId="37819" xr:uid="{08E67733-3FE7-441D-A441-1EE418E531D8}"/>
    <cellStyle name="Normal 8 8 2 25" xfId="37820" xr:uid="{28F56DDC-0E63-42D6-A2A6-53220F3C1DCD}"/>
    <cellStyle name="Normal 8 8 2 26" xfId="37821" xr:uid="{FF86653E-7558-4BC6-BC27-6DA8DDBD8B7A}"/>
    <cellStyle name="Normal 8 8 2 27" xfId="37822" xr:uid="{09BE7797-310D-4724-A438-4EBF33CE4D8D}"/>
    <cellStyle name="Normal 8 8 2 28" xfId="37823" xr:uid="{5A6CE943-CE94-4972-8C3E-8D59EDDF4579}"/>
    <cellStyle name="Normal 8 8 2 29" xfId="37824" xr:uid="{B64DB6A8-6FF3-4B30-AED1-2A9986C9A025}"/>
    <cellStyle name="Normal 8 8 2 3" xfId="9298" xr:uid="{0B44EEB5-6D7F-45DE-A8BE-0790272B63C4}"/>
    <cellStyle name="Normal 8 8 2 3 2" xfId="9299" xr:uid="{1687889C-77C2-4427-A7A3-73E5B1A776DB}"/>
    <cellStyle name="Normal 8 8 2 3 2 2" xfId="37825" xr:uid="{A0238501-98CE-4FB1-A5FB-2AFFCB261FFC}"/>
    <cellStyle name="Normal 8 8 2 3 3" xfId="37826" xr:uid="{7B398E68-42BD-4586-81C3-C3315AAA7108}"/>
    <cellStyle name="Normal 8 8 2 30" xfId="37827" xr:uid="{AEFE3776-5ECF-475A-BBE5-1CA1FCC240E8}"/>
    <cellStyle name="Normal 8 8 2 31" xfId="37828" xr:uid="{60CE9E67-577D-4EA4-A28D-D70472B314AE}"/>
    <cellStyle name="Normal 8 8 2 32" xfId="37829" xr:uid="{8CFC3907-A8EF-4421-8CC8-1B574E37469C}"/>
    <cellStyle name="Normal 8 8 2 33" xfId="37830" xr:uid="{FB2A9B08-44E8-44DD-97B1-128BAB0124B7}"/>
    <cellStyle name="Normal 8 8 2 34" xfId="37831" xr:uid="{00099015-CF62-4E89-A497-CF6A24D2A92B}"/>
    <cellStyle name="Normal 8 8 2 35" xfId="37832" xr:uid="{DF4525F6-2BC7-47B2-A807-8CA380E6CC1A}"/>
    <cellStyle name="Normal 8 8 2 36" xfId="37833" xr:uid="{2E00EA14-279D-499A-BDAD-DD2283D6650C}"/>
    <cellStyle name="Normal 8 8 2 37" xfId="37834" xr:uid="{31A52C9E-E6B5-40DF-9955-C089706F5850}"/>
    <cellStyle name="Normal 8 8 2 38" xfId="37835" xr:uid="{30C8D11A-F3D5-4067-8BE8-6EF456A89D13}"/>
    <cellStyle name="Normal 8 8 2 39" xfId="37836" xr:uid="{7C414333-3D15-4738-B6F0-ED9539F7DADB}"/>
    <cellStyle name="Normal 8 8 2 4" xfId="9300" xr:uid="{94D543FB-B49D-471E-8D32-E117EB31BFF1}"/>
    <cellStyle name="Normal 8 8 2 4 2" xfId="9301" xr:uid="{35CF93AC-157C-4CD6-8840-817D9EBD07A4}"/>
    <cellStyle name="Normal 8 8 2 4 2 2" xfId="37837" xr:uid="{2F972DC0-378F-4ECC-9B00-923F30339F9A}"/>
    <cellStyle name="Normal 8 8 2 4 3" xfId="37838" xr:uid="{153F2399-DE72-4E23-AFB6-56A52ECC20D1}"/>
    <cellStyle name="Normal 8 8 2 40" xfId="37839" xr:uid="{0DD37010-04E1-4384-B6C9-A2000BC8AAC6}"/>
    <cellStyle name="Normal 8 8 2 5" xfId="9302" xr:uid="{3107D54B-1D1F-487A-B68F-F7D951B1DD89}"/>
    <cellStyle name="Normal 8 8 2 5 2" xfId="9303" xr:uid="{D684A3D6-7C17-4430-8329-1BB71FAAECDA}"/>
    <cellStyle name="Normal 8 8 2 5 2 2" xfId="37840" xr:uid="{B1502015-5191-4820-84AF-2F355CCB4A54}"/>
    <cellStyle name="Normal 8 8 2 5 3" xfId="37841" xr:uid="{6690BE1B-490E-4F32-AC3D-4B292614C12B}"/>
    <cellStyle name="Normal 8 8 2 6" xfId="9304" xr:uid="{F0135AEC-FA79-45C7-8566-F65729F4079D}"/>
    <cellStyle name="Normal 8 8 2 6 2" xfId="9305" xr:uid="{CDF08F10-CCDC-4852-B8AA-CE2D94C0B3FE}"/>
    <cellStyle name="Normal 8 8 2 6 2 2" xfId="37842" xr:uid="{38A9AAEA-B1C8-4B96-9A6E-8892108C2396}"/>
    <cellStyle name="Normal 8 8 2 6 3" xfId="37843" xr:uid="{A685855B-8134-4F9F-BBBA-A49B6F0DD13F}"/>
    <cellStyle name="Normal 8 8 2 7" xfId="9306" xr:uid="{788DBB3D-BD54-40C8-994B-C300F125910D}"/>
    <cellStyle name="Normal 8 8 2 7 2" xfId="9307" xr:uid="{F595638F-052A-4907-8A84-7EDCF4E4E829}"/>
    <cellStyle name="Normal 8 8 2 7 2 2" xfId="37844" xr:uid="{DBDFA258-64B0-46DC-8BB5-85F38FA191A7}"/>
    <cellStyle name="Normal 8 8 2 7 3" xfId="37845" xr:uid="{C90838A6-CC68-4C10-8F78-05981550C925}"/>
    <cellStyle name="Normal 8 8 2 8" xfId="9308" xr:uid="{BA8B71A5-A370-4E3E-B265-746FA6541729}"/>
    <cellStyle name="Normal 8 8 2 8 2" xfId="9309" xr:uid="{94487424-4769-46CB-BB92-1B1D9EBFEBA5}"/>
    <cellStyle name="Normal 8 8 2 8 2 2" xfId="37846" xr:uid="{AEA1F783-CF5B-404C-86DC-B9C9467C81FD}"/>
    <cellStyle name="Normal 8 8 2 8 3" xfId="37847" xr:uid="{62A1D101-D04E-4C2D-B41E-62EF1E86763E}"/>
    <cellStyle name="Normal 8 8 2 9" xfId="9310" xr:uid="{E967FDAD-9FC1-445B-AC64-E199DD5047F1}"/>
    <cellStyle name="Normal 8 8 2 9 2" xfId="9311" xr:uid="{6213F870-2487-4692-98EF-52936D68B6AB}"/>
    <cellStyle name="Normal 8 8 2 9 2 2" xfId="37848" xr:uid="{A67E6177-29B3-45AE-99C5-5D749A968BDA}"/>
    <cellStyle name="Normal 8 8 2 9 3" xfId="37849" xr:uid="{B0B3ED53-A6FE-41AC-8D91-B15190F4D04A}"/>
    <cellStyle name="Normal 8 8 20" xfId="37850" xr:uid="{DB7F0691-5EB5-4BF3-8E31-D5D9CD76EFE3}"/>
    <cellStyle name="Normal 8 8 21" xfId="37851" xr:uid="{5A8C55A1-D5DD-4B3E-BC42-37449EBA74F5}"/>
    <cellStyle name="Normal 8 8 22" xfId="37852" xr:uid="{B32E853D-653E-4F38-A743-1DB63CFBA41A}"/>
    <cellStyle name="Normal 8 8 23" xfId="37853" xr:uid="{276CD23E-4FD3-43A0-97E3-8753A419721D}"/>
    <cellStyle name="Normal 8 8 24" xfId="37854" xr:uid="{F934AD0B-AE41-4D4F-AECA-E284CAAF502A}"/>
    <cellStyle name="Normal 8 8 25" xfId="37855" xr:uid="{8AD8A578-3C88-4745-B75E-F2E2E3347447}"/>
    <cellStyle name="Normal 8 8 26" xfId="37856" xr:uid="{6374725C-A208-44E4-8A00-0CF3B3398FF3}"/>
    <cellStyle name="Normal 8 8 27" xfId="37857" xr:uid="{5C757FA1-4A9F-4DD8-BA36-5AD4C1596A95}"/>
    <cellStyle name="Normal 8 8 28" xfId="37858" xr:uid="{1B831160-EA2B-4E48-A0FE-841DF1534695}"/>
    <cellStyle name="Normal 8 8 29" xfId="37859" xr:uid="{0F7EDB88-3160-45BD-B1B7-6470E47D925D}"/>
    <cellStyle name="Normal 8 8 3" xfId="9312" xr:uid="{27E91AB9-40B7-4B88-B8D3-5CA191D42720}"/>
    <cellStyle name="Normal 8 8 3 10" xfId="9313" xr:uid="{E7B02EB4-7006-425D-9BC9-9E8898FA4ACD}"/>
    <cellStyle name="Normal 8 8 3 10 2" xfId="9314" xr:uid="{D9BED00B-CA90-45E6-AED3-B11D1711A7C1}"/>
    <cellStyle name="Normal 8 8 3 10 2 2" xfId="37860" xr:uid="{14963C31-A1DD-4D22-92E3-2E2A814597AD}"/>
    <cellStyle name="Normal 8 8 3 10 3" xfId="37861" xr:uid="{BC8C3136-4DFB-4715-8C16-0D3BC2637C0A}"/>
    <cellStyle name="Normal 8 8 3 11" xfId="37862" xr:uid="{5BCFB90F-4F78-40B1-982A-C08A4C818A7C}"/>
    <cellStyle name="Normal 8 8 3 11 2" xfId="37863" xr:uid="{037DF124-954B-4C68-95B9-97696DD71ABC}"/>
    <cellStyle name="Normal 8 8 3 11 2 2" xfId="37864" xr:uid="{CBFD3A83-DB4B-42A7-8B85-0C151A8B5543}"/>
    <cellStyle name="Normal 8 8 3 11 3" xfId="37865" xr:uid="{BDDBF0E8-5AA4-4CE2-96E7-45C3A7107576}"/>
    <cellStyle name="Normal 8 8 3 11 4" xfId="37866" xr:uid="{C55EAE4B-766B-49E7-9C2F-F2079B924C75}"/>
    <cellStyle name="Normal 8 8 3 12" xfId="37867" xr:uid="{09825404-2250-4B9B-8CAB-143027CEBB2D}"/>
    <cellStyle name="Normal 8 8 3 12 2" xfId="37868" xr:uid="{F6D4AF80-F95A-45A0-A80D-4DF31284B3A6}"/>
    <cellStyle name="Normal 8 8 3 13" xfId="37869" xr:uid="{6B854733-DF17-4BC3-9167-74D2AADE9BF5}"/>
    <cellStyle name="Normal 8 8 3 14" xfId="37870" xr:uid="{446DFBA3-12EC-4CBC-916F-D61780BE5CC3}"/>
    <cellStyle name="Normal 8 8 3 14 2" xfId="37871" xr:uid="{5CDE3005-4407-4E76-AF0E-7E0BAA758DBC}"/>
    <cellStyle name="Normal 8 8 3 15" xfId="37872" xr:uid="{260B54A2-DC9D-4C49-BAF3-E39BF08D70C9}"/>
    <cellStyle name="Normal 8 8 3 16" xfId="37873" xr:uid="{8C2E65F8-515A-435E-B6BC-8BEB7C0515C2}"/>
    <cellStyle name="Normal 8 8 3 17" xfId="37874" xr:uid="{AA70DF5A-9EED-47BD-901F-D1EAB734C904}"/>
    <cellStyle name="Normal 8 8 3 18" xfId="37875" xr:uid="{3FE03E25-F891-4294-9A0F-4E58746DF4EE}"/>
    <cellStyle name="Normal 8 8 3 19" xfId="37876" xr:uid="{B06FD832-91ED-403A-8E7E-93BFCA9686EE}"/>
    <cellStyle name="Normal 8 8 3 2" xfId="9315" xr:uid="{8EE4EC8A-BE44-4A3F-9C73-51EE2EBD8E07}"/>
    <cellStyle name="Normal 8 8 3 2 2" xfId="9316" xr:uid="{AFE11D4F-6550-461D-ABB7-5E52F607C164}"/>
    <cellStyle name="Normal 8 8 3 2 2 2" xfId="37877" xr:uid="{83832799-16B0-4752-A0A6-E9AEFCF71358}"/>
    <cellStyle name="Normal 8 8 3 2 3" xfId="37878" xr:uid="{09EF95C7-4F8A-422E-B7CD-25CA50D463EF}"/>
    <cellStyle name="Normal 8 8 3 20" xfId="37879" xr:uid="{751D062A-C1C0-404D-9738-7A69431F5F7A}"/>
    <cellStyle name="Normal 8 8 3 21" xfId="37880" xr:uid="{66CB8BAD-C33E-4A23-8B77-4F9BC19A8774}"/>
    <cellStyle name="Normal 8 8 3 22" xfId="37881" xr:uid="{32CA4ED0-824E-42B7-AA99-A94D732498CB}"/>
    <cellStyle name="Normal 8 8 3 23" xfId="37882" xr:uid="{7EB03B59-9207-4D25-BC9F-FF0277BEA789}"/>
    <cellStyle name="Normal 8 8 3 24" xfId="37883" xr:uid="{20210541-CE39-45FD-8E8E-16C6073DF514}"/>
    <cellStyle name="Normal 8 8 3 25" xfId="37884" xr:uid="{750B1E95-EF70-43EB-B78A-80741B4CBA0E}"/>
    <cellStyle name="Normal 8 8 3 26" xfId="37885" xr:uid="{F09A3AF9-3E3C-4C08-9939-467CA059ADFD}"/>
    <cellStyle name="Normal 8 8 3 27" xfId="37886" xr:uid="{24A55386-55A3-4D29-8BB8-C4FCD4B9F23C}"/>
    <cellStyle name="Normal 8 8 3 28" xfId="37887" xr:uid="{686FBD59-03E7-497F-A5E3-5F2BEFAA71E2}"/>
    <cellStyle name="Normal 8 8 3 29" xfId="37888" xr:uid="{39C4BCA8-7371-4B0E-BDF8-0AB6D34A69BA}"/>
    <cellStyle name="Normal 8 8 3 3" xfId="9317" xr:uid="{3A40A946-62D7-44AC-A346-AD87B4B77EC0}"/>
    <cellStyle name="Normal 8 8 3 3 2" xfId="9318" xr:uid="{7C504C3E-B775-4496-80D4-A1B448608A79}"/>
    <cellStyle name="Normal 8 8 3 3 2 2" xfId="37889" xr:uid="{6D75EB14-B940-4DB2-B118-39D3F93F538C}"/>
    <cellStyle name="Normal 8 8 3 3 3" xfId="37890" xr:uid="{075A1B70-0370-4A8C-801C-7D7655A2363E}"/>
    <cellStyle name="Normal 8 8 3 30" xfId="37891" xr:uid="{E07840DB-571E-46B5-8DFA-507A5119651B}"/>
    <cellStyle name="Normal 8 8 3 31" xfId="37892" xr:uid="{2AED5F2E-CDEF-43E9-9F0B-02D81894BB5A}"/>
    <cellStyle name="Normal 8 8 3 32" xfId="37893" xr:uid="{BE587969-1B5E-4A6B-A1AF-C62545D42975}"/>
    <cellStyle name="Normal 8 8 3 33" xfId="37894" xr:uid="{3AEC8BCC-962C-45F5-8CB3-35DF889E5B80}"/>
    <cellStyle name="Normal 8 8 3 34" xfId="37895" xr:uid="{4D805E0B-5C67-479E-9693-070D37026CC7}"/>
    <cellStyle name="Normal 8 8 3 35" xfId="37896" xr:uid="{88854BA7-4799-48BB-AEBA-BDB1024F9A78}"/>
    <cellStyle name="Normal 8 8 3 36" xfId="37897" xr:uid="{FB2EA8F7-F9A6-4554-9E42-D8959AB70A4C}"/>
    <cellStyle name="Normal 8 8 3 37" xfId="37898" xr:uid="{B8748AE0-4F61-4AB7-96AD-B4B23718C23F}"/>
    <cellStyle name="Normal 8 8 3 38" xfId="37899" xr:uid="{4CF378D3-4111-4E26-814E-9DECEDF78B00}"/>
    <cellStyle name="Normal 8 8 3 39" xfId="37900" xr:uid="{F5EDD468-1495-4EE8-9BD6-66883E431B0F}"/>
    <cellStyle name="Normal 8 8 3 4" xfId="9319" xr:uid="{C6994972-733B-40A7-91C1-54ACCDC66570}"/>
    <cellStyle name="Normal 8 8 3 4 2" xfId="9320" xr:uid="{3409B4EC-1850-4F02-ABE4-9DB3E2467F6B}"/>
    <cellStyle name="Normal 8 8 3 4 2 2" xfId="37901" xr:uid="{E4CFE02F-6604-481A-9994-5F7F3F3EB3BA}"/>
    <cellStyle name="Normal 8 8 3 4 3" xfId="37902" xr:uid="{091D2EBC-C389-403B-8821-EADE4DDD1A4C}"/>
    <cellStyle name="Normal 8 8 3 40" xfId="37903" xr:uid="{7493CD69-B2E0-4865-8C0E-DEA0F6ADA067}"/>
    <cellStyle name="Normal 8 8 3 5" xfId="9321" xr:uid="{0B4A04FB-73D0-4D49-AB74-24F1A2942073}"/>
    <cellStyle name="Normal 8 8 3 5 2" xfId="9322" xr:uid="{202844BA-1D00-4477-81DE-CD4FB3755236}"/>
    <cellStyle name="Normal 8 8 3 5 2 2" xfId="37904" xr:uid="{98A1EFD3-32A5-418F-84A3-C0EA478C2655}"/>
    <cellStyle name="Normal 8 8 3 5 3" xfId="37905" xr:uid="{A149F4D4-AAFE-4558-B4D9-2A232B5A1977}"/>
    <cellStyle name="Normal 8 8 3 6" xfId="9323" xr:uid="{E26D4ED7-EBDF-4143-801C-9341FA7A10A8}"/>
    <cellStyle name="Normal 8 8 3 6 2" xfId="9324" xr:uid="{5BB25069-BB1E-459E-905F-B30BA065208B}"/>
    <cellStyle name="Normal 8 8 3 6 2 2" xfId="37906" xr:uid="{7F4913B2-E3B0-4150-9ADC-1BF5D01C851D}"/>
    <cellStyle name="Normal 8 8 3 6 3" xfId="37907" xr:uid="{5F7BB42D-8F78-49BB-BF08-4E76F4596FE8}"/>
    <cellStyle name="Normal 8 8 3 7" xfId="9325" xr:uid="{EDC3CE4D-7B1A-406A-B4FB-680CB8FF013B}"/>
    <cellStyle name="Normal 8 8 3 7 2" xfId="9326" xr:uid="{4467D822-2A9E-4BB6-A56B-9EB2788520E8}"/>
    <cellStyle name="Normal 8 8 3 7 2 2" xfId="37908" xr:uid="{1F9EC920-15B8-4F73-9167-9896FCD2DA8C}"/>
    <cellStyle name="Normal 8 8 3 7 3" xfId="37909" xr:uid="{24F63E67-C716-45FE-A3B8-BB9ADFC62867}"/>
    <cellStyle name="Normal 8 8 3 8" xfId="9327" xr:uid="{720CAB38-2ECA-499B-9E3D-9342DD4440ED}"/>
    <cellStyle name="Normal 8 8 3 8 2" xfId="9328" xr:uid="{C2FCD33C-C562-4374-9861-6A0C4B2AAE21}"/>
    <cellStyle name="Normal 8 8 3 8 2 2" xfId="37910" xr:uid="{2DFDD2E8-DAA4-4A62-9FE7-51C3175F56C6}"/>
    <cellStyle name="Normal 8 8 3 8 3" xfId="37911" xr:uid="{1A839E06-303A-40F3-A685-20A22E52CF2D}"/>
    <cellStyle name="Normal 8 8 3 9" xfId="9329" xr:uid="{63FD2D82-D6EB-4847-AAFC-E69F5BF91752}"/>
    <cellStyle name="Normal 8 8 3 9 2" xfId="9330" xr:uid="{AFB2A75A-7EEB-425E-85C4-D243E09DDBD3}"/>
    <cellStyle name="Normal 8 8 3 9 2 2" xfId="37912" xr:uid="{6F5C287F-E3C0-4F6F-A3F1-74191020C16A}"/>
    <cellStyle name="Normal 8 8 3 9 3" xfId="37913" xr:uid="{A759B6C7-0AB9-4BFD-AF4C-7BC4ACC9C857}"/>
    <cellStyle name="Normal 8 8 30" xfId="37914" xr:uid="{577E6CF6-7CF6-4671-91B0-2435F455D15D}"/>
    <cellStyle name="Normal 8 8 31" xfId="37915" xr:uid="{7F5F92EB-72C2-4A1C-8B65-4F3D7858673B}"/>
    <cellStyle name="Normal 8 8 32" xfId="37916" xr:uid="{F44CBCC8-558A-447A-8718-3AE25D971AFA}"/>
    <cellStyle name="Normal 8 8 33" xfId="37917" xr:uid="{5DCE9D5F-B593-4C92-A655-854D9EE39F18}"/>
    <cellStyle name="Normal 8 8 34" xfId="37918" xr:uid="{FDE5B25A-DD34-4C18-9F97-4C85C8462B88}"/>
    <cellStyle name="Normal 8 8 35" xfId="37919" xr:uid="{96BFDC07-0F55-4EB8-8989-A7C9CE37FFC5}"/>
    <cellStyle name="Normal 8 8 36" xfId="37920" xr:uid="{7D19A96C-30BD-49AA-90DC-B7B6C4151F11}"/>
    <cellStyle name="Normal 8 8 37" xfId="37921" xr:uid="{842E963C-DE36-4B8C-847E-58C1AE138C11}"/>
    <cellStyle name="Normal 8 8 38" xfId="37922" xr:uid="{5AC27984-633E-4F68-8861-88536E25E11B}"/>
    <cellStyle name="Normal 8 8 39" xfId="37923" xr:uid="{D5445D83-646F-4FA3-808F-54AA9C7632C9}"/>
    <cellStyle name="Normal 8 8 4" xfId="9331" xr:uid="{5A55AC5A-329D-45AD-915F-5F4115D4CCF0}"/>
    <cellStyle name="Normal 8 8 4 2" xfId="9332" xr:uid="{F48FF742-D9E1-452F-A4FC-8655FB045B51}"/>
    <cellStyle name="Normal 8 8 4 2 2" xfId="37924" xr:uid="{B648E48E-8DA6-4C5C-B6C2-8207BE893BA7}"/>
    <cellStyle name="Normal 8 8 4 3" xfId="37925" xr:uid="{13220F34-A2E3-4172-B246-FB3C320FD165}"/>
    <cellStyle name="Normal 8 8 40" xfId="37926" xr:uid="{D3410F84-0857-4C66-A2AF-2B9C5BC6E208}"/>
    <cellStyle name="Normal 8 8 41" xfId="37927" xr:uid="{E5077B01-832B-43F8-BD4E-4630C0FEE47F}"/>
    <cellStyle name="Normal 8 8 42" xfId="37928" xr:uid="{162C879C-C146-4FEC-AD0B-DF489AE99709}"/>
    <cellStyle name="Normal 8 8 5" xfId="9333" xr:uid="{6E3DDFA0-ACD7-42A4-8720-F983920A5732}"/>
    <cellStyle name="Normal 8 8 5 2" xfId="9334" xr:uid="{E5CC6482-7EA6-45F3-B34B-C6C48E7179B7}"/>
    <cellStyle name="Normal 8 8 5 2 2" xfId="37929" xr:uid="{CAB438AA-6C02-489A-B398-74AC67217CD1}"/>
    <cellStyle name="Normal 8 8 5 3" xfId="37930" xr:uid="{819F1D28-C4AB-4722-AC9C-89203E681F87}"/>
    <cellStyle name="Normal 8 8 6" xfId="9335" xr:uid="{8F6CC6B6-E955-4B04-8456-5ED1E8142033}"/>
    <cellStyle name="Normal 8 8 6 2" xfId="9336" xr:uid="{85C6016A-6A71-4C45-9341-D05749AB04BF}"/>
    <cellStyle name="Normal 8 8 6 2 2" xfId="37931" xr:uid="{8577FA1C-DEED-4936-8B1D-5D33B91B8C53}"/>
    <cellStyle name="Normal 8 8 6 3" xfId="37932" xr:uid="{9E552EC3-9CAB-4C9B-9B27-B116CD5FCEB9}"/>
    <cellStyle name="Normal 8 8 7" xfId="9337" xr:uid="{2FDD2A27-4EB0-4EF0-9034-CAB3A53199AC}"/>
    <cellStyle name="Normal 8 8 7 2" xfId="9338" xr:uid="{8B9F9B23-1ABD-4560-B6F6-FF6A8E66E815}"/>
    <cellStyle name="Normal 8 8 7 2 2" xfId="37933" xr:uid="{2288C076-F6D7-4374-9FC0-DA03194DCEB9}"/>
    <cellStyle name="Normal 8 8 7 3" xfId="37934" xr:uid="{A965D560-7A73-45EB-AAFB-42F0F1483908}"/>
    <cellStyle name="Normal 8 8 8" xfId="9339" xr:uid="{D81AEEAE-81E9-4EED-8FA6-B687E054FCE9}"/>
    <cellStyle name="Normal 8 8 8 2" xfId="9340" xr:uid="{5F86C575-96A3-42FD-AA6F-23B8D60D72BD}"/>
    <cellStyle name="Normal 8 8 8 2 2" xfId="37935" xr:uid="{850EE676-6EC6-4BDA-B3CD-648C90C8E748}"/>
    <cellStyle name="Normal 8 8 8 3" xfId="37936" xr:uid="{99CECB54-ADC2-495D-9F0F-EB77A2E0CBDE}"/>
    <cellStyle name="Normal 8 8 9" xfId="9341" xr:uid="{6BFF41D2-0092-48DF-A8FA-1D8CFB89AAA4}"/>
    <cellStyle name="Normal 8 8 9 2" xfId="9342" xr:uid="{0D41DA3B-FED6-430F-9308-37AEEDFAA173}"/>
    <cellStyle name="Normal 8 8 9 2 2" xfId="37937" xr:uid="{8AFB8BF1-F5B3-45A5-A7EB-02169603EA55}"/>
    <cellStyle name="Normal 8 8 9 3" xfId="37938" xr:uid="{A637CC1B-203F-4550-8A30-C1C57B39E846}"/>
    <cellStyle name="Normal 8 9" xfId="9343" xr:uid="{DEBEB9D6-8DA0-4FA0-94EC-41E99D76F3DD}"/>
    <cellStyle name="Normal 8 9 10" xfId="9344" xr:uid="{5FDE549B-09DF-47C7-899A-B12CC3E70BFB}"/>
    <cellStyle name="Normal 8 9 10 2" xfId="9345" xr:uid="{D756DEA6-6AD4-4562-B557-8DC18BF78ABD}"/>
    <cellStyle name="Normal 8 9 10 2 2" xfId="37939" xr:uid="{8484C87D-4D6E-4099-97D4-BC14F3F87A08}"/>
    <cellStyle name="Normal 8 9 10 3" xfId="37940" xr:uid="{3D339A67-741E-4B5B-A74F-13DCC6FAC48E}"/>
    <cellStyle name="Normal 8 9 11" xfId="9346" xr:uid="{2F79BB6E-10FB-4F52-8970-C2F3FC6C74DA}"/>
    <cellStyle name="Normal 8 9 11 2" xfId="9347" xr:uid="{DAA37843-87B5-4D62-964C-DFA04B68445F}"/>
    <cellStyle name="Normal 8 9 11 2 2" xfId="37941" xr:uid="{5938FD48-905F-40EB-9416-6F7557CDD921}"/>
    <cellStyle name="Normal 8 9 11 3" xfId="37942" xr:uid="{DA6CADA5-6696-4B7E-8326-4FA526977942}"/>
    <cellStyle name="Normal 8 9 12" xfId="9348" xr:uid="{F85D9E02-FEDF-4763-9D3B-7170A79E9D7D}"/>
    <cellStyle name="Normal 8 9 12 2" xfId="9349" xr:uid="{30795E39-20A8-4F3C-9B7A-3FE6E1463B79}"/>
    <cellStyle name="Normal 8 9 12 2 2" xfId="37943" xr:uid="{CAA5FAAD-8374-40B2-BE00-854FB26789EA}"/>
    <cellStyle name="Normal 8 9 12 3" xfId="37944" xr:uid="{B277ED3B-8C4E-4896-8A5B-9A6203C46312}"/>
    <cellStyle name="Normal 8 9 13" xfId="37945" xr:uid="{E68D98EE-8AD4-4597-BDA5-01E0C916E484}"/>
    <cellStyle name="Normal 8 9 13 2" xfId="37946" xr:uid="{B3EDC469-3649-4B97-A7C5-E9D1F07984E0}"/>
    <cellStyle name="Normal 8 9 13 2 2" xfId="37947" xr:uid="{FB5132F2-657E-475E-8397-64ADB7D7D7C4}"/>
    <cellStyle name="Normal 8 9 13 3" xfId="37948" xr:uid="{73908307-54C6-4475-81D4-3E63994C1967}"/>
    <cellStyle name="Normal 8 9 13 4" xfId="37949" xr:uid="{1D173322-4F52-4EE1-B65A-8973E75D6D8F}"/>
    <cellStyle name="Normal 8 9 14" xfId="37950" xr:uid="{C63DB29C-0468-4991-BF48-38F6B26CA85C}"/>
    <cellStyle name="Normal 8 9 14 2" xfId="37951" xr:uid="{0F4BD005-3CD6-4862-9A10-FB98E00D0F73}"/>
    <cellStyle name="Normal 8 9 15" xfId="37952" xr:uid="{A0DA5444-4260-4EEF-82CC-2D43CC4C9DB6}"/>
    <cellStyle name="Normal 8 9 16" xfId="37953" xr:uid="{5A009033-EF23-4FD5-A1E7-1F32C8CBE626}"/>
    <cellStyle name="Normal 8 9 16 2" xfId="37954" xr:uid="{DF1E3857-B8CC-4510-A4F7-F2B0DD0C6012}"/>
    <cellStyle name="Normal 8 9 17" xfId="37955" xr:uid="{8D3867CC-B01F-43E5-8B6C-8A2CD6062AEA}"/>
    <cellStyle name="Normal 8 9 18" xfId="37956" xr:uid="{E6473D55-C21C-43A5-8EC4-5881EF16EE28}"/>
    <cellStyle name="Normal 8 9 19" xfId="37957" xr:uid="{C8DF308A-3441-4665-BEEE-33D502D49B2D}"/>
    <cellStyle name="Normal 8 9 2" xfId="9350" xr:uid="{1354CDF1-FC68-4493-A0D2-2BBA79345099}"/>
    <cellStyle name="Normal 8 9 2 10" xfId="9351" xr:uid="{55E86513-CC87-46DD-B663-EB81D080B197}"/>
    <cellStyle name="Normal 8 9 2 10 2" xfId="9352" xr:uid="{C26484A3-C1A6-45D7-BCA3-8D98C7DFB87F}"/>
    <cellStyle name="Normal 8 9 2 10 2 2" xfId="37958" xr:uid="{93064C54-56A6-4DD8-B8A3-5D48259B1EAD}"/>
    <cellStyle name="Normal 8 9 2 10 3" xfId="37959" xr:uid="{FA4229E9-D78C-4E56-8C72-DDC74FA2698B}"/>
    <cellStyle name="Normal 8 9 2 11" xfId="37960" xr:uid="{1E1FBFB8-D897-4976-B467-C35597701C88}"/>
    <cellStyle name="Normal 8 9 2 11 2" xfId="37961" xr:uid="{84296171-26C8-4A0E-A4B9-110E30EE6E98}"/>
    <cellStyle name="Normal 8 9 2 11 2 2" xfId="37962" xr:uid="{E28387C7-FD9F-4339-A124-9F2FEB7D31A8}"/>
    <cellStyle name="Normal 8 9 2 11 3" xfId="37963" xr:uid="{4AA83DA5-1FAA-4183-95C3-8B4AB7AA21B5}"/>
    <cellStyle name="Normal 8 9 2 11 4" xfId="37964" xr:uid="{92C00EBA-E953-4082-B4DF-02E9F4CDD7CC}"/>
    <cellStyle name="Normal 8 9 2 12" xfId="37965" xr:uid="{5010A1CA-AE73-48F0-B668-B91EAAEE9155}"/>
    <cellStyle name="Normal 8 9 2 12 2" xfId="37966" xr:uid="{877D8A84-4BA1-496A-9BCE-5362A312EBD1}"/>
    <cellStyle name="Normal 8 9 2 13" xfId="37967" xr:uid="{97230746-FE25-4620-B37A-6F93DF765F03}"/>
    <cellStyle name="Normal 8 9 2 14" xfId="37968" xr:uid="{10500B51-3B7C-45AD-AD45-2E586D463F86}"/>
    <cellStyle name="Normal 8 9 2 14 2" xfId="37969" xr:uid="{A9E2FC1A-6373-4D80-B329-13F46FCFD407}"/>
    <cellStyle name="Normal 8 9 2 15" xfId="37970" xr:uid="{5F9118AE-B3DC-4F4B-9101-5D979173B644}"/>
    <cellStyle name="Normal 8 9 2 16" xfId="37971" xr:uid="{0F33A07C-5508-4D5D-A514-BC1F5199A156}"/>
    <cellStyle name="Normal 8 9 2 17" xfId="37972" xr:uid="{5312B3EC-4553-4E41-A429-FC31BB88826E}"/>
    <cellStyle name="Normal 8 9 2 18" xfId="37973" xr:uid="{61A3E7C5-58C1-459C-AFF4-F57DE38EB0B4}"/>
    <cellStyle name="Normal 8 9 2 19" xfId="37974" xr:uid="{9E513337-EEF0-465C-A4F3-63AE105BF0DA}"/>
    <cellStyle name="Normal 8 9 2 2" xfId="9353" xr:uid="{BF42C0C8-E215-455E-8A2C-B161239045D3}"/>
    <cellStyle name="Normal 8 9 2 2 2" xfId="9354" xr:uid="{4760ECE7-20CC-452C-A7A0-3C3343580D66}"/>
    <cellStyle name="Normal 8 9 2 2 2 2" xfId="37975" xr:uid="{460F9764-7C52-4E0A-82FF-D44BE0927DD2}"/>
    <cellStyle name="Normal 8 9 2 2 3" xfId="37976" xr:uid="{E14C0BA4-4862-4B1C-99F3-65CCD06E2745}"/>
    <cellStyle name="Normal 8 9 2 20" xfId="37977" xr:uid="{45007B4F-BE69-458C-9420-2A47713F4E9F}"/>
    <cellStyle name="Normal 8 9 2 21" xfId="37978" xr:uid="{686ABD86-3527-4479-9B33-F51D6DAE1ABD}"/>
    <cellStyle name="Normal 8 9 2 22" xfId="37979" xr:uid="{D23427ED-3DF8-40D4-BFFF-33CDB8698C76}"/>
    <cellStyle name="Normal 8 9 2 23" xfId="37980" xr:uid="{4CDF8BEB-8EB7-448B-B7CC-89DC4836C482}"/>
    <cellStyle name="Normal 8 9 2 24" xfId="37981" xr:uid="{457C580B-3438-4BBC-A22A-9E29B7B8A9F3}"/>
    <cellStyle name="Normal 8 9 2 25" xfId="37982" xr:uid="{6D3B8933-6DD4-464E-A3E5-2ADC63A0D528}"/>
    <cellStyle name="Normal 8 9 2 26" xfId="37983" xr:uid="{D50A3609-9F9E-4C64-95E2-7D5B9214C52C}"/>
    <cellStyle name="Normal 8 9 2 27" xfId="37984" xr:uid="{D7E5030C-AB90-4038-8357-5845CA95B85E}"/>
    <cellStyle name="Normal 8 9 2 28" xfId="37985" xr:uid="{0090A7E9-1FB9-4121-A9FC-A7A5CA2CC345}"/>
    <cellStyle name="Normal 8 9 2 29" xfId="37986" xr:uid="{AB1DF48A-C92F-4802-91C2-F0B3CC2216AA}"/>
    <cellStyle name="Normal 8 9 2 3" xfId="9355" xr:uid="{D479FB7E-8DFA-41ED-A669-1AA295CA5C9E}"/>
    <cellStyle name="Normal 8 9 2 3 2" xfId="9356" xr:uid="{4DD50F0F-818B-4C7D-9185-DC993A8837B7}"/>
    <cellStyle name="Normal 8 9 2 3 2 2" xfId="37987" xr:uid="{5649019A-1DE3-47BE-934A-B3C3998D1D4B}"/>
    <cellStyle name="Normal 8 9 2 3 3" xfId="37988" xr:uid="{8EC945E9-3452-4629-9101-1C1D3B0219EF}"/>
    <cellStyle name="Normal 8 9 2 30" xfId="37989" xr:uid="{00F817CD-9D5D-4D7F-9027-D7D73635DC73}"/>
    <cellStyle name="Normal 8 9 2 31" xfId="37990" xr:uid="{D8C2AF54-A240-4EFC-A79C-9B20305FF291}"/>
    <cellStyle name="Normal 8 9 2 32" xfId="37991" xr:uid="{A3C58866-A3A6-4AB5-BAC8-1733A25CAE3A}"/>
    <cellStyle name="Normal 8 9 2 33" xfId="37992" xr:uid="{2084D1E3-0EF4-4F7F-9BF6-FE64064E60BB}"/>
    <cellStyle name="Normal 8 9 2 34" xfId="37993" xr:uid="{02E7CCE1-5C47-4700-99AC-DEC1E886C56D}"/>
    <cellStyle name="Normal 8 9 2 35" xfId="37994" xr:uid="{29754B78-4731-4C4A-A400-0452B9B990A3}"/>
    <cellStyle name="Normal 8 9 2 36" xfId="37995" xr:uid="{A07ED96A-AB5D-497C-8B6E-1E04F8BD1C30}"/>
    <cellStyle name="Normal 8 9 2 37" xfId="37996" xr:uid="{7979AFD9-ED0E-4246-99D1-18AAB2A73EC5}"/>
    <cellStyle name="Normal 8 9 2 38" xfId="37997" xr:uid="{82D7CE55-AC2E-4708-866F-7534FB5A30F5}"/>
    <cellStyle name="Normal 8 9 2 39" xfId="37998" xr:uid="{267F5080-A834-4A70-A125-E99F13385E6B}"/>
    <cellStyle name="Normal 8 9 2 4" xfId="9357" xr:uid="{F22C26A0-1B18-4D53-9FF2-7214CF66A292}"/>
    <cellStyle name="Normal 8 9 2 4 2" xfId="9358" xr:uid="{1F1DD9DF-7389-4B40-B521-EE4FAF1F1F35}"/>
    <cellStyle name="Normal 8 9 2 4 2 2" xfId="37999" xr:uid="{6025A86B-9F8E-483C-AFA9-EC8089551F66}"/>
    <cellStyle name="Normal 8 9 2 4 3" xfId="38000" xr:uid="{3CF49BF1-F02C-475E-B44B-C13AC574D666}"/>
    <cellStyle name="Normal 8 9 2 40" xfId="38001" xr:uid="{064E5722-1BA3-4B30-8E77-069DD10FCE61}"/>
    <cellStyle name="Normal 8 9 2 5" xfId="9359" xr:uid="{16171AD3-78F4-47EA-9797-3B0D0DC0DC01}"/>
    <cellStyle name="Normal 8 9 2 5 2" xfId="9360" xr:uid="{82C4F85D-AD04-471D-BC78-F0E5988F70CE}"/>
    <cellStyle name="Normal 8 9 2 5 2 2" xfId="38002" xr:uid="{D89DF7B1-5D2D-40E1-9E36-885AE693BCDF}"/>
    <cellStyle name="Normal 8 9 2 5 3" xfId="38003" xr:uid="{1ADF44D1-2935-4728-B9F1-1F622FED5A46}"/>
    <cellStyle name="Normal 8 9 2 6" xfId="9361" xr:uid="{AE7985A9-020C-495C-9294-BC66BC60E8C7}"/>
    <cellStyle name="Normal 8 9 2 6 2" xfId="9362" xr:uid="{5FE13FD4-D3CD-4B57-B982-07C522F51C63}"/>
    <cellStyle name="Normal 8 9 2 6 2 2" xfId="38004" xr:uid="{24B4D51D-D463-41B9-92B2-07F47A8C26A1}"/>
    <cellStyle name="Normal 8 9 2 6 3" xfId="38005" xr:uid="{62CCA20E-3CD4-402A-B1F2-CAB5C64C9A0E}"/>
    <cellStyle name="Normal 8 9 2 7" xfId="9363" xr:uid="{F2FEEF5D-FB9C-4377-8C1E-577CD2C6B1C5}"/>
    <cellStyle name="Normal 8 9 2 7 2" xfId="9364" xr:uid="{7C0546B2-6A2E-4BA7-A62A-7BAB7F1DCDED}"/>
    <cellStyle name="Normal 8 9 2 7 2 2" xfId="38006" xr:uid="{4AEDAF2A-4FBE-4262-98A8-774094124A85}"/>
    <cellStyle name="Normal 8 9 2 7 3" xfId="38007" xr:uid="{A7EF5218-224C-4421-8ED3-1A9556CDD93D}"/>
    <cellStyle name="Normal 8 9 2 8" xfId="9365" xr:uid="{7CFD02B9-3653-4F2E-9753-D1912973C88D}"/>
    <cellStyle name="Normal 8 9 2 8 2" xfId="9366" xr:uid="{CF7CD0CB-EB91-49E5-83CE-CC46CF884B85}"/>
    <cellStyle name="Normal 8 9 2 8 2 2" xfId="38008" xr:uid="{624827DE-4067-4711-816E-0E66F6A6280F}"/>
    <cellStyle name="Normal 8 9 2 8 3" xfId="38009" xr:uid="{34650DA4-FCF1-48CC-B9B9-7B666922CC55}"/>
    <cellStyle name="Normal 8 9 2 9" xfId="9367" xr:uid="{4B006BCF-658D-4498-BFC6-0094A6E768DE}"/>
    <cellStyle name="Normal 8 9 2 9 2" xfId="9368" xr:uid="{8D926104-9604-45C6-90AF-2785AC827373}"/>
    <cellStyle name="Normal 8 9 2 9 2 2" xfId="38010" xr:uid="{13EF533E-E0BB-4BD2-B8F5-492E8110E05B}"/>
    <cellStyle name="Normal 8 9 2 9 3" xfId="38011" xr:uid="{8E9B0829-80BB-494D-9644-A337539E9721}"/>
    <cellStyle name="Normal 8 9 20" xfId="38012" xr:uid="{52E7AA7D-45E1-4FBB-9806-2E77124943BD}"/>
    <cellStyle name="Normal 8 9 21" xfId="38013" xr:uid="{44EFB78F-2852-457F-ADF3-09733921B325}"/>
    <cellStyle name="Normal 8 9 22" xfId="38014" xr:uid="{F8DDED0A-8813-4E8F-9F22-6E08A0A74702}"/>
    <cellStyle name="Normal 8 9 23" xfId="38015" xr:uid="{0EFAD8C8-3C89-402F-B346-7BAD7C3A7F78}"/>
    <cellStyle name="Normal 8 9 24" xfId="38016" xr:uid="{9DC3081A-D307-4984-8962-11B5AB4835B4}"/>
    <cellStyle name="Normal 8 9 25" xfId="38017" xr:uid="{E31B139D-4838-4D60-8C4C-A151A558E8F1}"/>
    <cellStyle name="Normal 8 9 26" xfId="38018" xr:uid="{91503A0F-3BB0-44C2-BBF4-B0837C54C7CA}"/>
    <cellStyle name="Normal 8 9 27" xfId="38019" xr:uid="{519D6CC9-A57F-4920-BC75-D8D06BD66D76}"/>
    <cellStyle name="Normal 8 9 28" xfId="38020" xr:uid="{BBCEF0B6-01A2-4DF6-A23C-2058EC1C405B}"/>
    <cellStyle name="Normal 8 9 29" xfId="38021" xr:uid="{07616085-BB1B-4CF0-895D-8EDA9E01F6D3}"/>
    <cellStyle name="Normal 8 9 3" xfId="9369" xr:uid="{A9C1AD87-5F9A-4F51-B3F6-BEB6D80A61A2}"/>
    <cellStyle name="Normal 8 9 3 10" xfId="9370" xr:uid="{56239E2C-DED5-4CFB-A351-D74BF6A98760}"/>
    <cellStyle name="Normal 8 9 3 10 2" xfId="9371" xr:uid="{DD0C3364-6C07-4955-9F6D-6296C3AAD268}"/>
    <cellStyle name="Normal 8 9 3 10 2 2" xfId="38022" xr:uid="{49F61232-B529-4C2B-BEC4-16A16775DA2E}"/>
    <cellStyle name="Normal 8 9 3 10 3" xfId="38023" xr:uid="{085D99B0-1F2F-4642-B584-10F0D6B8C072}"/>
    <cellStyle name="Normal 8 9 3 11" xfId="38024" xr:uid="{4E86381C-C5E2-4771-BD89-9DA5DB0FFE83}"/>
    <cellStyle name="Normal 8 9 3 11 2" xfId="38025" xr:uid="{2BF6D3A5-01A9-41FD-B210-B8EAF1F801D3}"/>
    <cellStyle name="Normal 8 9 3 11 2 2" xfId="38026" xr:uid="{2EF0D750-623A-4D3D-B6E8-FD28F2A9BB9E}"/>
    <cellStyle name="Normal 8 9 3 11 3" xfId="38027" xr:uid="{C0AC5C13-98AF-470B-B403-6267E619A71C}"/>
    <cellStyle name="Normal 8 9 3 11 4" xfId="38028" xr:uid="{D3E5D739-9EF0-4583-817D-5C620320A217}"/>
    <cellStyle name="Normal 8 9 3 12" xfId="38029" xr:uid="{D8EE085B-11E4-4303-BB6C-3CA67EECC3D7}"/>
    <cellStyle name="Normal 8 9 3 12 2" xfId="38030" xr:uid="{490791F0-C9D0-4B2C-8646-EC9AAD958BD2}"/>
    <cellStyle name="Normal 8 9 3 13" xfId="38031" xr:uid="{93CD016A-1895-49B5-A0A2-42CB44484EB8}"/>
    <cellStyle name="Normal 8 9 3 14" xfId="38032" xr:uid="{A688A505-105B-469F-96BE-55051627A078}"/>
    <cellStyle name="Normal 8 9 3 14 2" xfId="38033" xr:uid="{32FF277F-E678-497B-BEEC-EA0CCF0B0279}"/>
    <cellStyle name="Normal 8 9 3 15" xfId="38034" xr:uid="{970A1A7A-516E-435D-96D5-380D64918A51}"/>
    <cellStyle name="Normal 8 9 3 16" xfId="38035" xr:uid="{E3CA4E01-AC85-493B-9D39-49EB517F9634}"/>
    <cellStyle name="Normal 8 9 3 17" xfId="38036" xr:uid="{51A45768-A8CE-468F-8791-0F593563772E}"/>
    <cellStyle name="Normal 8 9 3 18" xfId="38037" xr:uid="{45E2AFCD-9CEC-4C11-9007-6DD01CB5E002}"/>
    <cellStyle name="Normal 8 9 3 19" xfId="38038" xr:uid="{6035F597-9633-4C04-B82A-AC8BDCD1596F}"/>
    <cellStyle name="Normal 8 9 3 2" xfId="9372" xr:uid="{0DE3E98B-354F-48F1-852B-0B2B9AF1D2BF}"/>
    <cellStyle name="Normal 8 9 3 2 2" xfId="9373" xr:uid="{8443ACE5-3834-4AB1-83A9-EE56BF0098C2}"/>
    <cellStyle name="Normal 8 9 3 2 2 2" xfId="38039" xr:uid="{018D6141-A96A-414C-92C0-BF72F6E4B752}"/>
    <cellStyle name="Normal 8 9 3 2 3" xfId="38040" xr:uid="{565F0516-BE6C-4060-8248-2BE578FE6AF6}"/>
    <cellStyle name="Normal 8 9 3 20" xfId="38041" xr:uid="{9752882B-F2C9-4FEA-BFF1-8F6C66844AE6}"/>
    <cellStyle name="Normal 8 9 3 21" xfId="38042" xr:uid="{EF668825-6D00-4CDF-B46B-8B9CDFA5E954}"/>
    <cellStyle name="Normal 8 9 3 22" xfId="38043" xr:uid="{96C39EA9-17C1-4074-8DEA-60544EE99543}"/>
    <cellStyle name="Normal 8 9 3 23" xfId="38044" xr:uid="{D688572C-AE71-4865-8E85-200452289FB5}"/>
    <cellStyle name="Normal 8 9 3 24" xfId="38045" xr:uid="{680404E8-D797-48BB-A039-848B6E6CF5FE}"/>
    <cellStyle name="Normal 8 9 3 25" xfId="38046" xr:uid="{A43CE55A-6A1B-4582-9F8C-B02B989A1018}"/>
    <cellStyle name="Normal 8 9 3 26" xfId="38047" xr:uid="{9E1AC388-C78F-49D6-ACBC-51421E7A06BD}"/>
    <cellStyle name="Normal 8 9 3 27" xfId="38048" xr:uid="{7AC3FBD9-CD2A-4296-8254-342AF9D200E8}"/>
    <cellStyle name="Normal 8 9 3 28" xfId="38049" xr:uid="{A7C428FF-0111-49C7-BBE8-ABF6DBBD1601}"/>
    <cellStyle name="Normal 8 9 3 29" xfId="38050" xr:uid="{21BDCE7D-DA93-4BD5-9324-9228B6549A78}"/>
    <cellStyle name="Normal 8 9 3 3" xfId="9374" xr:uid="{1431DB15-2483-4EE0-8F61-7124C560F736}"/>
    <cellStyle name="Normal 8 9 3 3 2" xfId="9375" xr:uid="{43CC7741-BF9A-4B4D-8CE1-67EBF536669C}"/>
    <cellStyle name="Normal 8 9 3 3 2 2" xfId="38051" xr:uid="{F74EDCA1-E309-4587-AD2D-148C7482C876}"/>
    <cellStyle name="Normal 8 9 3 3 3" xfId="38052" xr:uid="{5F4B86D4-B99E-48F5-88CB-A0BB37FDAA56}"/>
    <cellStyle name="Normal 8 9 3 30" xfId="38053" xr:uid="{56E3D9EA-62D7-4F8B-A644-8CC355F648D6}"/>
    <cellStyle name="Normal 8 9 3 31" xfId="38054" xr:uid="{3AE70DA5-6029-47B0-9D2C-FC3B26FBFFDC}"/>
    <cellStyle name="Normal 8 9 3 32" xfId="38055" xr:uid="{E66C2C3E-4AEF-491E-B501-B4B2D4CE9027}"/>
    <cellStyle name="Normal 8 9 3 33" xfId="38056" xr:uid="{93180399-6DD0-4BDF-9C59-B81A643CD180}"/>
    <cellStyle name="Normal 8 9 3 34" xfId="38057" xr:uid="{DB630640-394D-4B30-A9D6-88F2B4C2D730}"/>
    <cellStyle name="Normal 8 9 3 35" xfId="38058" xr:uid="{B2074232-DD87-4D12-851A-3741BCCFE710}"/>
    <cellStyle name="Normal 8 9 3 36" xfId="38059" xr:uid="{D4BCAA5E-B60C-41E9-B06E-C52D84063A3B}"/>
    <cellStyle name="Normal 8 9 3 37" xfId="38060" xr:uid="{C1CCBD0E-3FC3-4052-BD74-06FB89BF14B1}"/>
    <cellStyle name="Normal 8 9 3 38" xfId="38061" xr:uid="{A50DFCCA-B6D1-4D21-AC11-23389169CE20}"/>
    <cellStyle name="Normal 8 9 3 39" xfId="38062" xr:uid="{80047BE2-2DBA-4258-A77E-B2B548A704D5}"/>
    <cellStyle name="Normal 8 9 3 4" xfId="9376" xr:uid="{6931FBAD-7095-4CAB-B73B-1E35B1D96081}"/>
    <cellStyle name="Normal 8 9 3 4 2" xfId="9377" xr:uid="{5D4504A9-75A9-4912-B536-AAB222159BEE}"/>
    <cellStyle name="Normal 8 9 3 4 2 2" xfId="38063" xr:uid="{66DC3DCD-340F-4A82-B396-741E11E9ED93}"/>
    <cellStyle name="Normal 8 9 3 4 3" xfId="38064" xr:uid="{88DE14C5-BE62-45E8-8471-6B249F07C33C}"/>
    <cellStyle name="Normal 8 9 3 40" xfId="38065" xr:uid="{8F215113-6324-4174-8665-61894DCF7835}"/>
    <cellStyle name="Normal 8 9 3 5" xfId="9378" xr:uid="{CA84BCC2-937A-4E4F-9301-3C3518704227}"/>
    <cellStyle name="Normal 8 9 3 5 2" xfId="9379" xr:uid="{D26AB4BE-1EF2-4370-8585-F3110961E5E3}"/>
    <cellStyle name="Normal 8 9 3 5 2 2" xfId="38066" xr:uid="{8FBC6013-08ED-4021-A62E-3F376C68140A}"/>
    <cellStyle name="Normal 8 9 3 5 3" xfId="38067" xr:uid="{773AE514-9D41-40E4-91CD-19E722CC5128}"/>
    <cellStyle name="Normal 8 9 3 6" xfId="9380" xr:uid="{6CCBBE2B-9ACC-47F9-B33F-C80C579D6670}"/>
    <cellStyle name="Normal 8 9 3 6 2" xfId="9381" xr:uid="{3E1B9AB4-8087-48CF-AD22-68204AC6CEAA}"/>
    <cellStyle name="Normal 8 9 3 6 2 2" xfId="38068" xr:uid="{C6848B42-E264-4A75-85AE-ECD6BE0A8816}"/>
    <cellStyle name="Normal 8 9 3 6 3" xfId="38069" xr:uid="{622487C8-E985-4144-A50B-F98E48811B88}"/>
    <cellStyle name="Normal 8 9 3 7" xfId="9382" xr:uid="{4C1AA2DB-FDCB-46AE-AEB0-23D9A60E55E5}"/>
    <cellStyle name="Normal 8 9 3 7 2" xfId="9383" xr:uid="{ED2AA4C3-AB5A-4655-B631-2B9DDCE44CDD}"/>
    <cellStyle name="Normal 8 9 3 7 2 2" xfId="38070" xr:uid="{09EE7A19-5AE0-4BC4-B8F5-C0EAEB26E016}"/>
    <cellStyle name="Normal 8 9 3 7 3" xfId="38071" xr:uid="{621666F5-EEB2-4AD6-AC69-351EFBF03C77}"/>
    <cellStyle name="Normal 8 9 3 8" xfId="9384" xr:uid="{310D37C7-D253-4C64-87E9-8CAAF52D8220}"/>
    <cellStyle name="Normal 8 9 3 8 2" xfId="9385" xr:uid="{E8B2A3A3-CBF4-4248-816B-F350DB596F8E}"/>
    <cellStyle name="Normal 8 9 3 8 2 2" xfId="38072" xr:uid="{DC1DDD7C-13AE-4822-BC6A-A86D5DC407D6}"/>
    <cellStyle name="Normal 8 9 3 8 3" xfId="38073" xr:uid="{436829EE-FA92-404F-A5F2-78208F045F90}"/>
    <cellStyle name="Normal 8 9 3 9" xfId="9386" xr:uid="{8A0F7E40-80D8-4F6C-AEFE-3B4E2BA71EE8}"/>
    <cellStyle name="Normal 8 9 3 9 2" xfId="9387" xr:uid="{12C90AF8-1EBD-47D7-BA0A-6C9FDC370CF9}"/>
    <cellStyle name="Normal 8 9 3 9 2 2" xfId="38074" xr:uid="{E5D08286-1A36-4452-ACD9-B44458B85B2E}"/>
    <cellStyle name="Normal 8 9 3 9 3" xfId="38075" xr:uid="{DA745CF4-6E27-402A-902D-DB687E9D1DA5}"/>
    <cellStyle name="Normal 8 9 30" xfId="38076" xr:uid="{FDC3CFF7-D73A-4843-9131-7F97896AC4BA}"/>
    <cellStyle name="Normal 8 9 31" xfId="38077" xr:uid="{AB1E4F6E-5D93-4E5B-BA95-BDF2AB2B6440}"/>
    <cellStyle name="Normal 8 9 32" xfId="38078" xr:uid="{FBDFCADB-1FBA-416B-8FAB-45F3C6C3ADC5}"/>
    <cellStyle name="Normal 8 9 33" xfId="38079" xr:uid="{4A581C49-0FD7-409F-A387-244D10B03FEB}"/>
    <cellStyle name="Normal 8 9 34" xfId="38080" xr:uid="{6DCB187E-4C8B-4174-AA18-D728DFF4CAC9}"/>
    <cellStyle name="Normal 8 9 35" xfId="38081" xr:uid="{C2631765-F929-4759-A646-CB4FDB0F6F22}"/>
    <cellStyle name="Normal 8 9 36" xfId="38082" xr:uid="{9557BD4E-6575-4821-A306-DA75F3957D72}"/>
    <cellStyle name="Normal 8 9 37" xfId="38083" xr:uid="{45CC32F5-D24F-4D1B-B299-7E23413719DF}"/>
    <cellStyle name="Normal 8 9 38" xfId="38084" xr:uid="{925D865D-167E-4D0F-9CFB-7C52C769F739}"/>
    <cellStyle name="Normal 8 9 39" xfId="38085" xr:uid="{0756EE2D-A26D-4099-8769-F978AD5E154B}"/>
    <cellStyle name="Normal 8 9 4" xfId="9388" xr:uid="{A02FE49E-5371-42D6-B39C-6E511B559D6E}"/>
    <cellStyle name="Normal 8 9 4 2" xfId="9389" xr:uid="{C523878A-FC48-4088-9A96-010CD0E0EC50}"/>
    <cellStyle name="Normal 8 9 4 2 2" xfId="38086" xr:uid="{71B3F029-1FE3-485F-A109-38D3F2B5D543}"/>
    <cellStyle name="Normal 8 9 4 3" xfId="38087" xr:uid="{AA166504-9B14-425C-9B40-4775AFADA445}"/>
    <cellStyle name="Normal 8 9 40" xfId="38088" xr:uid="{4F73905A-34E5-4B15-81CB-C079E0B179E7}"/>
    <cellStyle name="Normal 8 9 41" xfId="38089" xr:uid="{1FCDED13-19BB-48F0-9E95-37F0E98FB509}"/>
    <cellStyle name="Normal 8 9 42" xfId="38090" xr:uid="{428ABC85-68CA-43A5-817A-A45F7C282896}"/>
    <cellStyle name="Normal 8 9 5" xfId="9390" xr:uid="{07108136-A5AF-43E4-9C23-407BD3A62557}"/>
    <cellStyle name="Normal 8 9 5 2" xfId="9391" xr:uid="{CEE2BDAB-9776-4129-B62D-825EA0BF01F7}"/>
    <cellStyle name="Normal 8 9 5 2 2" xfId="38091" xr:uid="{27556CBA-B6F1-4ED6-8C20-B10F913B9B24}"/>
    <cellStyle name="Normal 8 9 5 3" xfId="38092" xr:uid="{A439857F-BDD4-4CB3-9946-84F8145F48E5}"/>
    <cellStyle name="Normal 8 9 6" xfId="9392" xr:uid="{1BFD1222-F8DB-40B1-91DC-9A08DF6E1680}"/>
    <cellStyle name="Normal 8 9 6 2" xfId="9393" xr:uid="{97B920C3-6D5F-4D49-A96B-BDF650ACC120}"/>
    <cellStyle name="Normal 8 9 6 2 2" xfId="38093" xr:uid="{004728B1-B3B0-4399-956B-709CB2B1D928}"/>
    <cellStyle name="Normal 8 9 6 3" xfId="38094" xr:uid="{F34487BE-E348-481D-8508-CC2ECBF8C8E9}"/>
    <cellStyle name="Normal 8 9 7" xfId="9394" xr:uid="{28913254-7711-4FF4-9A13-F5E920307B27}"/>
    <cellStyle name="Normal 8 9 7 2" xfId="9395" xr:uid="{AA2401DF-24EF-4C41-8187-FD1B72C1D014}"/>
    <cellStyle name="Normal 8 9 7 2 2" xfId="38095" xr:uid="{89A11072-4039-4E77-9505-74F225C4E1D6}"/>
    <cellStyle name="Normal 8 9 7 3" xfId="38096" xr:uid="{5FC54ED3-20FC-4727-8E29-2CC9D2C917DF}"/>
    <cellStyle name="Normal 8 9 8" xfId="9396" xr:uid="{60B04E70-8C61-46CB-BDDE-D058A02D6105}"/>
    <cellStyle name="Normal 8 9 8 2" xfId="9397" xr:uid="{2C6AC194-A62C-4AF9-8DCB-D64EA0DE77C6}"/>
    <cellStyle name="Normal 8 9 8 2 2" xfId="38097" xr:uid="{0FC95FC8-2604-40AD-B543-6013ADA39BD6}"/>
    <cellStyle name="Normal 8 9 8 3" xfId="38098" xr:uid="{33E7D91F-9230-4F7C-AE96-B4189D9F7A7D}"/>
    <cellStyle name="Normal 8 9 9" xfId="9398" xr:uid="{6779F1F3-7220-4407-A287-515FF0533088}"/>
    <cellStyle name="Normal 8 9 9 2" xfId="9399" xr:uid="{9952393E-D748-4A7C-81A8-23AE89A04154}"/>
    <cellStyle name="Normal 8 9 9 2 2" xfId="38099" xr:uid="{DF161612-435E-411E-919F-E079D91760D6}"/>
    <cellStyle name="Normal 8 9 9 3" xfId="38100" xr:uid="{7C74443C-DF84-4C11-9175-9D5276B2FD0C}"/>
    <cellStyle name="Normal 80" xfId="44752" xr:uid="{652155AE-0213-4D0F-9FFD-C5FD5E438480}"/>
    <cellStyle name="Normal 80 2" xfId="46449" xr:uid="{13493C6A-6799-422B-91A9-7FDB0A501926}"/>
    <cellStyle name="Normal 80 2 2" xfId="46450" xr:uid="{15999057-658C-41C9-96B6-F79D267A4B09}"/>
    <cellStyle name="Normal 80 2 3" xfId="46451" xr:uid="{FB2FA7EF-BA48-4F9E-83A5-50F6922757C5}"/>
    <cellStyle name="Normal 80 2 4" xfId="46452" xr:uid="{F974F2D3-6A8E-4E80-B72F-1BA59C32D346}"/>
    <cellStyle name="Normal 80 2 5" xfId="46453" xr:uid="{D9CC692C-0A82-4712-B4A2-6FE0C232F840}"/>
    <cellStyle name="Normal 80 3" xfId="46454" xr:uid="{14722A31-792B-46C7-BAA2-CD7900B8D097}"/>
    <cellStyle name="Normal 80 4" xfId="46455" xr:uid="{FA48A608-4A4C-4FA6-88B3-CAC17DCD204A}"/>
    <cellStyle name="Normal 80 5" xfId="46456" xr:uid="{0FEA0D01-25D6-4721-840F-E2D44C7AD6FC}"/>
    <cellStyle name="Normal 80 6" xfId="46457" xr:uid="{A4AA5BA4-DD11-4243-A4BE-08E83F3F389D}"/>
    <cellStyle name="Normal 81" xfId="44753" xr:uid="{32758830-129E-409B-A4C4-A501E0FAED74}"/>
    <cellStyle name="Normal 81 2" xfId="46458" xr:uid="{863EC6BC-9C98-476A-95BF-CFDFF7D2EEC9}"/>
    <cellStyle name="Normal 81 2 2" xfId="46459" xr:uid="{79B4ACDD-3455-426E-8938-659EE6ED879A}"/>
    <cellStyle name="Normal 81 2 3" xfId="46460" xr:uid="{11B469AF-C740-4C80-B75E-571DF4A38276}"/>
    <cellStyle name="Normal 81 2 4" xfId="46461" xr:uid="{3B629117-ACB5-4A7A-81D8-22C0FB1FC576}"/>
    <cellStyle name="Normal 81 2 5" xfId="46462" xr:uid="{EF683536-E30C-4F0A-BD4F-18FFDD17266E}"/>
    <cellStyle name="Normal 81 3" xfId="46463" xr:uid="{BABF78FA-5F10-48A6-8C17-081F53A01B56}"/>
    <cellStyle name="Normal 81 4" xfId="46464" xr:uid="{A97BE32C-A1D3-4B9C-914C-DF28887B3C96}"/>
    <cellStyle name="Normal 81 5" xfId="46465" xr:uid="{D9D82207-EA47-498D-9AC0-C6D9E1B9DA70}"/>
    <cellStyle name="Normal 81 6" xfId="46466" xr:uid="{5F532014-2498-416A-9717-A275F904AB6C}"/>
    <cellStyle name="Normal 82" xfId="44754" xr:uid="{AE4BB584-78CA-4C19-AFB9-8D02D3C93911}"/>
    <cellStyle name="Normal 82 2" xfId="46467" xr:uid="{281F4203-C022-4363-8AA0-D3177975A0A9}"/>
    <cellStyle name="Normal 82 2 2" xfId="46468" xr:uid="{0195CFD6-5CCD-4659-B9A6-A0DEEB1B9363}"/>
    <cellStyle name="Normal 82 2 3" xfId="46469" xr:uid="{4531865B-2487-417F-BE00-B182E76F98E0}"/>
    <cellStyle name="Normal 82 2 4" xfId="46470" xr:uid="{88FD4DC2-7B16-4BD9-852F-F671CEA64BED}"/>
    <cellStyle name="Normal 82 2 5" xfId="46471" xr:uid="{D724E4FD-0EFF-43D0-A39C-5A263D89A383}"/>
    <cellStyle name="Normal 82 3" xfId="46472" xr:uid="{1EF2D91C-EBC3-4B71-947A-3D9AFF522A55}"/>
    <cellStyle name="Normal 82 4" xfId="46473" xr:uid="{2D43EE70-FE47-49E8-8210-FB534B197F80}"/>
    <cellStyle name="Normal 82 5" xfId="46474" xr:uid="{E4D84960-9677-4BB0-A6AF-47D8F1350CA5}"/>
    <cellStyle name="Normal 82 6" xfId="46475" xr:uid="{BD285186-9883-4A19-B5E1-797CA9103F7F}"/>
    <cellStyle name="Normal 83" xfId="44755" xr:uid="{B9EF4559-34A6-406F-8345-5690E6EFA1AE}"/>
    <cellStyle name="Normal 83 2" xfId="46476" xr:uid="{7527B31F-76D1-44F9-B47F-9D98CC422928}"/>
    <cellStyle name="Normal 83 2 2" xfId="46477" xr:uid="{6E8EC269-2CDF-411D-A708-CA8CF709A4AB}"/>
    <cellStyle name="Normal 83 2 3" xfId="46478" xr:uid="{33B5B0F3-86C7-4C9C-B788-4EAE74F9B3FA}"/>
    <cellStyle name="Normal 83 2 4" xfId="46479" xr:uid="{B4A38D7A-B506-4428-99EC-736DEC12D465}"/>
    <cellStyle name="Normal 83 2 5" xfId="46480" xr:uid="{C6F8E637-071B-42EF-A703-0A7B7CF4837D}"/>
    <cellStyle name="Normal 83 3" xfId="46481" xr:uid="{CB012E36-9D20-478D-A692-F7E863080687}"/>
    <cellStyle name="Normal 83 4" xfId="46482" xr:uid="{8E2A2DF1-DB81-4331-BC22-0CDC94E6448B}"/>
    <cellStyle name="Normal 83 5" xfId="46483" xr:uid="{73F4CEEC-7A9C-4B4E-91C2-8388A6D65780}"/>
    <cellStyle name="Normal 83 6" xfId="46484" xr:uid="{9566D40C-2359-41C7-8F34-F01AD31BA103}"/>
    <cellStyle name="Normal 84" xfId="44756" xr:uid="{BD226296-3927-480F-80AB-08143E657B67}"/>
    <cellStyle name="Normal 84 2" xfId="46485" xr:uid="{4FA15BC0-F462-482A-AEC8-436517C56C52}"/>
    <cellStyle name="Normal 84 2 2" xfId="46486" xr:uid="{BF102231-8209-418C-85AF-41BDCC8901D4}"/>
    <cellStyle name="Normal 84 2 3" xfId="46487" xr:uid="{9E284361-6AC8-43A2-93D8-6ECBA30A7014}"/>
    <cellStyle name="Normal 84 2 4" xfId="46488" xr:uid="{7F6B6EAC-0329-41F4-A857-18F21AA0F545}"/>
    <cellStyle name="Normal 84 2 5" xfId="46489" xr:uid="{31346BA9-D718-4BBB-96C0-17FE8A7D8778}"/>
    <cellStyle name="Normal 84 3" xfId="46490" xr:uid="{F3AD3E02-2562-4EA5-91B3-0C74E522A9B8}"/>
    <cellStyle name="Normal 84 4" xfId="46491" xr:uid="{9449FA71-21EF-4588-AA88-B37F17BD2320}"/>
    <cellStyle name="Normal 84 5" xfId="46492" xr:uid="{515B2EDD-B4D7-4D26-AF9E-F546B609B57C}"/>
    <cellStyle name="Normal 84 6" xfId="46493" xr:uid="{D5E19BEF-CFDB-4BBC-A1CF-E5E7F9955AED}"/>
    <cellStyle name="Normal 85" xfId="44757" xr:uid="{F63909EF-64EF-4346-99C7-1A3B5C53799C}"/>
    <cellStyle name="Normal 85 2" xfId="46494" xr:uid="{E50C11F2-AACC-446B-872D-6A70CF94593A}"/>
    <cellStyle name="Normal 85 2 2" xfId="46495" xr:uid="{993AC29A-AF2F-4412-B3B9-EB28AEE422DA}"/>
    <cellStyle name="Normal 85 2 3" xfId="46496" xr:uid="{C02DCF26-6B7F-4B5C-BB6D-1E8A323F2E56}"/>
    <cellStyle name="Normal 85 2 4" xfId="46497" xr:uid="{C48CDFC8-38A8-482F-9273-BDF47D78B584}"/>
    <cellStyle name="Normal 85 2 5" xfId="46498" xr:uid="{A3C30C3C-28B9-4C3F-899A-F24D2CE18BEC}"/>
    <cellStyle name="Normal 85 3" xfId="46499" xr:uid="{FEAE530E-3FAF-475F-9A04-31B9B48785FF}"/>
    <cellStyle name="Normal 85 4" xfId="46500" xr:uid="{A91F7A11-E2A1-491E-90E9-B68B21C8FB2A}"/>
    <cellStyle name="Normal 85 5" xfId="46501" xr:uid="{01D2EA12-0128-4F3D-BCDD-88408837A99F}"/>
    <cellStyle name="Normal 85 6" xfId="46502" xr:uid="{F49D2B54-AC84-445D-904E-2C8B3A72B589}"/>
    <cellStyle name="Normal 86" xfId="9400" xr:uid="{8BA16044-94C5-4156-8B0F-904CF4279EB9}"/>
    <cellStyle name="Normal 86 10" xfId="9401" xr:uid="{0B3B0E2D-38BE-4E7F-8B8B-4D76ACEBD751}"/>
    <cellStyle name="Normal 86 10 2" xfId="9402" xr:uid="{BFE87EF5-B074-4E4B-9256-BD03F86E55DC}"/>
    <cellStyle name="Normal 86 10 2 2" xfId="38101" xr:uid="{3ABEC630-83AE-4B16-9273-88A588EA1C88}"/>
    <cellStyle name="Normal 86 10 3" xfId="38102" xr:uid="{2B3F091F-D866-4549-93DE-1DB3C9E9950E}"/>
    <cellStyle name="Normal 86 11" xfId="38103" xr:uid="{16FF9786-3E78-47BF-B02A-1A6A18E4E239}"/>
    <cellStyle name="Normal 86 11 2" xfId="38104" xr:uid="{74138D08-76D7-413A-AA82-37181BE0F443}"/>
    <cellStyle name="Normal 86 11 2 2" xfId="38105" xr:uid="{EB4BD6BE-3357-4F07-9217-97A27B2CBD3F}"/>
    <cellStyle name="Normal 86 11 3" xfId="38106" xr:uid="{CDE3C73A-F6DA-44D9-BCC2-4209F0938698}"/>
    <cellStyle name="Normal 86 11 4" xfId="38107" xr:uid="{F6555E39-CF73-47A1-86BF-181F6FD25537}"/>
    <cellStyle name="Normal 86 12" xfId="38108" xr:uid="{0858242C-9646-485C-B0B3-4480A707C7FE}"/>
    <cellStyle name="Normal 86 12 2" xfId="38109" xr:uid="{4BACD200-591A-4118-84B8-C4C3B4DC2F35}"/>
    <cellStyle name="Normal 86 13" xfId="38110" xr:uid="{FC208C42-25A7-470D-8B77-07F16D75E6F7}"/>
    <cellStyle name="Normal 86 14" xfId="38111" xr:uid="{6943B60F-8644-4B10-8919-7975F52F4A88}"/>
    <cellStyle name="Normal 86 14 2" xfId="38112" xr:uid="{06A5EF9F-FBFC-4F51-8923-44B6D5FFC5DD}"/>
    <cellStyle name="Normal 86 15" xfId="38113" xr:uid="{E2C3C66A-9FA0-4530-B5B6-C92DD7E21FB3}"/>
    <cellStyle name="Normal 86 16" xfId="38114" xr:uid="{AA096144-1FF9-49AA-8647-F40EE98740B7}"/>
    <cellStyle name="Normal 86 17" xfId="38115" xr:uid="{62B40765-02D9-4328-BCB1-AF59CB9DF806}"/>
    <cellStyle name="Normal 86 18" xfId="38116" xr:uid="{4A987011-965F-4153-82BE-BD5D73CCA131}"/>
    <cellStyle name="Normal 86 19" xfId="38117" xr:uid="{AD83254B-8548-4BE2-912F-28086D25BDED}"/>
    <cellStyle name="Normal 86 2" xfId="9403" xr:uid="{E26BEB5C-0184-4280-9FD5-6EEBED9965D3}"/>
    <cellStyle name="Normal 86 2 2" xfId="9404" xr:uid="{19C5AF07-D044-4764-B876-407BAAE7EBCC}"/>
    <cellStyle name="Normal 86 2 2 2" xfId="38118" xr:uid="{3BD4992D-9165-4F0E-B3EE-0CD97B9609E2}"/>
    <cellStyle name="Normal 86 2 3" xfId="38119" xr:uid="{D63D51BE-0125-49D4-9A00-268F69E459F2}"/>
    <cellStyle name="Normal 86 2 4" xfId="46503" xr:uid="{CD3D223E-0D1A-4AB8-987E-F3CD22138D47}"/>
    <cellStyle name="Normal 86 2 5" xfId="46504" xr:uid="{925E192D-B414-46A6-ABCD-B688354C2F50}"/>
    <cellStyle name="Normal 86 20" xfId="38120" xr:uid="{E017FA89-AA46-403B-A7A9-B6F2D161F4DC}"/>
    <cellStyle name="Normal 86 21" xfId="38121" xr:uid="{81A67DD0-24D6-4B74-A66E-174D92DA91DF}"/>
    <cellStyle name="Normal 86 22" xfId="38122" xr:uid="{744CB803-1EA6-4A5B-8CFD-FF6F5DE89934}"/>
    <cellStyle name="Normal 86 23" xfId="38123" xr:uid="{71E5B468-CBCC-4664-8A35-ECAE7018B2E6}"/>
    <cellStyle name="Normal 86 24" xfId="38124" xr:uid="{4F3546D2-085F-46A6-9DB7-8AE0A36F4E58}"/>
    <cellStyle name="Normal 86 25" xfId="38125" xr:uid="{968201E1-B32F-4D86-B8FA-0778BDAAB9D6}"/>
    <cellStyle name="Normal 86 3" xfId="9405" xr:uid="{C5E52DBC-D584-4E20-840A-699E40819C63}"/>
    <cellStyle name="Normal 86 3 2" xfId="9406" xr:uid="{6BAEEDC5-E5B3-4DC5-B3BE-7946B799C047}"/>
    <cellStyle name="Normal 86 3 2 2" xfId="38126" xr:uid="{39C89E30-06D7-48D9-8812-26221E3CC088}"/>
    <cellStyle name="Normal 86 3 3" xfId="38127" xr:uid="{C69F79B3-3BF8-4660-B47A-3DF64885E1C4}"/>
    <cellStyle name="Normal 86 4" xfId="9407" xr:uid="{1F2C602A-0819-447C-B502-F6750DA2C916}"/>
    <cellStyle name="Normal 86 4 2" xfId="9408" xr:uid="{40EC4484-B03C-46EC-AA58-BDDB0341AF8A}"/>
    <cellStyle name="Normal 86 4 2 2" xfId="38128" xr:uid="{F4686F96-2782-428D-90AF-FDCC0AB69F88}"/>
    <cellStyle name="Normal 86 4 3" xfId="38129" xr:uid="{D52B1CE4-0E76-4A73-A845-5B6A92C24C99}"/>
    <cellStyle name="Normal 86 5" xfId="9409" xr:uid="{4C3847FE-9D06-48F9-9F79-6952B3047EA3}"/>
    <cellStyle name="Normal 86 5 2" xfId="9410" xr:uid="{07F9AA82-1A84-4574-8281-313F8291FA41}"/>
    <cellStyle name="Normal 86 5 2 2" xfId="38130" xr:uid="{7B527E66-4156-42D2-863B-BF950C5AE506}"/>
    <cellStyle name="Normal 86 5 3" xfId="38131" xr:uid="{906D132A-2506-4FB4-9D60-33DFCC9B2B70}"/>
    <cellStyle name="Normal 86 6" xfId="9411" xr:uid="{8016FEE1-98D4-4988-8160-C5F2893C7C27}"/>
    <cellStyle name="Normal 86 6 2" xfId="9412" xr:uid="{361978ED-8694-4312-9DF2-0B109B4571E0}"/>
    <cellStyle name="Normal 86 6 2 2" xfId="38132" xr:uid="{FA0AF19F-310C-4AA6-929A-444D06DB6B30}"/>
    <cellStyle name="Normal 86 6 3" xfId="38133" xr:uid="{578A3AA1-1555-418C-87D5-F40DE6947391}"/>
    <cellStyle name="Normal 86 7" xfId="9413" xr:uid="{1BED9C24-8966-4096-8219-3EDDE40C815B}"/>
    <cellStyle name="Normal 86 7 2" xfId="9414" xr:uid="{A287E38E-E071-47F2-BB4E-61081CD76D6E}"/>
    <cellStyle name="Normal 86 7 2 2" xfId="38134" xr:uid="{00127C94-C74D-4A33-895E-F30179398B05}"/>
    <cellStyle name="Normal 86 7 3" xfId="38135" xr:uid="{AC335090-4922-4F4D-843C-6CF186BD56FB}"/>
    <cellStyle name="Normal 86 8" xfId="9415" xr:uid="{56D5BB33-1A55-4832-8BF4-2815E5605AA6}"/>
    <cellStyle name="Normal 86 8 2" xfId="9416" xr:uid="{2E53CF65-36B5-48EA-808D-91647ABCAEC0}"/>
    <cellStyle name="Normal 86 8 2 2" xfId="38136" xr:uid="{84A7FE87-3F3C-4178-8763-710946654969}"/>
    <cellStyle name="Normal 86 8 3" xfId="38137" xr:uid="{D447904A-12CE-4105-95F3-5611494A2A81}"/>
    <cellStyle name="Normal 86 9" xfId="9417" xr:uid="{EBCF349E-322B-40E3-9AFA-1464D5C6B5C6}"/>
    <cellStyle name="Normal 86 9 2" xfId="9418" xr:uid="{1B05825B-42C0-4A0B-8194-4B92B82E5E75}"/>
    <cellStyle name="Normal 86 9 2 2" xfId="38138" xr:uid="{313713DB-A0D0-4687-9C9F-4F494E9C50D2}"/>
    <cellStyle name="Normal 86 9 3" xfId="38139" xr:uid="{F5CD068C-5F8C-4004-BE35-5D5DCD1F289D}"/>
    <cellStyle name="Normal 87" xfId="44758" xr:uid="{534EBE70-99AB-4B09-87AF-C52DEC5EB356}"/>
    <cellStyle name="Normal 87 2" xfId="46505" xr:uid="{C797C8CD-321E-43D9-8459-528B5704BDB8}"/>
    <cellStyle name="Normal 87 2 2" xfId="46506" xr:uid="{B553BD2A-CD57-45AB-8B50-490820306CE7}"/>
    <cellStyle name="Normal 87 2 3" xfId="46507" xr:uid="{4A2D3F4F-7C80-4F4C-8A80-1B174177BC19}"/>
    <cellStyle name="Normal 87 2 4" xfId="46508" xr:uid="{50C02FAE-B91E-4235-9E20-8E2D2E390BDE}"/>
    <cellStyle name="Normal 87 2 5" xfId="46509" xr:uid="{8A8B2A40-4405-4F95-BE19-60119F271D78}"/>
    <cellStyle name="Normal 87 3" xfId="46510" xr:uid="{0A7B4952-6C2F-4872-8994-1C9F84D4E05C}"/>
    <cellStyle name="Normal 87 4" xfId="46511" xr:uid="{958E9E35-BAFC-4CFF-8BDC-B34F8A401ECB}"/>
    <cellStyle name="Normal 87 5" xfId="46512" xr:uid="{243B0A18-FCC8-4822-A4EA-3414FFCE7695}"/>
    <cellStyle name="Normal 87 6" xfId="46513" xr:uid="{F9439B39-85DB-4DF8-8FD4-F7D72823A1A6}"/>
    <cellStyle name="Normal 88" xfId="9419" xr:uid="{CB8D6668-7F4A-4641-B603-E16DA2BFBEFC}"/>
    <cellStyle name="Normal 88 10" xfId="9420" xr:uid="{D8AD412C-6E1C-4B06-A012-39D0803E872A}"/>
    <cellStyle name="Normal 88 10 2" xfId="9421" xr:uid="{AC724365-F232-4C21-AD9D-B400F21C4EFE}"/>
    <cellStyle name="Normal 88 10 2 2" xfId="38140" xr:uid="{5BD0B99F-C277-4C68-A2F3-A281EF628DF0}"/>
    <cellStyle name="Normal 88 10 3" xfId="38141" xr:uid="{C4E45E00-1E4C-41CF-8E0B-C7B3A9E6E9B4}"/>
    <cellStyle name="Normal 88 11" xfId="38142" xr:uid="{4A22B59C-3FDB-40FF-99A2-244ED92F3463}"/>
    <cellStyle name="Normal 88 11 2" xfId="38143" xr:uid="{D1791B2A-B0B7-4337-B20F-02C5D801D0F2}"/>
    <cellStyle name="Normal 88 11 2 2" xfId="38144" xr:uid="{96C74C71-B1F1-47B4-99C0-1C284DB14586}"/>
    <cellStyle name="Normal 88 11 3" xfId="38145" xr:uid="{495FB164-3DD3-44A2-8AAD-7939E7C6A29D}"/>
    <cellStyle name="Normal 88 11 4" xfId="38146" xr:uid="{D49048E2-F573-4FED-A08D-86D3A324849F}"/>
    <cellStyle name="Normal 88 12" xfId="38147" xr:uid="{9A05530B-44EA-4996-A0E0-577399A96D15}"/>
    <cellStyle name="Normal 88 12 2" xfId="38148" xr:uid="{11757922-77FD-4E33-80F0-98A72A403F92}"/>
    <cellStyle name="Normal 88 13" xfId="38149" xr:uid="{E1A584A8-BB8A-44F5-86CC-DE1571252315}"/>
    <cellStyle name="Normal 88 14" xfId="38150" xr:uid="{9122DB03-8EA1-42F3-9990-311F6F935AB1}"/>
    <cellStyle name="Normal 88 14 2" xfId="38151" xr:uid="{D70BA3AE-AC4C-4DC0-A6FD-C86DFB88D677}"/>
    <cellStyle name="Normal 88 15" xfId="38152" xr:uid="{3B9899D3-4261-4691-88DA-82AC907A9415}"/>
    <cellStyle name="Normal 88 16" xfId="38153" xr:uid="{F6D509DD-0AB7-4298-BE1A-FE468EFEF1DC}"/>
    <cellStyle name="Normal 88 17" xfId="38154" xr:uid="{1D4561F3-8DE2-4863-BCD5-BF9461CC9B46}"/>
    <cellStyle name="Normal 88 18" xfId="38155" xr:uid="{119CE71A-486A-470D-A5D0-7AFFCC3980B0}"/>
    <cellStyle name="Normal 88 19" xfId="38156" xr:uid="{03CDAE28-91D6-4CE7-80EB-9BF0A8FDECFD}"/>
    <cellStyle name="Normal 88 2" xfId="9422" xr:uid="{DF009D2F-CB48-4751-A8FB-C17F4BD3BC1C}"/>
    <cellStyle name="Normal 88 2 2" xfId="9423" xr:uid="{7F8C90D0-2925-471F-9FA2-50FBD6AA064B}"/>
    <cellStyle name="Normal 88 2 2 2" xfId="38157" xr:uid="{B8B358D4-469E-4D18-A392-888E09DE115A}"/>
    <cellStyle name="Normal 88 2 3" xfId="38158" xr:uid="{AA988A26-B299-4BAA-A59E-0CFFBDAED731}"/>
    <cellStyle name="Normal 88 2 4" xfId="46514" xr:uid="{4AF886BE-394F-4C67-97F7-21CDD254CE7A}"/>
    <cellStyle name="Normal 88 2 5" xfId="46515" xr:uid="{5DB3AE6A-3FA9-4595-B1CD-CDF43FBB1AE8}"/>
    <cellStyle name="Normal 88 20" xfId="38159" xr:uid="{CEE56CCB-17CF-4656-942F-6F2D47DA715F}"/>
    <cellStyle name="Normal 88 21" xfId="38160" xr:uid="{F2C53F6A-FEA8-43BB-B495-C9EBB09495BF}"/>
    <cellStyle name="Normal 88 22" xfId="38161" xr:uid="{551AE2F4-C67C-4A4E-A405-C7B1C59BC48D}"/>
    <cellStyle name="Normal 88 23" xfId="38162" xr:uid="{16C9D455-4A44-4621-BCC2-FC79C7CB9735}"/>
    <cellStyle name="Normal 88 24" xfId="38163" xr:uid="{8918C469-2941-4CE4-97F1-1F3C71742298}"/>
    <cellStyle name="Normal 88 25" xfId="38164" xr:uid="{682E4B32-D65E-42A6-ACA0-2E4A9CB27293}"/>
    <cellStyle name="Normal 88 3" xfId="9424" xr:uid="{EBD0313A-1CD2-429C-AC83-5C45ECED2EEB}"/>
    <cellStyle name="Normal 88 3 2" xfId="9425" xr:uid="{57C06758-ADFD-4E50-9820-E284056E74B1}"/>
    <cellStyle name="Normal 88 3 2 2" xfId="38165" xr:uid="{865930D1-DA6A-438D-A5A8-E37B9ECB719E}"/>
    <cellStyle name="Normal 88 3 3" xfId="38166" xr:uid="{F776AB72-F8D2-4A29-96D5-A0FA39C33722}"/>
    <cellStyle name="Normal 88 4" xfId="9426" xr:uid="{5CFE95E5-54CA-4F86-BCFF-7F4D06118FC8}"/>
    <cellStyle name="Normal 88 4 2" xfId="9427" xr:uid="{49023ACC-A35C-439F-806D-8BC03FC12754}"/>
    <cellStyle name="Normal 88 4 2 2" xfId="38167" xr:uid="{4F426DA1-F07A-47D0-88B5-70DA846CC63E}"/>
    <cellStyle name="Normal 88 4 3" xfId="38168" xr:uid="{7A934245-5565-454F-A61D-36DE4C936096}"/>
    <cellStyle name="Normal 88 5" xfId="9428" xr:uid="{65F26971-6445-4415-A30C-F8B3E6A8DCD3}"/>
    <cellStyle name="Normal 88 5 2" xfId="9429" xr:uid="{10642F3C-9102-45AB-9B4D-259542CFE35E}"/>
    <cellStyle name="Normal 88 5 2 2" xfId="38169" xr:uid="{B811EF9E-2B8E-4331-A9A7-F57C60A2A920}"/>
    <cellStyle name="Normal 88 5 3" xfId="38170" xr:uid="{21A607E8-90B1-4987-833B-A1D028F1B945}"/>
    <cellStyle name="Normal 88 6" xfId="9430" xr:uid="{17F89C72-C874-432F-9954-53446E9A7E1B}"/>
    <cellStyle name="Normal 88 6 2" xfId="9431" xr:uid="{F50B3815-0B53-4A4D-8A57-AB5646FC091A}"/>
    <cellStyle name="Normal 88 6 2 2" xfId="38171" xr:uid="{9BE9817D-A349-42E4-8465-C0E12190D02F}"/>
    <cellStyle name="Normal 88 6 3" xfId="38172" xr:uid="{AB14699B-8251-44BD-AEEB-B13F882132F7}"/>
    <cellStyle name="Normal 88 7" xfId="9432" xr:uid="{2E718677-E6C0-44F7-993C-04460BA27306}"/>
    <cellStyle name="Normal 88 7 2" xfId="9433" xr:uid="{54BD32B9-4D76-4D33-A530-B73095D0A665}"/>
    <cellStyle name="Normal 88 7 2 2" xfId="38173" xr:uid="{BE62273F-93D5-4777-9E2E-E82F3D6EAF70}"/>
    <cellStyle name="Normal 88 7 3" xfId="38174" xr:uid="{C24E20E7-C770-46AC-84B6-9B24C7CB2E0F}"/>
    <cellStyle name="Normal 88 8" xfId="9434" xr:uid="{9FB207F5-29CC-4906-AC5E-8A5899EABB3C}"/>
    <cellStyle name="Normal 88 8 2" xfId="9435" xr:uid="{CCBDDD16-CA5D-432F-B5AD-97FDBA9B2066}"/>
    <cellStyle name="Normal 88 8 2 2" xfId="38175" xr:uid="{565C21E5-94DF-4F42-8639-9371A9D37688}"/>
    <cellStyle name="Normal 88 8 3" xfId="38176" xr:uid="{4A3ED6C4-7AC9-42CA-A049-7C6C84E78E6D}"/>
    <cellStyle name="Normal 88 9" xfId="9436" xr:uid="{F25F80D8-D4DF-462A-9E10-A4FB7065DFC1}"/>
    <cellStyle name="Normal 88 9 2" xfId="9437" xr:uid="{D6225E54-2A7A-4345-8BF9-679A2E4CDA81}"/>
    <cellStyle name="Normal 88 9 2 2" xfId="38177" xr:uid="{FABA51B1-CFA6-47A3-940E-79CD15AAA41E}"/>
    <cellStyle name="Normal 88 9 3" xfId="38178" xr:uid="{1A4804DC-2CCD-4C37-8A8D-721D0A87FB6B}"/>
    <cellStyle name="Normal 89" xfId="44759" xr:uid="{7C987E0A-3077-4786-87CD-EFBBC7169574}"/>
    <cellStyle name="Normal 89 2" xfId="46516" xr:uid="{0C2B6458-BF84-46BE-9E4E-6D38122679F9}"/>
    <cellStyle name="Normal 89 2 2" xfId="46517" xr:uid="{A986B1CA-F3C4-452C-B7F6-5FEB834E5B9B}"/>
    <cellStyle name="Normal 89 2 3" xfId="46518" xr:uid="{1A8A3FE2-9A0C-40E6-8E5C-B4689DA14B36}"/>
    <cellStyle name="Normal 89 2 4" xfId="46519" xr:uid="{1025AA6F-5D4E-4EAF-BDF8-A5131116737A}"/>
    <cellStyle name="Normal 89 2 5" xfId="46520" xr:uid="{CC3885B2-D5C8-47AD-9E3F-E7292EAB2EF2}"/>
    <cellStyle name="Normal 89 3" xfId="46521" xr:uid="{C8F8B18E-E6ED-4799-B26F-048FBCCDB9FC}"/>
    <cellStyle name="Normal 89 4" xfId="46522" xr:uid="{462C4A9C-413E-4539-9473-A741C810C3F9}"/>
    <cellStyle name="Normal 89 5" xfId="46523" xr:uid="{073A3C15-B3B6-40C5-8BBF-ECBEF5BA86C6}"/>
    <cellStyle name="Normal 89 6" xfId="46524" xr:uid="{4AA4CD58-0A77-4BBD-83E3-CA8E02257A62}"/>
    <cellStyle name="Normal 9" xfId="580" xr:uid="{0A3FD012-73FA-4AAE-9E13-EFBBC795EC3D}"/>
    <cellStyle name="Normal 9 10" xfId="9438" xr:uid="{2A7AC02C-0A9E-461C-B7E5-FA7A3991812E}"/>
    <cellStyle name="Normal 9 10 10" xfId="9439" xr:uid="{AE924FBA-B201-4953-ADB4-FB4BD0DE95B8}"/>
    <cellStyle name="Normal 9 10 10 2" xfId="9440" xr:uid="{1529C3BC-3602-4629-B374-659960713106}"/>
    <cellStyle name="Normal 9 10 10 2 2" xfId="38179" xr:uid="{EF89C6CA-1659-45EC-83E7-66244EFB158D}"/>
    <cellStyle name="Normal 9 10 10 3" xfId="38180" xr:uid="{35FFD091-34E4-4395-8977-BAED36D2474A}"/>
    <cellStyle name="Normal 9 10 11" xfId="9441" xr:uid="{1F9E3EDB-20BC-4680-BEF4-C842997611D3}"/>
    <cellStyle name="Normal 9 10 11 2" xfId="9442" xr:uid="{3869CBA0-3E29-435D-B813-3C8A95F8715C}"/>
    <cellStyle name="Normal 9 10 11 2 2" xfId="38181" xr:uid="{9BBE03C7-F75C-4577-AFA6-579A35F82D96}"/>
    <cellStyle name="Normal 9 10 11 3" xfId="38182" xr:uid="{F86353E2-5DD8-46F0-B490-C22C981DC58C}"/>
    <cellStyle name="Normal 9 10 12" xfId="9443" xr:uid="{21BFD094-A700-4A8A-9298-9123D66DED6A}"/>
    <cellStyle name="Normal 9 10 12 2" xfId="9444" xr:uid="{B482C0EB-0920-41BB-836B-F07C4A906D21}"/>
    <cellStyle name="Normal 9 10 12 2 2" xfId="38183" xr:uid="{F817B1F1-9BCF-42BF-B962-227D78E770F3}"/>
    <cellStyle name="Normal 9 10 12 3" xfId="38184" xr:uid="{0CE192E3-4011-4354-AA4C-BC72FE730055}"/>
    <cellStyle name="Normal 9 10 13" xfId="38185" xr:uid="{205EC16E-F520-4A10-AD21-0A39764D65EA}"/>
    <cellStyle name="Normal 9 10 13 2" xfId="38186" xr:uid="{F585E642-68C8-442F-9CB9-4DED76565404}"/>
    <cellStyle name="Normal 9 10 13 2 2" xfId="38187" xr:uid="{8E8B1CE1-7475-4704-91D7-3E0D9FFA709C}"/>
    <cellStyle name="Normal 9 10 13 3" xfId="38188" xr:uid="{8B552A80-4896-4CD6-92FE-8F21B816ECC2}"/>
    <cellStyle name="Normal 9 10 13 4" xfId="38189" xr:uid="{DECB50FF-3D84-4DD6-96DF-2665AA20056D}"/>
    <cellStyle name="Normal 9 10 14" xfId="38190" xr:uid="{788B433C-0E84-42A3-8BDD-6C659CF027A6}"/>
    <cellStyle name="Normal 9 10 14 2" xfId="38191" xr:uid="{72150A7D-FF94-4B8D-A2A4-D4B025B00F59}"/>
    <cellStyle name="Normal 9 10 15" xfId="38192" xr:uid="{78095102-E38E-4627-9992-0885CBE0A29F}"/>
    <cellStyle name="Normal 9 10 16" xfId="38193" xr:uid="{6DAC33EF-0F8A-4678-89E5-E2222E7DCEBC}"/>
    <cellStyle name="Normal 9 10 16 2" xfId="38194" xr:uid="{DE50BA05-88E1-4641-995F-D90E5A41CE8D}"/>
    <cellStyle name="Normal 9 10 17" xfId="38195" xr:uid="{12AD0064-526F-4642-A765-30665813C62F}"/>
    <cellStyle name="Normal 9 10 18" xfId="38196" xr:uid="{FDC9B126-770C-4905-BC25-DBE545A24BBA}"/>
    <cellStyle name="Normal 9 10 19" xfId="38197" xr:uid="{92D242EB-85FA-474C-95A7-438B677A4531}"/>
    <cellStyle name="Normal 9 10 2" xfId="9445" xr:uid="{2A1CA5B3-0B32-4EF9-9D69-DD3FFC0D4914}"/>
    <cellStyle name="Normal 9 10 2 10" xfId="9446" xr:uid="{7442BB84-B28B-4EE4-B4C6-AB9C94E8E3BD}"/>
    <cellStyle name="Normal 9 10 2 10 2" xfId="9447" xr:uid="{15BDCF64-169B-4A52-A305-ED2409E65E54}"/>
    <cellStyle name="Normal 9 10 2 10 2 2" xfId="38198" xr:uid="{6C196E64-D86B-4878-A860-E2322EB8CDA0}"/>
    <cellStyle name="Normal 9 10 2 10 3" xfId="38199" xr:uid="{A29564B1-048B-4B72-A676-F6E52821A349}"/>
    <cellStyle name="Normal 9 10 2 11" xfId="38200" xr:uid="{B9C1B88A-2897-4B0A-BBC3-08CBAE266827}"/>
    <cellStyle name="Normal 9 10 2 11 2" xfId="38201" xr:uid="{48F17B59-C37F-427A-B333-F94228281F0E}"/>
    <cellStyle name="Normal 9 10 2 11 2 2" xfId="38202" xr:uid="{4D9E577E-52E6-430D-9439-6A698112C5E1}"/>
    <cellStyle name="Normal 9 10 2 11 3" xfId="38203" xr:uid="{599DC729-25E5-4276-864E-1CDFDBE2FD66}"/>
    <cellStyle name="Normal 9 10 2 11 4" xfId="38204" xr:uid="{AD1B0EF2-6F8A-456D-8FAC-045F46943BBC}"/>
    <cellStyle name="Normal 9 10 2 12" xfId="38205" xr:uid="{F89BD810-0781-4623-8DE9-6D013B98FAA3}"/>
    <cellStyle name="Normal 9 10 2 12 2" xfId="38206" xr:uid="{532D9922-F664-4AEA-A682-E9CF6A1E4529}"/>
    <cellStyle name="Normal 9 10 2 13" xfId="38207" xr:uid="{7C52F733-2B37-451D-A264-FE28A62CBE8E}"/>
    <cellStyle name="Normal 9 10 2 14" xfId="38208" xr:uid="{A7A399B2-E8C0-4E86-93C8-B052B8866AFA}"/>
    <cellStyle name="Normal 9 10 2 14 2" xfId="38209" xr:uid="{22619920-870E-40DD-943C-261290094386}"/>
    <cellStyle name="Normal 9 10 2 15" xfId="38210" xr:uid="{6C57BEF6-79ED-40A5-8683-1FB74DD35A09}"/>
    <cellStyle name="Normal 9 10 2 16" xfId="38211" xr:uid="{FC8C38C9-5396-4226-9EAF-3EC672CB7012}"/>
    <cellStyle name="Normal 9 10 2 17" xfId="38212" xr:uid="{43B6192D-52BA-461A-B4D4-11222AEA5D0E}"/>
    <cellStyle name="Normal 9 10 2 18" xfId="38213" xr:uid="{7CE0D173-AA01-4167-A2E7-A6C77614045F}"/>
    <cellStyle name="Normal 9 10 2 19" xfId="38214" xr:uid="{177E0535-9B1F-4EDA-ABAB-C7DA7A242CBF}"/>
    <cellStyle name="Normal 9 10 2 2" xfId="9448" xr:uid="{9E40358D-EC37-495C-9833-27A9B6F39838}"/>
    <cellStyle name="Normal 9 10 2 2 2" xfId="9449" xr:uid="{BFA52736-A9CC-499B-9EE0-A5CDCD12A8C8}"/>
    <cellStyle name="Normal 9 10 2 2 2 2" xfId="38215" xr:uid="{E495965F-B61C-4A09-850C-89908C860F2C}"/>
    <cellStyle name="Normal 9 10 2 2 3" xfId="38216" xr:uid="{60ACB21E-6798-48DA-88A7-B5248EDDF0FE}"/>
    <cellStyle name="Normal 9 10 2 20" xfId="38217" xr:uid="{F7632AD5-4A75-4EFC-B2EF-7BE4A161F2E8}"/>
    <cellStyle name="Normal 9 10 2 21" xfId="38218" xr:uid="{8531C094-51E5-4B9F-A4D1-D23B2E974A0E}"/>
    <cellStyle name="Normal 9 10 2 22" xfId="38219" xr:uid="{E62F2D9F-0163-4A2E-870F-F2A178B97EEF}"/>
    <cellStyle name="Normal 9 10 2 23" xfId="38220" xr:uid="{03CEEA7B-64F5-4485-A387-A78CDAB827B2}"/>
    <cellStyle name="Normal 9 10 2 24" xfId="38221" xr:uid="{DF823FEF-10AA-4787-9C8C-C90DACBCDBE7}"/>
    <cellStyle name="Normal 9 10 2 25" xfId="38222" xr:uid="{8D249D86-F324-4C49-B257-DDB7BA0C9E83}"/>
    <cellStyle name="Normal 9 10 2 26" xfId="38223" xr:uid="{196FB42F-729C-4011-9FB3-821DB0FA5177}"/>
    <cellStyle name="Normal 9 10 2 27" xfId="38224" xr:uid="{8F8C945A-0285-4FA0-B5EF-7BFB5D7CEF00}"/>
    <cellStyle name="Normal 9 10 2 28" xfId="38225" xr:uid="{891A3145-9503-4118-8859-0935490F32D1}"/>
    <cellStyle name="Normal 9 10 2 29" xfId="38226" xr:uid="{CD1D75D0-63B5-4569-92FE-BA8C0D457BF5}"/>
    <cellStyle name="Normal 9 10 2 3" xfId="9450" xr:uid="{63317DF2-37CF-4188-A9EF-9A29110B775F}"/>
    <cellStyle name="Normal 9 10 2 3 2" xfId="9451" xr:uid="{D4C8D460-8A39-4C89-9144-F455C47E763A}"/>
    <cellStyle name="Normal 9 10 2 3 2 2" xfId="38227" xr:uid="{79135704-1120-4A0A-809B-24931FA895E3}"/>
    <cellStyle name="Normal 9 10 2 3 3" xfId="38228" xr:uid="{65264CA2-C6B0-4AEA-A638-85C9030949DE}"/>
    <cellStyle name="Normal 9 10 2 30" xfId="38229" xr:uid="{692D5102-285E-44CA-8019-D0D06F39C59C}"/>
    <cellStyle name="Normal 9 10 2 31" xfId="38230" xr:uid="{87C4FA03-BF8A-49C6-BD51-2ED5A6575984}"/>
    <cellStyle name="Normal 9 10 2 32" xfId="38231" xr:uid="{5928DC32-5F43-4417-81B8-ED0994415438}"/>
    <cellStyle name="Normal 9 10 2 33" xfId="38232" xr:uid="{ABE13A56-4056-47F8-A08B-413AA9B753C9}"/>
    <cellStyle name="Normal 9 10 2 34" xfId="38233" xr:uid="{7B9357B6-D2F9-481F-8335-07BA7794C889}"/>
    <cellStyle name="Normal 9 10 2 35" xfId="38234" xr:uid="{91975DCE-1CDE-4A84-AB90-4A0B86F5166D}"/>
    <cellStyle name="Normal 9 10 2 36" xfId="38235" xr:uid="{03B3205C-B8AB-425A-92FB-3774AD265C64}"/>
    <cellStyle name="Normal 9 10 2 37" xfId="38236" xr:uid="{7BD5689D-E24D-4CD5-8468-3099949BD958}"/>
    <cellStyle name="Normal 9 10 2 38" xfId="38237" xr:uid="{253B55E3-52A2-4BA7-99AA-0B726CCF62DA}"/>
    <cellStyle name="Normal 9 10 2 39" xfId="38238" xr:uid="{30DAA897-48DD-4155-A640-98E5102AA07A}"/>
    <cellStyle name="Normal 9 10 2 4" xfId="9452" xr:uid="{8A15A16F-34EA-4528-984D-25FEBE507DDC}"/>
    <cellStyle name="Normal 9 10 2 4 2" xfId="9453" xr:uid="{E1DE2EF7-4236-4863-BD15-95FED54450C7}"/>
    <cellStyle name="Normal 9 10 2 4 2 2" xfId="38239" xr:uid="{4BA68D0E-B14D-400E-98FA-14085F870F21}"/>
    <cellStyle name="Normal 9 10 2 4 3" xfId="38240" xr:uid="{EF1C8F29-5491-4364-BB03-67394E25A1DC}"/>
    <cellStyle name="Normal 9 10 2 40" xfId="38241" xr:uid="{A97CEEDC-08B7-42FE-9A06-A0B12E9CB58B}"/>
    <cellStyle name="Normal 9 10 2 5" xfId="9454" xr:uid="{95146436-1726-40FB-AFD3-A588DCC94BDE}"/>
    <cellStyle name="Normal 9 10 2 5 2" xfId="9455" xr:uid="{6283CA61-6F51-402F-A211-F48FFF6C39DC}"/>
    <cellStyle name="Normal 9 10 2 5 2 2" xfId="38242" xr:uid="{9D7DE90B-C434-44E5-BA1F-94ADC42C6935}"/>
    <cellStyle name="Normal 9 10 2 5 3" xfId="38243" xr:uid="{64CC29C7-370E-432F-A773-91AB842AA820}"/>
    <cellStyle name="Normal 9 10 2 6" xfId="9456" xr:uid="{0D4F41EA-15FC-4532-B68B-72FC3F9402C8}"/>
    <cellStyle name="Normal 9 10 2 6 2" xfId="9457" xr:uid="{A7B203DB-F770-4285-A686-F938B8F4B1BC}"/>
    <cellStyle name="Normal 9 10 2 6 2 2" xfId="38244" xr:uid="{DBD57081-AB55-466C-A3FA-4C24F2302D2D}"/>
    <cellStyle name="Normal 9 10 2 6 3" xfId="38245" xr:uid="{BE9A202B-CB7F-43AC-A840-EE25AAD7A547}"/>
    <cellStyle name="Normal 9 10 2 7" xfId="9458" xr:uid="{9D9C43CC-30A0-4EFA-90D2-1F6FDC62FA43}"/>
    <cellStyle name="Normal 9 10 2 7 2" xfId="9459" xr:uid="{E3ABA022-4980-4DB9-8FB7-30B8EAF5B261}"/>
    <cellStyle name="Normal 9 10 2 7 2 2" xfId="38246" xr:uid="{A963F3AB-C0AE-4A6C-9C52-5E99CDD91EFE}"/>
    <cellStyle name="Normal 9 10 2 7 3" xfId="38247" xr:uid="{653349D0-0AFC-4667-8FF3-2A2A84AE9DFA}"/>
    <cellStyle name="Normal 9 10 2 8" xfId="9460" xr:uid="{E6C4C622-0A84-4803-B30A-08046453D9E5}"/>
    <cellStyle name="Normal 9 10 2 8 2" xfId="9461" xr:uid="{78F5191A-BAA7-4159-805A-0FEA302DE01A}"/>
    <cellStyle name="Normal 9 10 2 8 2 2" xfId="38248" xr:uid="{06254D9E-584B-447E-8D26-E6088AF1849A}"/>
    <cellStyle name="Normal 9 10 2 8 3" xfId="38249" xr:uid="{377BE021-70D6-4ED5-8CE9-7F3175AFFFDA}"/>
    <cellStyle name="Normal 9 10 2 9" xfId="9462" xr:uid="{ABD2C2D1-FBB8-42D3-944B-4319D4B8B44B}"/>
    <cellStyle name="Normal 9 10 2 9 2" xfId="9463" xr:uid="{B122ED6C-0674-426D-9B7C-A9D86A50C811}"/>
    <cellStyle name="Normal 9 10 2 9 2 2" xfId="38250" xr:uid="{1D48870D-B4F3-4796-8944-4F86EB2FB817}"/>
    <cellStyle name="Normal 9 10 2 9 3" xfId="38251" xr:uid="{9EE81FCF-F4E7-4562-8FC5-09725342F930}"/>
    <cellStyle name="Normal 9 10 20" xfId="38252" xr:uid="{4218DC7F-F5B9-4F27-BCB1-4B3739B5F0FC}"/>
    <cellStyle name="Normal 9 10 21" xfId="38253" xr:uid="{29B717DA-6A18-4A31-A1B5-0848AAE19407}"/>
    <cellStyle name="Normal 9 10 22" xfId="38254" xr:uid="{24FC4CC0-375F-496E-A67D-C7113E473B7C}"/>
    <cellStyle name="Normal 9 10 23" xfId="38255" xr:uid="{34C5880A-20E3-4B33-AEDC-8F2441C25C13}"/>
    <cellStyle name="Normal 9 10 24" xfId="38256" xr:uid="{DEF1C10C-D0AE-4B0D-916F-4556D360620D}"/>
    <cellStyle name="Normal 9 10 25" xfId="38257" xr:uid="{09023ACD-4DBB-4153-8ACD-9898F1B9C2DE}"/>
    <cellStyle name="Normal 9 10 26" xfId="38258" xr:uid="{D8124BF4-378E-4589-ABF8-DAB97657D0F5}"/>
    <cellStyle name="Normal 9 10 27" xfId="38259" xr:uid="{CB64C5BE-32C2-46F1-8D93-B1CC865F10A4}"/>
    <cellStyle name="Normal 9 10 28" xfId="38260" xr:uid="{53EF8D42-2618-43D0-90AB-8055C3437214}"/>
    <cellStyle name="Normal 9 10 29" xfId="38261" xr:uid="{70564374-6D94-4491-B2EA-1976A778154E}"/>
    <cellStyle name="Normal 9 10 3" xfId="9464" xr:uid="{59737910-4258-41D6-9406-D82B23DE9A31}"/>
    <cellStyle name="Normal 9 10 3 10" xfId="9465" xr:uid="{3A56E13D-5220-4EB3-86CE-F81652FDD0B3}"/>
    <cellStyle name="Normal 9 10 3 10 2" xfId="9466" xr:uid="{72152947-AA9D-4900-9F47-4B4C607B5D25}"/>
    <cellStyle name="Normal 9 10 3 10 2 2" xfId="38262" xr:uid="{F3B77DA0-6EC2-427A-B19C-7E2CA0812282}"/>
    <cellStyle name="Normal 9 10 3 10 3" xfId="38263" xr:uid="{768C4432-7F6F-499F-9236-833153D73FA4}"/>
    <cellStyle name="Normal 9 10 3 11" xfId="38264" xr:uid="{79FCDAE7-BB2A-4A29-82CF-5170ECAEDC16}"/>
    <cellStyle name="Normal 9 10 3 11 2" xfId="38265" xr:uid="{C868122B-D492-4D78-9E38-752C3E2378E9}"/>
    <cellStyle name="Normal 9 10 3 11 2 2" xfId="38266" xr:uid="{A05C0018-9DF9-4509-ABC0-38E44D965D3E}"/>
    <cellStyle name="Normal 9 10 3 11 3" xfId="38267" xr:uid="{2223F0E7-A3F7-4B98-8D68-39327FF09116}"/>
    <cellStyle name="Normal 9 10 3 11 4" xfId="38268" xr:uid="{E9819DEB-AEE4-45B7-B488-CBC80D8A1965}"/>
    <cellStyle name="Normal 9 10 3 12" xfId="38269" xr:uid="{1B8C6810-3EC5-4E8D-8700-DB97F9ADB2F8}"/>
    <cellStyle name="Normal 9 10 3 12 2" xfId="38270" xr:uid="{4813250A-3941-4F5C-94D2-6C7D37F9476B}"/>
    <cellStyle name="Normal 9 10 3 13" xfId="38271" xr:uid="{E1A83853-4AFC-4D40-A39A-F7F476DDE584}"/>
    <cellStyle name="Normal 9 10 3 14" xfId="38272" xr:uid="{A8818F76-0ED2-4101-A7F1-88AE74EDE36B}"/>
    <cellStyle name="Normal 9 10 3 14 2" xfId="38273" xr:uid="{FC88CDC4-5839-408F-81DF-65DD9BC0935A}"/>
    <cellStyle name="Normal 9 10 3 15" xfId="38274" xr:uid="{B4B0D244-9E70-469A-9AD1-53D2FC2D2972}"/>
    <cellStyle name="Normal 9 10 3 16" xfId="38275" xr:uid="{9F85D911-11E2-41A3-B7B8-BD55A6523208}"/>
    <cellStyle name="Normal 9 10 3 17" xfId="38276" xr:uid="{A7B91CD8-6C5A-4809-9DF6-D3A3885B2040}"/>
    <cellStyle name="Normal 9 10 3 18" xfId="38277" xr:uid="{3B09DE45-0B3C-45F5-9EA4-094C94EFD1D2}"/>
    <cellStyle name="Normal 9 10 3 19" xfId="38278" xr:uid="{F85C4EDD-42A4-4882-9276-C203D1E930B2}"/>
    <cellStyle name="Normal 9 10 3 2" xfId="9467" xr:uid="{94C03A1E-CC0C-491B-87D4-91D31DF1FEE8}"/>
    <cellStyle name="Normal 9 10 3 2 2" xfId="9468" xr:uid="{706D4990-2193-40C3-9A90-01EC72D7B230}"/>
    <cellStyle name="Normal 9 10 3 2 2 2" xfId="38279" xr:uid="{9E41D1ED-79AE-4BB0-8439-EABA8C3E3A47}"/>
    <cellStyle name="Normal 9 10 3 2 3" xfId="38280" xr:uid="{25646CD4-0A14-4A59-9EBE-4690333D2152}"/>
    <cellStyle name="Normal 9 10 3 20" xfId="38281" xr:uid="{883B2513-09B5-43F2-8814-B4A4DBE3263B}"/>
    <cellStyle name="Normal 9 10 3 21" xfId="38282" xr:uid="{17D719AC-5188-4F52-819B-1495106C6101}"/>
    <cellStyle name="Normal 9 10 3 22" xfId="38283" xr:uid="{AE76AA2C-0084-4F5D-84EE-D98E9E511A4F}"/>
    <cellStyle name="Normal 9 10 3 23" xfId="38284" xr:uid="{0A2E7562-85E7-4A9F-937A-BBA22B549BC4}"/>
    <cellStyle name="Normal 9 10 3 24" xfId="38285" xr:uid="{270B23DE-A769-4691-BA51-FB5053B4DF2F}"/>
    <cellStyle name="Normal 9 10 3 25" xfId="38286" xr:uid="{F987B982-DD57-4FE2-8EF6-6AB867407E7E}"/>
    <cellStyle name="Normal 9 10 3 26" xfId="38287" xr:uid="{C36A8A4B-C33F-47EC-9883-99BE3B242CBA}"/>
    <cellStyle name="Normal 9 10 3 27" xfId="38288" xr:uid="{9E773BB0-29A5-4AD8-BB28-645E06F4AB57}"/>
    <cellStyle name="Normal 9 10 3 28" xfId="38289" xr:uid="{02E876D9-2D71-407E-8680-DC86F02926A8}"/>
    <cellStyle name="Normal 9 10 3 29" xfId="38290" xr:uid="{A3EA06FB-60CF-4C69-A7BB-C4014F6EEF76}"/>
    <cellStyle name="Normal 9 10 3 3" xfId="9469" xr:uid="{00D96E65-9346-42E7-867E-8792A2C6F6CA}"/>
    <cellStyle name="Normal 9 10 3 3 2" xfId="9470" xr:uid="{B9D46BD1-D990-440F-8A55-94F88CB3AEC5}"/>
    <cellStyle name="Normal 9 10 3 3 2 2" xfId="38291" xr:uid="{7DADD979-D178-469C-9BDB-B2A5F9938059}"/>
    <cellStyle name="Normal 9 10 3 3 3" xfId="38292" xr:uid="{F6817040-ED1F-470E-87B3-11640CFA3994}"/>
    <cellStyle name="Normal 9 10 3 30" xfId="38293" xr:uid="{4891C1E8-0A84-461C-84DC-12EFCC6374FB}"/>
    <cellStyle name="Normal 9 10 3 31" xfId="38294" xr:uid="{BECAD04B-AB95-4702-AAC7-14ADA8ABE71B}"/>
    <cellStyle name="Normal 9 10 3 32" xfId="38295" xr:uid="{59109B95-B585-40E3-8170-B25C508A49BF}"/>
    <cellStyle name="Normal 9 10 3 33" xfId="38296" xr:uid="{AF403AE4-1958-44AE-B9AB-7D2C942D8884}"/>
    <cellStyle name="Normal 9 10 3 34" xfId="38297" xr:uid="{B4DC4614-E731-4CE5-BAE9-B86BF6018344}"/>
    <cellStyle name="Normal 9 10 3 35" xfId="38298" xr:uid="{75895C1A-EE68-49BC-BA80-CA5B23E989D0}"/>
    <cellStyle name="Normal 9 10 3 36" xfId="38299" xr:uid="{3E5D51F0-3AAD-4E7A-9879-B8AB6B5028AF}"/>
    <cellStyle name="Normal 9 10 3 37" xfId="38300" xr:uid="{C7740D9D-66E9-4331-A5E0-EA068554CB88}"/>
    <cellStyle name="Normal 9 10 3 38" xfId="38301" xr:uid="{243C1BA4-3790-4D87-B942-E1DB82102207}"/>
    <cellStyle name="Normal 9 10 3 39" xfId="38302" xr:uid="{6DEF6F7B-2259-49F2-A8BF-4B1B7D36FB53}"/>
    <cellStyle name="Normal 9 10 3 4" xfId="9471" xr:uid="{253789C8-2988-4792-A00B-AB6058191238}"/>
    <cellStyle name="Normal 9 10 3 4 2" xfId="9472" xr:uid="{CDD98789-15F7-4486-8991-ACBDE9D640F6}"/>
    <cellStyle name="Normal 9 10 3 4 2 2" xfId="38303" xr:uid="{BD9991FE-ABED-4B37-A59D-68BD83F6D0FF}"/>
    <cellStyle name="Normal 9 10 3 4 3" xfId="38304" xr:uid="{68649C8D-3DA5-4984-9865-EC114B5FDCD2}"/>
    <cellStyle name="Normal 9 10 3 40" xfId="38305" xr:uid="{FBF323B2-67AB-48E1-9733-04F4D0F0B825}"/>
    <cellStyle name="Normal 9 10 3 5" xfId="9473" xr:uid="{32545F32-3814-47C0-9D28-652382139F94}"/>
    <cellStyle name="Normal 9 10 3 5 2" xfId="9474" xr:uid="{8ED4563D-0FD0-4453-BB89-F8CA94F2A9B9}"/>
    <cellStyle name="Normal 9 10 3 5 2 2" xfId="38306" xr:uid="{9278378B-A2F0-4DC2-AD87-424EDFBFD87C}"/>
    <cellStyle name="Normal 9 10 3 5 3" xfId="38307" xr:uid="{BA8F77DF-4812-42E9-AF6A-6886B593B12C}"/>
    <cellStyle name="Normal 9 10 3 6" xfId="9475" xr:uid="{AB0453E0-3B2F-4604-9125-2E2FDF25DB26}"/>
    <cellStyle name="Normal 9 10 3 6 2" xfId="9476" xr:uid="{53128782-56AE-433F-BDEE-9E34AA0E988C}"/>
    <cellStyle name="Normal 9 10 3 6 2 2" xfId="38308" xr:uid="{E04B0436-8653-4648-B9E7-CA897EEE7AB8}"/>
    <cellStyle name="Normal 9 10 3 6 3" xfId="38309" xr:uid="{AE2BACD7-C914-4446-9025-E00727D055AC}"/>
    <cellStyle name="Normal 9 10 3 7" xfId="9477" xr:uid="{3A332EB9-86C5-4676-85A2-DC46F7121D4B}"/>
    <cellStyle name="Normal 9 10 3 7 2" xfId="9478" xr:uid="{E424A57A-35AB-40A8-81A1-F1040C221A40}"/>
    <cellStyle name="Normal 9 10 3 7 2 2" xfId="38310" xr:uid="{B64DD41F-9035-48E8-9CA9-F40985CC1690}"/>
    <cellStyle name="Normal 9 10 3 7 3" xfId="38311" xr:uid="{AF535D4B-7024-429B-A22F-A1F94E4BF647}"/>
    <cellStyle name="Normal 9 10 3 8" xfId="9479" xr:uid="{A74BAF08-7792-4D60-B478-5B01D15DD979}"/>
    <cellStyle name="Normal 9 10 3 8 2" xfId="9480" xr:uid="{6168457D-FE6A-469B-9083-98D85C893188}"/>
    <cellStyle name="Normal 9 10 3 8 2 2" xfId="38312" xr:uid="{3795CD7B-8D7A-40AE-90BF-15B2C46D1ED0}"/>
    <cellStyle name="Normal 9 10 3 8 3" xfId="38313" xr:uid="{07830DA2-C860-496F-90F2-B6AECAA5FEBB}"/>
    <cellStyle name="Normal 9 10 3 9" xfId="9481" xr:uid="{9165E44D-1748-42D2-A3A9-13F7DB4B62FB}"/>
    <cellStyle name="Normal 9 10 3 9 2" xfId="9482" xr:uid="{B940AFC1-1C8C-458A-92C7-E72C3CA03096}"/>
    <cellStyle name="Normal 9 10 3 9 2 2" xfId="38314" xr:uid="{73AB1295-979F-4748-AD45-2349A13FE2AC}"/>
    <cellStyle name="Normal 9 10 3 9 3" xfId="38315" xr:uid="{664395D9-6F5F-4A8F-A714-634EE8D44E8B}"/>
    <cellStyle name="Normal 9 10 30" xfId="38316" xr:uid="{0E87EB70-241C-4D1B-89E6-6A64B5566510}"/>
    <cellStyle name="Normal 9 10 31" xfId="38317" xr:uid="{B3411C06-6F59-48E1-B086-1DD65EF960D7}"/>
    <cellStyle name="Normal 9 10 32" xfId="38318" xr:uid="{F27DE9ED-3B0E-4FF6-8AAA-6846D53B22D1}"/>
    <cellStyle name="Normal 9 10 33" xfId="38319" xr:uid="{62A9374B-22DB-4043-85D0-C9514754F06C}"/>
    <cellStyle name="Normal 9 10 34" xfId="38320" xr:uid="{9537849A-FB10-495C-9761-5A52442B01F3}"/>
    <cellStyle name="Normal 9 10 35" xfId="38321" xr:uid="{620BE95A-40E6-4170-A19B-0A7D0D3D9747}"/>
    <cellStyle name="Normal 9 10 36" xfId="38322" xr:uid="{31E76A5D-7BF6-448A-AAE8-7F49BC8F0689}"/>
    <cellStyle name="Normal 9 10 37" xfId="38323" xr:uid="{519BC71D-E464-421D-8E6D-64B171887DC2}"/>
    <cellStyle name="Normal 9 10 38" xfId="38324" xr:uid="{F65CAEF1-F945-4DAB-882C-BAC148722D93}"/>
    <cellStyle name="Normal 9 10 39" xfId="38325" xr:uid="{E4C90C16-B5D3-4A72-817F-7DEEC89F08B6}"/>
    <cellStyle name="Normal 9 10 4" xfId="9483" xr:uid="{9543B4CA-1BE6-4EE1-8997-F6F0CEB0BDD1}"/>
    <cellStyle name="Normal 9 10 4 2" xfId="9484" xr:uid="{926EF203-A0E2-4E21-9A33-82534C923801}"/>
    <cellStyle name="Normal 9 10 4 2 2" xfId="38326" xr:uid="{399B2C5A-4C1C-4B22-A596-18BB96979E34}"/>
    <cellStyle name="Normal 9 10 4 3" xfId="38327" xr:uid="{A2FE4835-84CD-4C22-B0F3-49227ACB8AE8}"/>
    <cellStyle name="Normal 9 10 40" xfId="38328" xr:uid="{C1E461BA-5D52-44E6-88F0-C55C00DB6B91}"/>
    <cellStyle name="Normal 9 10 41" xfId="38329" xr:uid="{DAB52381-0C93-4A91-8E0A-13A45E9E6C3A}"/>
    <cellStyle name="Normal 9 10 42" xfId="38330" xr:uid="{217866A9-BACD-4AEE-A127-F714E8BBC53C}"/>
    <cellStyle name="Normal 9 10 5" xfId="9485" xr:uid="{7EF028A5-8E45-4ADD-A9F7-64021333DE0E}"/>
    <cellStyle name="Normal 9 10 5 2" xfId="9486" xr:uid="{AC40AA2C-CA48-4158-AE28-D05247A12D9A}"/>
    <cellStyle name="Normal 9 10 5 2 2" xfId="38331" xr:uid="{586638F3-009E-4686-87D6-DC8D6B43F29D}"/>
    <cellStyle name="Normal 9 10 5 3" xfId="38332" xr:uid="{B44AE235-06EB-4D2C-947A-F84BDA8DDDB9}"/>
    <cellStyle name="Normal 9 10 6" xfId="9487" xr:uid="{4A9AD3B0-FCB8-4FCC-AF80-DA8E9FC11DD7}"/>
    <cellStyle name="Normal 9 10 6 2" xfId="9488" xr:uid="{A85960FF-9D61-4DEA-94D8-3DC64C1AD08C}"/>
    <cellStyle name="Normal 9 10 6 2 2" xfId="38333" xr:uid="{8CD720F3-8ABF-4404-A1AA-79AC97DC64C3}"/>
    <cellStyle name="Normal 9 10 6 3" xfId="38334" xr:uid="{72466977-816A-432B-95A2-711B2C230E36}"/>
    <cellStyle name="Normal 9 10 7" xfId="9489" xr:uid="{022A69C5-9FAB-4CFD-A013-5E8DB0CAE866}"/>
    <cellStyle name="Normal 9 10 7 2" xfId="9490" xr:uid="{AA5CC515-BC15-4081-8015-86C682E52650}"/>
    <cellStyle name="Normal 9 10 7 2 2" xfId="38335" xr:uid="{FDB2DB6F-322D-428B-B825-91C4A236A8C1}"/>
    <cellStyle name="Normal 9 10 7 3" xfId="38336" xr:uid="{7F0D65FE-3778-49B9-AC51-F82BC88597D4}"/>
    <cellStyle name="Normal 9 10 8" xfId="9491" xr:uid="{829A1A67-5AA4-4EB6-95A5-5BFA59F79D7C}"/>
    <cellStyle name="Normal 9 10 8 2" xfId="9492" xr:uid="{C1CC92C7-48B4-45B3-99C6-8EBC66090B8C}"/>
    <cellStyle name="Normal 9 10 8 2 2" xfId="38337" xr:uid="{02D8C6FD-9CB4-426D-BFEC-63A0C2AF10EB}"/>
    <cellStyle name="Normal 9 10 8 3" xfId="38338" xr:uid="{2E9772B1-4562-495B-88CB-E982AB987FBA}"/>
    <cellStyle name="Normal 9 10 9" xfId="9493" xr:uid="{27283FE4-2D10-402E-8A85-F2FACACDED29}"/>
    <cellStyle name="Normal 9 10 9 2" xfId="9494" xr:uid="{7041706E-26C2-4586-9C7D-1734A1B92177}"/>
    <cellStyle name="Normal 9 10 9 2 2" xfId="38339" xr:uid="{B42D7815-D841-4886-A306-169CB58EBF13}"/>
    <cellStyle name="Normal 9 10 9 3" xfId="38340" xr:uid="{0D518550-52B8-4597-B26C-99E1078C906F}"/>
    <cellStyle name="Normal 9 11" xfId="9495" xr:uid="{E7E8CC57-C286-46E5-9E2D-09D330C160E0}"/>
    <cellStyle name="Normal 9 11 10" xfId="9496" xr:uid="{5DA87F39-EFA8-4AAE-9D94-C17AF18803F8}"/>
    <cellStyle name="Normal 9 11 10 2" xfId="9497" xr:uid="{B371E754-5F4A-48FB-907A-07248ED32AB0}"/>
    <cellStyle name="Normal 9 11 10 2 2" xfId="38341" xr:uid="{A902AFC2-C635-4043-97CF-804B2C6A768E}"/>
    <cellStyle name="Normal 9 11 10 3" xfId="38342" xr:uid="{8BAF0E0A-6DDA-4357-82B1-2C153FFD7B6D}"/>
    <cellStyle name="Normal 9 11 11" xfId="9498" xr:uid="{122B7EBF-E384-481B-8A4A-D171D60C3CFB}"/>
    <cellStyle name="Normal 9 11 11 2" xfId="9499" xr:uid="{A8345F38-A6A1-4D70-B73D-C17771F9EC92}"/>
    <cellStyle name="Normal 9 11 11 2 2" xfId="38343" xr:uid="{9D2E1E7D-C785-47B5-BD47-0A2D7683948E}"/>
    <cellStyle name="Normal 9 11 11 3" xfId="38344" xr:uid="{6BC2C2D9-A49D-4AA5-B26E-E61F3F3C5B22}"/>
    <cellStyle name="Normal 9 11 12" xfId="9500" xr:uid="{C5DB6F97-0304-4745-8C02-F8F7DD013D89}"/>
    <cellStyle name="Normal 9 11 12 2" xfId="9501" xr:uid="{9FB1F9EB-DFDF-44A6-AEA1-CBD3C3330825}"/>
    <cellStyle name="Normal 9 11 12 2 2" xfId="38345" xr:uid="{FB017B62-4F05-45C9-8099-004374E8B5E0}"/>
    <cellStyle name="Normal 9 11 12 3" xfId="38346" xr:uid="{81A0537A-5D65-4F8D-8D0A-F0BF28439D77}"/>
    <cellStyle name="Normal 9 11 13" xfId="38347" xr:uid="{B038C3E2-CECC-4DBC-90B1-BDCE312028CC}"/>
    <cellStyle name="Normal 9 11 13 2" xfId="38348" xr:uid="{AE22B1B4-E3D3-47E6-953D-FAD1843ADDAF}"/>
    <cellStyle name="Normal 9 11 13 2 2" xfId="38349" xr:uid="{002F7A81-0BE3-474B-9690-9DD2B4373AB1}"/>
    <cellStyle name="Normal 9 11 13 3" xfId="38350" xr:uid="{E831E12A-EEFA-4804-B0FA-DB094706A8A6}"/>
    <cellStyle name="Normal 9 11 13 4" xfId="38351" xr:uid="{B4440D90-3032-4A6A-912B-02D07D8BE464}"/>
    <cellStyle name="Normal 9 11 14" xfId="38352" xr:uid="{6CE383DA-8F0E-40C2-BBD5-B61A087C6B57}"/>
    <cellStyle name="Normal 9 11 14 2" xfId="38353" xr:uid="{05AC7452-E053-4797-8F93-58B61B738B13}"/>
    <cellStyle name="Normal 9 11 15" xfId="38354" xr:uid="{F5028829-2E79-4389-BBA8-30CB25888517}"/>
    <cellStyle name="Normal 9 11 16" xfId="38355" xr:uid="{ADAF1793-E6FE-4DA1-8D21-7D7D19DF5F59}"/>
    <cellStyle name="Normal 9 11 16 2" xfId="38356" xr:uid="{2BE1EC6F-C01F-453C-B55F-52B9D1FA2187}"/>
    <cellStyle name="Normal 9 11 17" xfId="38357" xr:uid="{DEE159D8-EDFF-49F3-8E73-DAB1B5A84DC3}"/>
    <cellStyle name="Normal 9 11 18" xfId="38358" xr:uid="{AEC520C9-453B-4527-A9A7-38E50C252596}"/>
    <cellStyle name="Normal 9 11 19" xfId="38359" xr:uid="{C2A06749-6579-4145-B66D-66E783563A92}"/>
    <cellStyle name="Normal 9 11 2" xfId="9502" xr:uid="{8C93B7A0-C08A-41D2-A8C0-10E0B94DCAE7}"/>
    <cellStyle name="Normal 9 11 2 10" xfId="9503" xr:uid="{BC6C74EA-4C7A-4367-A021-1537E406B28E}"/>
    <cellStyle name="Normal 9 11 2 10 2" xfId="9504" xr:uid="{FC2CF088-4E31-4DFF-BCA2-2A959764311C}"/>
    <cellStyle name="Normal 9 11 2 10 2 2" xfId="38360" xr:uid="{C23ADDD5-EA10-4E05-9AF5-07FA8DDE98DC}"/>
    <cellStyle name="Normal 9 11 2 10 3" xfId="38361" xr:uid="{27ECB6F8-6930-4CB7-87D0-D274D86B0898}"/>
    <cellStyle name="Normal 9 11 2 11" xfId="38362" xr:uid="{3DDA9E91-EFB4-438E-A6B3-4BE9F337EBD8}"/>
    <cellStyle name="Normal 9 11 2 11 2" xfId="38363" xr:uid="{66AB6F50-C64F-408F-B0AB-B8E2D8D8EC6F}"/>
    <cellStyle name="Normal 9 11 2 11 2 2" xfId="38364" xr:uid="{80949CD6-33A6-4365-95E5-3124BB2EFAFB}"/>
    <cellStyle name="Normal 9 11 2 11 3" xfId="38365" xr:uid="{36189974-4ABB-43DE-896D-8502E876E97A}"/>
    <cellStyle name="Normal 9 11 2 11 4" xfId="38366" xr:uid="{3ABA43F3-7ED8-4437-B1FA-F1131D9D7AA7}"/>
    <cellStyle name="Normal 9 11 2 12" xfId="38367" xr:uid="{AEA2A4AF-3E8F-43BA-8CC0-1225A7C86284}"/>
    <cellStyle name="Normal 9 11 2 12 2" xfId="38368" xr:uid="{8EBBAC95-7F2B-48FF-B451-4358161D8E43}"/>
    <cellStyle name="Normal 9 11 2 13" xfId="38369" xr:uid="{80C01091-5411-4493-870F-F1280BF93D4D}"/>
    <cellStyle name="Normal 9 11 2 14" xfId="38370" xr:uid="{D44D874B-5945-4645-8296-CDAEF00F759D}"/>
    <cellStyle name="Normal 9 11 2 14 2" xfId="38371" xr:uid="{31AC7F4D-E011-4931-86E2-A62AFCC50EF4}"/>
    <cellStyle name="Normal 9 11 2 15" xfId="38372" xr:uid="{71777066-6A4E-4C31-9E53-454BFB2260B2}"/>
    <cellStyle name="Normal 9 11 2 16" xfId="38373" xr:uid="{ECBE3542-12D3-4039-8B0B-E08B6125AB6A}"/>
    <cellStyle name="Normal 9 11 2 17" xfId="38374" xr:uid="{1143CD33-348F-4860-9C81-037DAD25B19B}"/>
    <cellStyle name="Normal 9 11 2 18" xfId="38375" xr:uid="{39D4023E-5835-4A22-8B7E-BC52763E46B4}"/>
    <cellStyle name="Normal 9 11 2 19" xfId="38376" xr:uid="{0E9E2003-62CE-44CB-BDE7-06745B8D31D7}"/>
    <cellStyle name="Normal 9 11 2 2" xfId="9505" xr:uid="{EE15F596-F71C-4DE8-98F7-2D359444CAE3}"/>
    <cellStyle name="Normal 9 11 2 2 2" xfId="9506" xr:uid="{FA8FC09D-96A7-466B-8210-ED5B5C9D9DEF}"/>
    <cellStyle name="Normal 9 11 2 2 2 2" xfId="38377" xr:uid="{47992423-B3A7-42A2-8A82-92E0DBC25B81}"/>
    <cellStyle name="Normal 9 11 2 2 3" xfId="38378" xr:uid="{CA9B94F9-F2AA-41DB-BB27-2EA19E9507A1}"/>
    <cellStyle name="Normal 9 11 2 20" xfId="38379" xr:uid="{28577644-E722-4085-827E-A31633141EE5}"/>
    <cellStyle name="Normal 9 11 2 21" xfId="38380" xr:uid="{105E8A6E-3D48-4A23-B74D-562256582DF5}"/>
    <cellStyle name="Normal 9 11 2 22" xfId="38381" xr:uid="{1DE3F317-F1C2-4B29-B70A-0F5506E74D54}"/>
    <cellStyle name="Normal 9 11 2 23" xfId="38382" xr:uid="{4A63C0F7-F1BD-40BF-A223-4B4A2ECD93A3}"/>
    <cellStyle name="Normal 9 11 2 24" xfId="38383" xr:uid="{B7776460-522F-4FF0-B6C5-45169C0A3E0F}"/>
    <cellStyle name="Normal 9 11 2 25" xfId="38384" xr:uid="{5D46720E-2DAF-48AB-BEE8-49068ECD1B75}"/>
    <cellStyle name="Normal 9 11 2 26" xfId="38385" xr:uid="{BBAB6C42-D054-483A-80F7-04E7416FD543}"/>
    <cellStyle name="Normal 9 11 2 27" xfId="38386" xr:uid="{E62B4271-0A3F-4848-8A0F-04520851085F}"/>
    <cellStyle name="Normal 9 11 2 28" xfId="38387" xr:uid="{833B431C-2A5E-46DF-851C-BFBB07B86031}"/>
    <cellStyle name="Normal 9 11 2 29" xfId="38388" xr:uid="{7EC621F5-EEF0-47F4-AD1F-0F5681209A3B}"/>
    <cellStyle name="Normal 9 11 2 3" xfId="9507" xr:uid="{9B87E700-869A-4123-AB82-4A483283E75E}"/>
    <cellStyle name="Normal 9 11 2 3 2" xfId="9508" xr:uid="{9E659D44-C011-48E7-A744-7362BE5DF02E}"/>
    <cellStyle name="Normal 9 11 2 3 2 2" xfId="38389" xr:uid="{6F767047-F9DF-4B23-A985-2FC358399517}"/>
    <cellStyle name="Normal 9 11 2 3 3" xfId="38390" xr:uid="{8ED1C4AC-519F-4DBC-850E-1A66CE31FA67}"/>
    <cellStyle name="Normal 9 11 2 30" xfId="38391" xr:uid="{9BEA3BA3-8591-43CF-85D8-2B3C1BCC4CD8}"/>
    <cellStyle name="Normal 9 11 2 31" xfId="38392" xr:uid="{762A2FA7-61AB-4A24-B7A4-5122F66042D1}"/>
    <cellStyle name="Normal 9 11 2 32" xfId="38393" xr:uid="{C03841C3-D0BC-41B9-8F27-7201D2F23B2E}"/>
    <cellStyle name="Normal 9 11 2 33" xfId="38394" xr:uid="{2C5E2F35-0D80-45DE-A095-B29AE92E5C64}"/>
    <cellStyle name="Normal 9 11 2 34" xfId="38395" xr:uid="{515B3B33-B49C-4979-B80A-827375754739}"/>
    <cellStyle name="Normal 9 11 2 35" xfId="38396" xr:uid="{5BADB325-C221-426F-9E16-2473B1012B00}"/>
    <cellStyle name="Normal 9 11 2 36" xfId="38397" xr:uid="{BC8FA31F-DBFE-4E96-997F-1FEF1FE2ECC5}"/>
    <cellStyle name="Normal 9 11 2 37" xfId="38398" xr:uid="{B035A306-D0D8-4152-AEB0-A55D9C8A4B89}"/>
    <cellStyle name="Normal 9 11 2 38" xfId="38399" xr:uid="{5923DBE4-0E72-494C-BE71-91BF3820C350}"/>
    <cellStyle name="Normal 9 11 2 39" xfId="38400" xr:uid="{10140C9A-6881-4A09-BDBD-49CE9F8C93D9}"/>
    <cellStyle name="Normal 9 11 2 4" xfId="9509" xr:uid="{F56072AD-30E5-498F-BC0B-8489484D1F54}"/>
    <cellStyle name="Normal 9 11 2 4 2" xfId="9510" xr:uid="{8F2EDA51-3F2A-4BCF-8F4D-AEF07279BDE8}"/>
    <cellStyle name="Normal 9 11 2 4 2 2" xfId="38401" xr:uid="{E3A4D09F-422A-4D84-BFF9-97D194108D6D}"/>
    <cellStyle name="Normal 9 11 2 4 3" xfId="38402" xr:uid="{21B92E87-BD44-49D3-9C41-368F617FA31A}"/>
    <cellStyle name="Normal 9 11 2 40" xfId="38403" xr:uid="{996CB13A-2F34-4CEF-A135-2B74A0CDEEE1}"/>
    <cellStyle name="Normal 9 11 2 5" xfId="9511" xr:uid="{16B999F4-71FF-4671-89FF-1F2D6BDA662E}"/>
    <cellStyle name="Normal 9 11 2 5 2" xfId="9512" xr:uid="{2A1C72DA-9A7D-43C6-9B72-BF3AA846215E}"/>
    <cellStyle name="Normal 9 11 2 5 2 2" xfId="38404" xr:uid="{F6A53A46-4602-4684-899E-CBD886AE4CC7}"/>
    <cellStyle name="Normal 9 11 2 5 3" xfId="38405" xr:uid="{900CEBCE-F4E1-434C-91C5-5D80E64D709D}"/>
    <cellStyle name="Normal 9 11 2 6" xfId="9513" xr:uid="{6BC600D8-7C56-4706-9EA3-151C48E2BE01}"/>
    <cellStyle name="Normal 9 11 2 6 2" xfId="9514" xr:uid="{F0B3DD84-02A8-4E8C-9B57-72A30FF33CB5}"/>
    <cellStyle name="Normal 9 11 2 6 2 2" xfId="38406" xr:uid="{2DB353E4-A308-4D66-9647-5E6E69C8CBED}"/>
    <cellStyle name="Normal 9 11 2 6 3" xfId="38407" xr:uid="{8CEC0392-BBD9-4A2B-B8E8-4DB6A68CAD95}"/>
    <cellStyle name="Normal 9 11 2 7" xfId="9515" xr:uid="{6C22C87F-D2F4-46D2-8712-BEEE5BCBE1AE}"/>
    <cellStyle name="Normal 9 11 2 7 2" xfId="9516" xr:uid="{87AD2E40-CA38-4D4E-8729-48C6ED3E8069}"/>
    <cellStyle name="Normal 9 11 2 7 2 2" xfId="38408" xr:uid="{F766FF21-A594-43EF-B75F-0CB1D4C0AE84}"/>
    <cellStyle name="Normal 9 11 2 7 3" xfId="38409" xr:uid="{F1F657A8-818D-4C63-B4E4-5C44510AA383}"/>
    <cellStyle name="Normal 9 11 2 8" xfId="9517" xr:uid="{062EF89A-6E54-4E12-BDD1-B7B1EA5A3B9A}"/>
    <cellStyle name="Normal 9 11 2 8 2" xfId="9518" xr:uid="{9EB0529B-56EC-4A2D-94D5-52D1D3DE9338}"/>
    <cellStyle name="Normal 9 11 2 8 2 2" xfId="38410" xr:uid="{0A93045B-B273-495F-8013-881FA080F11F}"/>
    <cellStyle name="Normal 9 11 2 8 3" xfId="38411" xr:uid="{82A4A9B5-C877-47D4-9F33-DCBE08F33D95}"/>
    <cellStyle name="Normal 9 11 2 9" xfId="9519" xr:uid="{416F94C0-32BC-4CEB-AE58-DB89EF003E9D}"/>
    <cellStyle name="Normal 9 11 2 9 2" xfId="9520" xr:uid="{ECA1CE15-D94C-470F-B2BC-FEC32DDD63D4}"/>
    <cellStyle name="Normal 9 11 2 9 2 2" xfId="38412" xr:uid="{69C9EE77-2117-4000-917C-F35343994DDB}"/>
    <cellStyle name="Normal 9 11 2 9 3" xfId="38413" xr:uid="{7A08B3A6-B316-4856-AE35-680E6F4A3252}"/>
    <cellStyle name="Normal 9 11 20" xfId="38414" xr:uid="{86B54F51-D2C7-48FB-8291-F949FB81D0EE}"/>
    <cellStyle name="Normal 9 11 21" xfId="38415" xr:uid="{ECA32D4B-4117-4FE6-9AF0-54BF1335E694}"/>
    <cellStyle name="Normal 9 11 22" xfId="38416" xr:uid="{F3E0E077-BF8B-4771-80F4-55CA9D5AC989}"/>
    <cellStyle name="Normal 9 11 23" xfId="38417" xr:uid="{387FCB3F-33EF-4EF6-B7B6-9684F0DBCB60}"/>
    <cellStyle name="Normal 9 11 24" xfId="38418" xr:uid="{220DCA4E-134C-495F-B971-458975E74D44}"/>
    <cellStyle name="Normal 9 11 25" xfId="38419" xr:uid="{B1794BB0-2080-42DA-9549-3FA489BE19D3}"/>
    <cellStyle name="Normal 9 11 26" xfId="38420" xr:uid="{DF055830-0360-4E4B-B3DF-75DC9C1BECA7}"/>
    <cellStyle name="Normal 9 11 27" xfId="38421" xr:uid="{CEB914D1-76A0-453B-A610-C76346DC2A4C}"/>
    <cellStyle name="Normal 9 11 28" xfId="38422" xr:uid="{80E7F320-E939-4AF6-8CBB-DAB2BA013783}"/>
    <cellStyle name="Normal 9 11 29" xfId="38423" xr:uid="{1BD8B4AC-18AA-47C0-8678-FDB4C44F3D3A}"/>
    <cellStyle name="Normal 9 11 3" xfId="9521" xr:uid="{9A73BC7F-46B3-4527-A967-EBFA7BD1D965}"/>
    <cellStyle name="Normal 9 11 3 10" xfId="9522" xr:uid="{62AF40EE-D173-4DDE-92F1-D4EA9E7FC2E9}"/>
    <cellStyle name="Normal 9 11 3 10 2" xfId="9523" xr:uid="{EF1CC02C-C5B3-41A1-800C-83F31425090D}"/>
    <cellStyle name="Normal 9 11 3 10 2 2" xfId="38424" xr:uid="{156F940F-742D-418D-B334-63118779561A}"/>
    <cellStyle name="Normal 9 11 3 10 3" xfId="38425" xr:uid="{717F658E-3377-4CE9-88EC-19F4C9E79B8F}"/>
    <cellStyle name="Normal 9 11 3 11" xfId="38426" xr:uid="{E7A7F804-AF8F-4A23-AEA0-D796866417C5}"/>
    <cellStyle name="Normal 9 11 3 11 2" xfId="38427" xr:uid="{717A1D1C-7654-40A0-B4AB-160292C25858}"/>
    <cellStyle name="Normal 9 11 3 11 2 2" xfId="38428" xr:uid="{AD8AD2DB-0912-423A-9F56-9B71C789A282}"/>
    <cellStyle name="Normal 9 11 3 11 3" xfId="38429" xr:uid="{C89C8AC6-98B8-4B8F-A696-8FA462247090}"/>
    <cellStyle name="Normal 9 11 3 11 4" xfId="38430" xr:uid="{0B08FC63-3D0E-45D5-8147-57AF5D635070}"/>
    <cellStyle name="Normal 9 11 3 12" xfId="38431" xr:uid="{1933D0F0-0DC5-4EFB-8EA5-84DE8C20FD27}"/>
    <cellStyle name="Normal 9 11 3 12 2" xfId="38432" xr:uid="{78D50C29-F1FD-4DF7-9EF5-4E4AA2F35F91}"/>
    <cellStyle name="Normal 9 11 3 13" xfId="38433" xr:uid="{A327DE44-118B-409B-87D2-FB2FB1F1725A}"/>
    <cellStyle name="Normal 9 11 3 14" xfId="38434" xr:uid="{AF4496AB-1385-46E1-A1EB-428EDFA4606E}"/>
    <cellStyle name="Normal 9 11 3 14 2" xfId="38435" xr:uid="{87795183-1EAC-4149-83BB-F4D5C077FDAF}"/>
    <cellStyle name="Normal 9 11 3 15" xfId="38436" xr:uid="{9585C788-8168-4FE1-A6A1-B24CED1C2A28}"/>
    <cellStyle name="Normal 9 11 3 16" xfId="38437" xr:uid="{F5C7E9FE-08B0-4821-AD59-9388F1A34D05}"/>
    <cellStyle name="Normal 9 11 3 17" xfId="38438" xr:uid="{B0C2E74E-A31A-4D23-8213-CBC4413844D1}"/>
    <cellStyle name="Normal 9 11 3 18" xfId="38439" xr:uid="{1C2BC601-4476-434D-A1EA-04C36A397BD4}"/>
    <cellStyle name="Normal 9 11 3 19" xfId="38440" xr:uid="{F71E9707-F2F7-469C-9827-D8E1D127E5A0}"/>
    <cellStyle name="Normal 9 11 3 2" xfId="9524" xr:uid="{C94D54D5-ABAE-4BB7-86CE-48B6A29C75F7}"/>
    <cellStyle name="Normal 9 11 3 2 2" xfId="9525" xr:uid="{4D95A913-BFA0-4CAA-8F62-EAE8B20AAB9E}"/>
    <cellStyle name="Normal 9 11 3 2 2 2" xfId="38441" xr:uid="{5114B315-A492-4DBA-BB20-25C49E8ADD80}"/>
    <cellStyle name="Normal 9 11 3 2 3" xfId="38442" xr:uid="{F3F070C5-7C38-4B14-B974-FD35CD571B99}"/>
    <cellStyle name="Normal 9 11 3 20" xfId="38443" xr:uid="{02A476B7-0B58-40F6-8740-2A9F2BC67CAD}"/>
    <cellStyle name="Normal 9 11 3 21" xfId="38444" xr:uid="{E4EC4A2E-C30F-4C21-98D8-07B35272BB55}"/>
    <cellStyle name="Normal 9 11 3 22" xfId="38445" xr:uid="{671FAB19-E5B9-4BA2-B36F-573ADA2EF375}"/>
    <cellStyle name="Normal 9 11 3 23" xfId="38446" xr:uid="{A21A6E25-C82E-48F8-A88E-DB84908142D3}"/>
    <cellStyle name="Normal 9 11 3 24" xfId="38447" xr:uid="{D7CF43BE-9978-45DE-8B55-EA3BE09B4878}"/>
    <cellStyle name="Normal 9 11 3 25" xfId="38448" xr:uid="{ED3258E1-E5C3-4B93-BE3A-2E9335127627}"/>
    <cellStyle name="Normal 9 11 3 26" xfId="38449" xr:uid="{7BF7F5A6-0EA7-4DDF-AAC7-E2EFCEDCBF0F}"/>
    <cellStyle name="Normal 9 11 3 27" xfId="38450" xr:uid="{CD776E08-45D2-4BAF-8204-60D707496B33}"/>
    <cellStyle name="Normal 9 11 3 28" xfId="38451" xr:uid="{EBD6C704-E2ED-417F-AB0F-7D1005C1F6A6}"/>
    <cellStyle name="Normal 9 11 3 29" xfId="38452" xr:uid="{38DA1B3A-FEA4-46C4-B270-C0AC2E522DBB}"/>
    <cellStyle name="Normal 9 11 3 3" xfId="9526" xr:uid="{8A617DCF-44CB-465E-A3F7-B836D802A580}"/>
    <cellStyle name="Normal 9 11 3 3 2" xfId="9527" xr:uid="{D90DCF8E-A916-402E-892C-2B2C650364AD}"/>
    <cellStyle name="Normal 9 11 3 3 2 2" xfId="38453" xr:uid="{F8C98DE0-DA9A-4A91-8339-7F06E8BBABE6}"/>
    <cellStyle name="Normal 9 11 3 3 3" xfId="38454" xr:uid="{447CAA99-AF75-40E6-BF03-B9D8F592484E}"/>
    <cellStyle name="Normal 9 11 3 30" xfId="38455" xr:uid="{C96C3167-6613-4173-906D-FE624FDE070B}"/>
    <cellStyle name="Normal 9 11 3 31" xfId="38456" xr:uid="{E2B1DC64-F783-4922-A9CF-E42A67168439}"/>
    <cellStyle name="Normal 9 11 3 32" xfId="38457" xr:uid="{5781ECD9-4AEC-4020-B66E-77769A5C78E1}"/>
    <cellStyle name="Normal 9 11 3 33" xfId="38458" xr:uid="{A1BF9B54-D979-49F0-A707-B202F3A4CC56}"/>
    <cellStyle name="Normal 9 11 3 34" xfId="38459" xr:uid="{960DB16B-6FF7-40B2-8603-57FA8CD850CE}"/>
    <cellStyle name="Normal 9 11 3 35" xfId="38460" xr:uid="{069BBDA5-7536-4C51-A8BF-FD9FC08E2080}"/>
    <cellStyle name="Normal 9 11 3 36" xfId="38461" xr:uid="{E4BCBB04-F7EB-4CB2-A2F9-6AF404681DC5}"/>
    <cellStyle name="Normal 9 11 3 37" xfId="38462" xr:uid="{005B099A-1264-44A9-975E-6D9A5CA94B39}"/>
    <cellStyle name="Normal 9 11 3 38" xfId="38463" xr:uid="{D8C856E6-14DA-41F1-8A2C-70F20E117E1D}"/>
    <cellStyle name="Normal 9 11 3 39" xfId="38464" xr:uid="{583DFAF8-6573-4987-9921-D237F2A2F255}"/>
    <cellStyle name="Normal 9 11 3 4" xfId="9528" xr:uid="{873733AC-4A56-465C-BB82-E7E5B391BB2E}"/>
    <cellStyle name="Normal 9 11 3 4 2" xfId="9529" xr:uid="{E3825E14-1E38-45F8-BDE5-74AF2551FA68}"/>
    <cellStyle name="Normal 9 11 3 4 2 2" xfId="38465" xr:uid="{2CE3FF85-FB8E-4CC2-87D7-4BFB221789C0}"/>
    <cellStyle name="Normal 9 11 3 4 3" xfId="38466" xr:uid="{82D0AA65-468E-469A-98FC-099337778469}"/>
    <cellStyle name="Normal 9 11 3 40" xfId="38467" xr:uid="{45CE6B01-D26E-4F8F-BAFD-87C629879F08}"/>
    <cellStyle name="Normal 9 11 3 5" xfId="9530" xr:uid="{F1CAA22B-CD6F-49C7-BF5F-86FE81951D78}"/>
    <cellStyle name="Normal 9 11 3 5 2" xfId="9531" xr:uid="{B65D27C2-6D7A-499B-A634-AE89937149CD}"/>
    <cellStyle name="Normal 9 11 3 5 2 2" xfId="38468" xr:uid="{DC149727-92E5-4FC6-9FAC-0355EAF09C11}"/>
    <cellStyle name="Normal 9 11 3 5 3" xfId="38469" xr:uid="{32C6EE47-9DAE-4A71-84FE-8F6577C654D6}"/>
    <cellStyle name="Normal 9 11 3 6" xfId="9532" xr:uid="{2BCCABC0-CC3A-45B4-B42D-1BE4B40F0B6C}"/>
    <cellStyle name="Normal 9 11 3 6 2" xfId="9533" xr:uid="{0FC5EFD7-D870-4289-857D-CF50E8688A37}"/>
    <cellStyle name="Normal 9 11 3 6 2 2" xfId="38470" xr:uid="{E68616E0-B6D7-4EB2-A062-E156817BF11A}"/>
    <cellStyle name="Normal 9 11 3 6 3" xfId="38471" xr:uid="{C1226C65-4FB7-4157-A1A6-6E0B65523A5A}"/>
    <cellStyle name="Normal 9 11 3 7" xfId="9534" xr:uid="{F5683C74-8FCA-4E22-BEEE-6BDF3D53834D}"/>
    <cellStyle name="Normal 9 11 3 7 2" xfId="9535" xr:uid="{71492D9A-DCBB-42A2-A910-5B672DAD8ADD}"/>
    <cellStyle name="Normal 9 11 3 7 2 2" xfId="38472" xr:uid="{C9E9293C-E9EB-4CC0-8F8B-5C391569244B}"/>
    <cellStyle name="Normal 9 11 3 7 3" xfId="38473" xr:uid="{B58FEFE5-8C90-468D-AE6E-1889EC458F04}"/>
    <cellStyle name="Normal 9 11 3 8" xfId="9536" xr:uid="{969FD2DD-DB30-4689-B802-AA222B423323}"/>
    <cellStyle name="Normal 9 11 3 8 2" xfId="9537" xr:uid="{BFBB0F44-F3D5-447C-9042-83940EA09F6D}"/>
    <cellStyle name="Normal 9 11 3 8 2 2" xfId="38474" xr:uid="{0F1F150D-2D13-4ADB-A285-300ABA499DCE}"/>
    <cellStyle name="Normal 9 11 3 8 3" xfId="38475" xr:uid="{787D078A-E687-49B8-BEE9-39DEA1DE0509}"/>
    <cellStyle name="Normal 9 11 3 9" xfId="9538" xr:uid="{B6FE988B-0219-4EC2-8F5E-1F6FC9C8DEC6}"/>
    <cellStyle name="Normal 9 11 3 9 2" xfId="9539" xr:uid="{B7BBFAD4-45D0-43B7-9D1A-D33A9DA3C193}"/>
    <cellStyle name="Normal 9 11 3 9 2 2" xfId="38476" xr:uid="{1EDEB302-2C70-4250-BDEF-F8FDA20A13F8}"/>
    <cellStyle name="Normal 9 11 3 9 3" xfId="38477" xr:uid="{967BDAD3-E285-4CAF-BAB7-A97D2F3BCD79}"/>
    <cellStyle name="Normal 9 11 30" xfId="38478" xr:uid="{1D637425-3E4D-4C44-9E69-0A244FC1B65C}"/>
    <cellStyle name="Normal 9 11 31" xfId="38479" xr:uid="{EB9E30F2-FDAA-4049-A137-0C601F9C5EA1}"/>
    <cellStyle name="Normal 9 11 32" xfId="38480" xr:uid="{56D94B4A-8662-4D54-B51A-0D1608532339}"/>
    <cellStyle name="Normal 9 11 33" xfId="38481" xr:uid="{0DD93F99-1681-48AA-A3EB-0121D5AABFF9}"/>
    <cellStyle name="Normal 9 11 34" xfId="38482" xr:uid="{85C87D5C-A72D-4105-9677-D453CD34BBA2}"/>
    <cellStyle name="Normal 9 11 35" xfId="38483" xr:uid="{B8E3A92C-43E5-4E6D-A1C6-6E479D35B019}"/>
    <cellStyle name="Normal 9 11 36" xfId="38484" xr:uid="{B26B1F41-48DE-48FF-959A-827F31359272}"/>
    <cellStyle name="Normal 9 11 37" xfId="38485" xr:uid="{7F02C576-5B61-49BF-AB27-89035358351A}"/>
    <cellStyle name="Normal 9 11 38" xfId="38486" xr:uid="{6D85B7D8-D544-4005-9E0D-3D6C054AFCAE}"/>
    <cellStyle name="Normal 9 11 39" xfId="38487" xr:uid="{E6D08B95-9A84-4049-8FC8-FA0E11B57B25}"/>
    <cellStyle name="Normal 9 11 4" xfId="9540" xr:uid="{08E9A87E-5A1E-4DCB-ACC6-2F1541AA486C}"/>
    <cellStyle name="Normal 9 11 4 2" xfId="9541" xr:uid="{BD38C267-3FE3-4F59-98F5-0FF7354A0762}"/>
    <cellStyle name="Normal 9 11 4 2 2" xfId="38488" xr:uid="{1109A10D-972E-4314-821B-BF3961D4E117}"/>
    <cellStyle name="Normal 9 11 4 3" xfId="38489" xr:uid="{87703684-DDE4-439F-970D-7232FE9E7C18}"/>
    <cellStyle name="Normal 9 11 40" xfId="38490" xr:uid="{D5BA2257-47C6-4BE8-B0F2-2B946B8B69A4}"/>
    <cellStyle name="Normal 9 11 41" xfId="38491" xr:uid="{E6D6FC29-16EC-4599-919D-8DEC06B81806}"/>
    <cellStyle name="Normal 9 11 42" xfId="38492" xr:uid="{806854BB-8CC2-42F9-9554-90BC14142502}"/>
    <cellStyle name="Normal 9 11 5" xfId="9542" xr:uid="{18951458-7BE0-4143-9AD2-158CB9D86A5D}"/>
    <cellStyle name="Normal 9 11 5 2" xfId="9543" xr:uid="{F67AD9B2-D66A-4C9E-9DBA-531D8079B0FE}"/>
    <cellStyle name="Normal 9 11 5 2 2" xfId="38493" xr:uid="{B8E54A3B-5133-46D8-8426-EC37CC91FB6C}"/>
    <cellStyle name="Normal 9 11 5 3" xfId="38494" xr:uid="{85DF65CD-9F05-4B15-830F-FF685F3D7B6D}"/>
    <cellStyle name="Normal 9 11 6" xfId="9544" xr:uid="{59BBBFCD-9801-451A-B4CA-0CB839A7091F}"/>
    <cellStyle name="Normal 9 11 6 2" xfId="9545" xr:uid="{5281455C-8543-42C7-B510-F0BED7195756}"/>
    <cellStyle name="Normal 9 11 6 2 2" xfId="38495" xr:uid="{82290BDB-C4A1-49C6-947D-B7273640B2AA}"/>
    <cellStyle name="Normal 9 11 6 3" xfId="38496" xr:uid="{047BC477-B681-4E10-9ECB-7F13E716FF90}"/>
    <cellStyle name="Normal 9 11 7" xfId="9546" xr:uid="{37506DCA-E825-4B1F-A476-1B540890EC1D}"/>
    <cellStyle name="Normal 9 11 7 2" xfId="9547" xr:uid="{0A23B60A-B58D-47A2-8E14-58C12F9DACCE}"/>
    <cellStyle name="Normal 9 11 7 2 2" xfId="38497" xr:uid="{562FFB7B-0E4F-4D2F-99B6-DDE75152D55E}"/>
    <cellStyle name="Normal 9 11 7 3" xfId="38498" xr:uid="{4109F5CA-A9DC-4954-B0CA-B769AAE51A90}"/>
    <cellStyle name="Normal 9 11 8" xfId="9548" xr:uid="{57B01AB8-8D80-4F46-9D0E-2FEE2B9A8273}"/>
    <cellStyle name="Normal 9 11 8 2" xfId="9549" xr:uid="{16585109-75C7-4A38-8913-EA2E20E7A45C}"/>
    <cellStyle name="Normal 9 11 8 2 2" xfId="38499" xr:uid="{A32E38E7-FF30-436D-A857-EFDD8A9DC855}"/>
    <cellStyle name="Normal 9 11 8 3" xfId="38500" xr:uid="{41A6EB96-A0E1-4EF2-AF7A-B105B77F5222}"/>
    <cellStyle name="Normal 9 11 9" xfId="9550" xr:uid="{3A59F4CF-5C35-4393-B7C7-9AC120378797}"/>
    <cellStyle name="Normal 9 11 9 2" xfId="9551" xr:uid="{A74E5056-DB55-4A39-9723-506CC98053ED}"/>
    <cellStyle name="Normal 9 11 9 2 2" xfId="38501" xr:uid="{FA0C48A8-AE9B-482D-9995-D46C41722580}"/>
    <cellStyle name="Normal 9 11 9 3" xfId="38502" xr:uid="{74E10934-9A04-40AE-9D35-0BF27063C8E2}"/>
    <cellStyle name="Normal 9 12" xfId="9552" xr:uid="{1B199047-E13E-4912-8FA6-7DE0AAED857F}"/>
    <cellStyle name="Normal 9 12 10" xfId="9553" xr:uid="{7C48FE16-5E0D-4895-AB66-6C6CF3E825D8}"/>
    <cellStyle name="Normal 9 12 10 2" xfId="9554" xr:uid="{F6E882B8-6E74-4C3E-9CFD-1FE252873667}"/>
    <cellStyle name="Normal 9 12 10 2 2" xfId="38503" xr:uid="{F2DC4620-484B-4696-A2A0-39893C50802C}"/>
    <cellStyle name="Normal 9 12 10 3" xfId="38504" xr:uid="{EB5A8258-1B68-4158-AA55-C6C0E280670E}"/>
    <cellStyle name="Normal 9 12 11" xfId="9555" xr:uid="{87840243-4FB1-4D00-9CB5-B623044A8ADF}"/>
    <cellStyle name="Normal 9 12 11 2" xfId="9556" xr:uid="{C6FC5BC0-66C6-478C-8313-86F83930B876}"/>
    <cellStyle name="Normal 9 12 11 2 2" xfId="38505" xr:uid="{AEBD7071-2E3C-4BC7-8732-43EB444C7FD0}"/>
    <cellStyle name="Normal 9 12 11 3" xfId="38506" xr:uid="{BA5A92FB-9478-40A5-871B-0FE7EECFBC56}"/>
    <cellStyle name="Normal 9 12 12" xfId="9557" xr:uid="{2D1CCF65-7FD2-481C-BBA9-9A4DAA615F5E}"/>
    <cellStyle name="Normal 9 12 12 2" xfId="9558" xr:uid="{BC192027-CABE-4C1C-B699-54B549793938}"/>
    <cellStyle name="Normal 9 12 12 2 2" xfId="38507" xr:uid="{21E8C4D9-C769-4E99-863D-47A884B0BC67}"/>
    <cellStyle name="Normal 9 12 12 3" xfId="38508" xr:uid="{00B6245E-8E57-490D-A391-169CB00B447D}"/>
    <cellStyle name="Normal 9 12 13" xfId="38509" xr:uid="{29C46BD2-20DA-4960-97B6-789FC74B7DE4}"/>
    <cellStyle name="Normal 9 12 13 2" xfId="38510" xr:uid="{B6BA54F0-A720-49D2-83A9-112C11331FB5}"/>
    <cellStyle name="Normal 9 12 13 2 2" xfId="38511" xr:uid="{4DC92435-6436-41FA-80FC-51350EB36A23}"/>
    <cellStyle name="Normal 9 12 13 3" xfId="38512" xr:uid="{39AB99FD-7AD3-4DB4-A107-8DD6E712256E}"/>
    <cellStyle name="Normal 9 12 13 4" xfId="38513" xr:uid="{D405C9A5-255F-40DD-A937-91775AFB42D2}"/>
    <cellStyle name="Normal 9 12 14" xfId="38514" xr:uid="{93D1B58C-021C-4DDF-B0AD-402B841ABE13}"/>
    <cellStyle name="Normal 9 12 14 2" xfId="38515" xr:uid="{0AB78731-EF26-4199-97A1-4E56C2BC8915}"/>
    <cellStyle name="Normal 9 12 15" xfId="38516" xr:uid="{E4814DEB-15D2-4278-87E5-1A4E6F59B161}"/>
    <cellStyle name="Normal 9 12 16" xfId="38517" xr:uid="{D7302B04-6C9B-4CEB-B901-1CD78A3217F9}"/>
    <cellStyle name="Normal 9 12 16 2" xfId="38518" xr:uid="{B44278F1-9F68-448B-887C-63BEDCBA5891}"/>
    <cellStyle name="Normal 9 12 17" xfId="38519" xr:uid="{75256E09-0851-40EA-84D6-5AA000AB7C66}"/>
    <cellStyle name="Normal 9 12 18" xfId="38520" xr:uid="{E4E042BD-0F35-4D7E-897E-4AE05C4B91E3}"/>
    <cellStyle name="Normal 9 12 19" xfId="38521" xr:uid="{03BC8A16-FD07-48C1-96BE-087E4598C44E}"/>
    <cellStyle name="Normal 9 12 2" xfId="9559" xr:uid="{C847A005-4CCC-404E-8DC2-1E892A0932E2}"/>
    <cellStyle name="Normal 9 12 2 10" xfId="9560" xr:uid="{B2A66539-8C93-47C7-9975-113AD2E74150}"/>
    <cellStyle name="Normal 9 12 2 10 2" xfId="9561" xr:uid="{7BDA8E43-5119-40E6-9B5D-C9A28B1255FC}"/>
    <cellStyle name="Normal 9 12 2 10 2 2" xfId="38522" xr:uid="{D3C21009-8B75-420E-B371-E19523906899}"/>
    <cellStyle name="Normal 9 12 2 10 3" xfId="38523" xr:uid="{217D4E2B-9534-42D4-9340-76D99427C9AE}"/>
    <cellStyle name="Normal 9 12 2 11" xfId="38524" xr:uid="{EEB039E0-8B3E-49E8-8B2C-67AEDF893142}"/>
    <cellStyle name="Normal 9 12 2 11 2" xfId="38525" xr:uid="{B7A38AB1-6020-4866-973B-4DC2E97701D7}"/>
    <cellStyle name="Normal 9 12 2 11 2 2" xfId="38526" xr:uid="{87D644B0-CB3F-4DDD-8B22-45B7B0F722D7}"/>
    <cellStyle name="Normal 9 12 2 11 3" xfId="38527" xr:uid="{1FBB7014-55BC-4E8D-927E-64C7D84EABAC}"/>
    <cellStyle name="Normal 9 12 2 11 4" xfId="38528" xr:uid="{2E28196D-D18B-4B40-BE46-0D4F4E310484}"/>
    <cellStyle name="Normal 9 12 2 12" xfId="38529" xr:uid="{6BB40F9D-6BA2-4607-841B-AECBF3EC8622}"/>
    <cellStyle name="Normal 9 12 2 12 2" xfId="38530" xr:uid="{075659DC-0923-4EF1-9541-DB9285B87910}"/>
    <cellStyle name="Normal 9 12 2 13" xfId="38531" xr:uid="{B68938E6-3E9F-4614-9432-01040EDEA166}"/>
    <cellStyle name="Normal 9 12 2 14" xfId="38532" xr:uid="{0C9C3089-EED2-45B4-AC95-35D7576186C8}"/>
    <cellStyle name="Normal 9 12 2 14 2" xfId="38533" xr:uid="{81BED215-327E-4AEF-BD53-2C7A0A7321DA}"/>
    <cellStyle name="Normal 9 12 2 15" xfId="38534" xr:uid="{B9352233-30E9-4EE2-8B92-7431D976B935}"/>
    <cellStyle name="Normal 9 12 2 16" xfId="38535" xr:uid="{850E0B95-FC0B-49CE-9949-E92464B92A4F}"/>
    <cellStyle name="Normal 9 12 2 17" xfId="38536" xr:uid="{3A3174DF-4414-455C-8628-FDC36D39067B}"/>
    <cellStyle name="Normal 9 12 2 18" xfId="38537" xr:uid="{201AAED4-CEBD-4DDD-9DEA-E6B5F7D468F6}"/>
    <cellStyle name="Normal 9 12 2 19" xfId="38538" xr:uid="{3A054489-270E-4B2A-AC57-BA15A1D18B11}"/>
    <cellStyle name="Normal 9 12 2 2" xfId="9562" xr:uid="{9E983260-A18F-4EE3-9ADA-8839DD7CC098}"/>
    <cellStyle name="Normal 9 12 2 2 2" xfId="9563" xr:uid="{E7D2F3A8-D24B-49A1-8311-808335736418}"/>
    <cellStyle name="Normal 9 12 2 2 2 2" xfId="38539" xr:uid="{CDEEA413-785C-4011-97B9-A21D9AEF7DB9}"/>
    <cellStyle name="Normal 9 12 2 2 3" xfId="38540" xr:uid="{B4D4B93A-7C35-4174-B742-D5CD48188292}"/>
    <cellStyle name="Normal 9 12 2 20" xfId="38541" xr:uid="{A666EC12-4CAE-465B-B264-CA0FB03B5D18}"/>
    <cellStyle name="Normal 9 12 2 21" xfId="38542" xr:uid="{9E008423-2DD0-479E-99F5-7683398F1AE7}"/>
    <cellStyle name="Normal 9 12 2 22" xfId="38543" xr:uid="{8A3C94AB-5B7D-4350-972F-98B9A75C796F}"/>
    <cellStyle name="Normal 9 12 2 23" xfId="38544" xr:uid="{2A7758EF-8611-44E2-ADC9-A54B893F5899}"/>
    <cellStyle name="Normal 9 12 2 24" xfId="38545" xr:uid="{8ABE23D4-5F8D-44BD-B359-0E2699FB85E5}"/>
    <cellStyle name="Normal 9 12 2 25" xfId="38546" xr:uid="{C8C896DD-FBA1-4E74-9209-7E2FB46FB3C8}"/>
    <cellStyle name="Normal 9 12 2 26" xfId="38547" xr:uid="{A5B8344A-38F8-462D-A76E-399B05C447FF}"/>
    <cellStyle name="Normal 9 12 2 27" xfId="38548" xr:uid="{F78F9B62-C450-42FD-BB67-FE3169359236}"/>
    <cellStyle name="Normal 9 12 2 28" xfId="38549" xr:uid="{5E119D56-3711-4E4C-8946-9E6948CFD08E}"/>
    <cellStyle name="Normal 9 12 2 29" xfId="38550" xr:uid="{F1D263E9-6A34-4BF9-99D9-4F2ABAAA8BB0}"/>
    <cellStyle name="Normal 9 12 2 3" xfId="9564" xr:uid="{71A18225-C239-45E5-B857-575550691796}"/>
    <cellStyle name="Normal 9 12 2 3 2" xfId="9565" xr:uid="{356AFE4A-4D3B-4AC7-BB4A-9F74603024FF}"/>
    <cellStyle name="Normal 9 12 2 3 2 2" xfId="38551" xr:uid="{222520FF-E8D9-4694-93D7-0186123E2FC0}"/>
    <cellStyle name="Normal 9 12 2 3 3" xfId="38552" xr:uid="{59A2D9A5-C37D-406B-B1AA-38AAFEB092A9}"/>
    <cellStyle name="Normal 9 12 2 30" xfId="38553" xr:uid="{A7E06678-A2AF-4D86-BAC6-F5D41DA2D387}"/>
    <cellStyle name="Normal 9 12 2 31" xfId="38554" xr:uid="{8ED90950-FCA6-4D82-8CBE-55A90EDA0520}"/>
    <cellStyle name="Normal 9 12 2 32" xfId="38555" xr:uid="{627E6408-41FD-4944-A86F-74182496BB2F}"/>
    <cellStyle name="Normal 9 12 2 33" xfId="38556" xr:uid="{39AA7CF6-964D-437F-A0E5-25E383C3D254}"/>
    <cellStyle name="Normal 9 12 2 34" xfId="38557" xr:uid="{F8882E4C-BBBF-47CA-9D53-DD86562679D2}"/>
    <cellStyle name="Normal 9 12 2 35" xfId="38558" xr:uid="{FFF9B8E0-12BD-492D-B6F6-88DC2A913306}"/>
    <cellStyle name="Normal 9 12 2 36" xfId="38559" xr:uid="{3FE96A24-7FB7-4497-A1C1-9A77008A0551}"/>
    <cellStyle name="Normal 9 12 2 37" xfId="38560" xr:uid="{140F0694-FC2A-4431-B949-792F1DF1661B}"/>
    <cellStyle name="Normal 9 12 2 38" xfId="38561" xr:uid="{84CF119F-0602-4604-AB1F-51C1EB1F2AAD}"/>
    <cellStyle name="Normal 9 12 2 39" xfId="38562" xr:uid="{CAB12CD4-9DC6-4516-8415-BE9F5046F26D}"/>
    <cellStyle name="Normal 9 12 2 4" xfId="9566" xr:uid="{50484897-5ECF-407E-9D04-415F79322BD1}"/>
    <cellStyle name="Normal 9 12 2 4 2" xfId="9567" xr:uid="{DF26DE00-FAE2-422A-95E4-2B1C29129545}"/>
    <cellStyle name="Normal 9 12 2 4 2 2" xfId="38563" xr:uid="{6554EE8C-D40B-4429-B829-34DBA0AEE39F}"/>
    <cellStyle name="Normal 9 12 2 4 3" xfId="38564" xr:uid="{D86225DA-9C3A-49EF-B689-EE826DB69ABA}"/>
    <cellStyle name="Normal 9 12 2 40" xfId="38565" xr:uid="{239260FA-C099-460A-A829-0096A6652744}"/>
    <cellStyle name="Normal 9 12 2 5" xfId="9568" xr:uid="{DC299B9F-807C-46AC-AD40-8EADCE79461E}"/>
    <cellStyle name="Normal 9 12 2 5 2" xfId="9569" xr:uid="{E6C92EA1-BA79-430C-8860-EB3A3B7A8C8E}"/>
    <cellStyle name="Normal 9 12 2 5 2 2" xfId="38566" xr:uid="{ED418239-EA88-4DE0-AD7B-7717960CCFCD}"/>
    <cellStyle name="Normal 9 12 2 5 3" xfId="38567" xr:uid="{0E4581B0-A519-4719-B3DA-B0148DC0E12C}"/>
    <cellStyle name="Normal 9 12 2 6" xfId="9570" xr:uid="{E1C06D1B-EC12-4E3D-AD76-FE2CEB8BA1DE}"/>
    <cellStyle name="Normal 9 12 2 6 2" xfId="9571" xr:uid="{5952DC9D-9965-4E7C-AA31-8D6F01D97B3E}"/>
    <cellStyle name="Normal 9 12 2 6 2 2" xfId="38568" xr:uid="{33DE6C7C-BD5D-41BB-856E-995D4E6C9A03}"/>
    <cellStyle name="Normal 9 12 2 6 3" xfId="38569" xr:uid="{98383482-4530-4B30-9FA1-FF8290C5C7ED}"/>
    <cellStyle name="Normal 9 12 2 7" xfId="9572" xr:uid="{CF981E84-C77F-44DC-899E-85CFC0E8CA69}"/>
    <cellStyle name="Normal 9 12 2 7 2" xfId="9573" xr:uid="{99005F59-8149-43B0-9A2F-2C879CE09C28}"/>
    <cellStyle name="Normal 9 12 2 7 2 2" xfId="38570" xr:uid="{80DBCA8E-6FD1-4A31-833E-0369096020CF}"/>
    <cellStyle name="Normal 9 12 2 7 3" xfId="38571" xr:uid="{CE401789-A58E-4E97-BF7E-F19B3D433688}"/>
    <cellStyle name="Normal 9 12 2 8" xfId="9574" xr:uid="{81A61010-695F-4D99-B241-67EE034E67B4}"/>
    <cellStyle name="Normal 9 12 2 8 2" xfId="9575" xr:uid="{C009A6E6-ACF0-4814-9ED0-4A9C3BF92D96}"/>
    <cellStyle name="Normal 9 12 2 8 2 2" xfId="38572" xr:uid="{38D73F76-2501-436D-B03C-0C9355A14FF1}"/>
    <cellStyle name="Normal 9 12 2 8 3" xfId="38573" xr:uid="{3C80077F-14CB-4E7D-8CF2-844B2841F677}"/>
    <cellStyle name="Normal 9 12 2 9" xfId="9576" xr:uid="{2159D40D-7391-4C2E-ABCE-834DE805AB53}"/>
    <cellStyle name="Normal 9 12 2 9 2" xfId="9577" xr:uid="{05458D87-2F93-4C86-9314-8EE5B6916C98}"/>
    <cellStyle name="Normal 9 12 2 9 2 2" xfId="38574" xr:uid="{A257C270-6A54-46CA-BF95-30E918DB4595}"/>
    <cellStyle name="Normal 9 12 2 9 3" xfId="38575" xr:uid="{01F51DDC-F264-41DF-8937-DED3854D1B97}"/>
    <cellStyle name="Normal 9 12 20" xfId="38576" xr:uid="{A76723D9-1C8B-4D5C-8F1F-F7E9879E7060}"/>
    <cellStyle name="Normal 9 12 21" xfId="38577" xr:uid="{C9938A85-A81B-4E62-9A2E-FF8514377EF9}"/>
    <cellStyle name="Normal 9 12 22" xfId="38578" xr:uid="{C4C68EC9-3D69-486B-B124-AA6A92004F75}"/>
    <cellStyle name="Normal 9 12 23" xfId="38579" xr:uid="{5823978F-0259-42AF-86BD-CA7380780482}"/>
    <cellStyle name="Normal 9 12 24" xfId="38580" xr:uid="{C4FE940C-AF88-453E-8B52-B483856BCAF9}"/>
    <cellStyle name="Normal 9 12 25" xfId="38581" xr:uid="{DDF299F2-6BD3-46BB-99B0-7150227C60C8}"/>
    <cellStyle name="Normal 9 12 26" xfId="38582" xr:uid="{F8DA12A1-06E7-4116-9736-CC8C4C86B6BA}"/>
    <cellStyle name="Normal 9 12 27" xfId="38583" xr:uid="{DE5A1261-B2AD-4E85-90FB-165B75F0A7C8}"/>
    <cellStyle name="Normal 9 12 28" xfId="38584" xr:uid="{04714326-8567-47CB-B3BB-4F3C9FC334F0}"/>
    <cellStyle name="Normal 9 12 29" xfId="38585" xr:uid="{01795C54-B7A3-4E76-B90D-5FC1CB5A87E4}"/>
    <cellStyle name="Normal 9 12 3" xfId="9578" xr:uid="{FA0CFA33-144E-490C-8789-0DCBD64C7FD0}"/>
    <cellStyle name="Normal 9 12 3 10" xfId="9579" xr:uid="{CF19C91D-C024-4947-A610-220855199B16}"/>
    <cellStyle name="Normal 9 12 3 10 2" xfId="9580" xr:uid="{61F1535A-4537-4050-87C1-A4391852FA61}"/>
    <cellStyle name="Normal 9 12 3 10 2 2" xfId="38586" xr:uid="{0E68D999-6EFB-431F-BD03-84ADC7A0F8DE}"/>
    <cellStyle name="Normal 9 12 3 10 3" xfId="38587" xr:uid="{7D8A5E63-61E5-49F5-B4C5-B2B52A119B7C}"/>
    <cellStyle name="Normal 9 12 3 11" xfId="38588" xr:uid="{74DB4503-B78A-427A-A58B-6E6CC75F27AA}"/>
    <cellStyle name="Normal 9 12 3 11 2" xfId="38589" xr:uid="{C29D8623-29EE-454D-AF41-8F15E5A6FB3D}"/>
    <cellStyle name="Normal 9 12 3 11 2 2" xfId="38590" xr:uid="{A10F67FF-77B3-4E88-926E-C2FDDD465621}"/>
    <cellStyle name="Normal 9 12 3 11 3" xfId="38591" xr:uid="{926AD2FB-2D5B-4F3E-BD30-B3F0DF0AC6DC}"/>
    <cellStyle name="Normal 9 12 3 11 4" xfId="38592" xr:uid="{749E8597-8927-4F50-B9C5-0492842EB021}"/>
    <cellStyle name="Normal 9 12 3 12" xfId="38593" xr:uid="{1A579A34-A889-4100-B274-FAB1F22E8CD1}"/>
    <cellStyle name="Normal 9 12 3 12 2" xfId="38594" xr:uid="{71417B0C-5EE5-4190-AA88-3D7BFE101C36}"/>
    <cellStyle name="Normal 9 12 3 13" xfId="38595" xr:uid="{67FC1495-DCB4-4B34-9AC4-56117FB8AEBF}"/>
    <cellStyle name="Normal 9 12 3 14" xfId="38596" xr:uid="{DFF7334A-FCE2-4221-B63F-A0EBBA6988FB}"/>
    <cellStyle name="Normal 9 12 3 14 2" xfId="38597" xr:uid="{7F1EE798-2BA0-4CE1-917F-CC6AC944AFB2}"/>
    <cellStyle name="Normal 9 12 3 15" xfId="38598" xr:uid="{70417A29-0AC5-4204-9F1B-3A2527FB5334}"/>
    <cellStyle name="Normal 9 12 3 16" xfId="38599" xr:uid="{26E48D89-810E-4161-A1E2-B409416B59F6}"/>
    <cellStyle name="Normal 9 12 3 17" xfId="38600" xr:uid="{A24C67EC-43B7-40C5-9755-E260242F0794}"/>
    <cellStyle name="Normal 9 12 3 18" xfId="38601" xr:uid="{8783744C-F600-422B-B2DE-09F27A7CA4CE}"/>
    <cellStyle name="Normal 9 12 3 19" xfId="38602" xr:uid="{905A5AF5-8EDF-4C7E-B830-B73C43C844B0}"/>
    <cellStyle name="Normal 9 12 3 2" xfId="9581" xr:uid="{B46400AF-A8FE-4E9A-A559-1C16E0ACC205}"/>
    <cellStyle name="Normal 9 12 3 2 2" xfId="9582" xr:uid="{9A17845F-56A8-4CA8-8DA9-C40C130EBA55}"/>
    <cellStyle name="Normal 9 12 3 2 2 2" xfId="38603" xr:uid="{63A03122-5C0B-48F0-BB6E-57194AA41694}"/>
    <cellStyle name="Normal 9 12 3 2 3" xfId="38604" xr:uid="{6BA92B0A-7DC2-42D9-95C7-EC4F60DBCAA5}"/>
    <cellStyle name="Normal 9 12 3 20" xfId="38605" xr:uid="{190D1626-67AF-4203-9D55-C87BB8BB67A1}"/>
    <cellStyle name="Normal 9 12 3 21" xfId="38606" xr:uid="{58F1A3C1-08DD-40A6-AE86-05C4D30E249E}"/>
    <cellStyle name="Normal 9 12 3 22" xfId="38607" xr:uid="{BB9F2566-A9B4-4CE6-85E9-730F2FE539B5}"/>
    <cellStyle name="Normal 9 12 3 23" xfId="38608" xr:uid="{44C19F59-886C-4300-A4F2-5F29926B3D1E}"/>
    <cellStyle name="Normal 9 12 3 24" xfId="38609" xr:uid="{51CE9054-94CD-4DA1-95FA-248248E4E505}"/>
    <cellStyle name="Normal 9 12 3 25" xfId="38610" xr:uid="{BBFDA49A-470F-4B65-A305-65F9DF563355}"/>
    <cellStyle name="Normal 9 12 3 26" xfId="38611" xr:uid="{52526548-AC75-410D-9FE2-8CEAE33FD1A2}"/>
    <cellStyle name="Normal 9 12 3 27" xfId="38612" xr:uid="{D73354CD-91E5-4610-B380-68DFEC378F3C}"/>
    <cellStyle name="Normal 9 12 3 28" xfId="38613" xr:uid="{3849B9DD-FC44-4879-BA10-4B6F669A0368}"/>
    <cellStyle name="Normal 9 12 3 29" xfId="38614" xr:uid="{8E339085-9FB2-48FC-877B-2F0BB59AC209}"/>
    <cellStyle name="Normal 9 12 3 3" xfId="9583" xr:uid="{F7D85EEC-DF86-4DB4-8F53-A2DF23E24967}"/>
    <cellStyle name="Normal 9 12 3 3 2" xfId="9584" xr:uid="{9B52A5D7-877E-47C6-A51C-877B8DAB6EFC}"/>
    <cellStyle name="Normal 9 12 3 3 2 2" xfId="38615" xr:uid="{D1972EA1-0A08-449A-B87A-A947000CFF88}"/>
    <cellStyle name="Normal 9 12 3 3 3" xfId="38616" xr:uid="{EFE8A7D2-8C48-42AE-914F-7E11F2751A8E}"/>
    <cellStyle name="Normal 9 12 3 30" xfId="38617" xr:uid="{00BDBD12-78F7-4302-A37E-227F64B3EA98}"/>
    <cellStyle name="Normal 9 12 3 31" xfId="38618" xr:uid="{F909EA69-B4F1-4A7E-82E8-0C5B41F801A8}"/>
    <cellStyle name="Normal 9 12 3 32" xfId="38619" xr:uid="{964066B9-328D-4A01-A7ED-809D22B32B8D}"/>
    <cellStyle name="Normal 9 12 3 33" xfId="38620" xr:uid="{61F7C891-8792-4025-A3F0-E06C6D757F7B}"/>
    <cellStyle name="Normal 9 12 3 34" xfId="38621" xr:uid="{8EE2749D-B50E-41B7-9080-412F1A1DCE80}"/>
    <cellStyle name="Normal 9 12 3 35" xfId="38622" xr:uid="{E520D6B0-3DF1-43D5-8454-6964C1ACE254}"/>
    <cellStyle name="Normal 9 12 3 36" xfId="38623" xr:uid="{4C404E86-B926-4916-B3C3-7D858E24AF6A}"/>
    <cellStyle name="Normal 9 12 3 37" xfId="38624" xr:uid="{F5C206FB-B158-4DB9-A675-B2103DE060B9}"/>
    <cellStyle name="Normal 9 12 3 38" xfId="38625" xr:uid="{114B982E-9AD0-45A1-9291-3466FB76C31F}"/>
    <cellStyle name="Normal 9 12 3 39" xfId="38626" xr:uid="{8DBCCA66-3BE9-4E4D-B0F2-240BD3A30294}"/>
    <cellStyle name="Normal 9 12 3 4" xfId="9585" xr:uid="{1F8D5563-E590-4205-8AE7-E1C9CD5B793E}"/>
    <cellStyle name="Normal 9 12 3 4 2" xfId="9586" xr:uid="{80934BFC-077E-484A-94DA-389FFAB5F7A5}"/>
    <cellStyle name="Normal 9 12 3 4 2 2" xfId="38627" xr:uid="{B9F2B711-605C-4E22-BEB0-FBAAFEE947B5}"/>
    <cellStyle name="Normal 9 12 3 4 3" xfId="38628" xr:uid="{EC612F9F-69FC-4D0D-801A-BC84870A55E3}"/>
    <cellStyle name="Normal 9 12 3 40" xfId="38629" xr:uid="{7391A17D-BEC1-4BBA-AFB2-8A744AD3EFD1}"/>
    <cellStyle name="Normal 9 12 3 5" xfId="9587" xr:uid="{079C471E-BADB-4307-9D55-D2EE1BF8F0C0}"/>
    <cellStyle name="Normal 9 12 3 5 2" xfId="9588" xr:uid="{DA8FA773-96AB-4D9F-A11A-A135D146AC23}"/>
    <cellStyle name="Normal 9 12 3 5 2 2" xfId="38630" xr:uid="{B7474741-F782-48AA-934E-A06288176C35}"/>
    <cellStyle name="Normal 9 12 3 5 3" xfId="38631" xr:uid="{835E34AA-7A6D-4676-92B6-4671EF489817}"/>
    <cellStyle name="Normal 9 12 3 6" xfId="9589" xr:uid="{71D6D4F9-3A29-41D4-BFEF-D25CDEB1915D}"/>
    <cellStyle name="Normal 9 12 3 6 2" xfId="9590" xr:uid="{A0AAE74E-219A-43AB-B2BA-F6AA2F7B9792}"/>
    <cellStyle name="Normal 9 12 3 6 2 2" xfId="38632" xr:uid="{2AF60B35-AAD8-41D1-8BE8-192D5296A47E}"/>
    <cellStyle name="Normal 9 12 3 6 3" xfId="38633" xr:uid="{371CBD58-8F0A-4592-A801-6799FCE5DD11}"/>
    <cellStyle name="Normal 9 12 3 7" xfId="9591" xr:uid="{827E32D2-8C73-450F-BC8A-63D7AA19BC1F}"/>
    <cellStyle name="Normal 9 12 3 7 2" xfId="9592" xr:uid="{8E0EEB57-BC34-47A9-9676-EE415E0D02C0}"/>
    <cellStyle name="Normal 9 12 3 7 2 2" xfId="38634" xr:uid="{E4698526-2D31-41C6-8527-F896B966AECD}"/>
    <cellStyle name="Normal 9 12 3 7 3" xfId="38635" xr:uid="{41FA0C16-CC6D-45A6-A43B-A6699CE7A312}"/>
    <cellStyle name="Normal 9 12 3 8" xfId="9593" xr:uid="{1BD20C2C-AB67-4F9F-AC5B-393888C5F8D7}"/>
    <cellStyle name="Normal 9 12 3 8 2" xfId="9594" xr:uid="{014A2096-3B46-4D18-BA43-29D4AA505F2E}"/>
    <cellStyle name="Normal 9 12 3 8 2 2" xfId="38636" xr:uid="{17438B2B-5FB1-43D7-92A5-79ED8A91E8A3}"/>
    <cellStyle name="Normal 9 12 3 8 3" xfId="38637" xr:uid="{A510B8B6-56DF-445A-A3CE-C69B61A657A0}"/>
    <cellStyle name="Normal 9 12 3 9" xfId="9595" xr:uid="{FD2680CC-95EF-458D-839E-F90001443527}"/>
    <cellStyle name="Normal 9 12 3 9 2" xfId="9596" xr:uid="{47510541-11AA-4EE8-B065-5C00F7316A6F}"/>
    <cellStyle name="Normal 9 12 3 9 2 2" xfId="38638" xr:uid="{ADC7963D-60D7-4400-A734-A5E32B8990FF}"/>
    <cellStyle name="Normal 9 12 3 9 3" xfId="38639" xr:uid="{BA870974-0BD7-4102-9C21-4C6D9385A319}"/>
    <cellStyle name="Normal 9 12 30" xfId="38640" xr:uid="{CD8C3E46-BF4C-43DE-A405-3376E3F5C41B}"/>
    <cellStyle name="Normal 9 12 31" xfId="38641" xr:uid="{CF582AA2-9AD9-4792-88BE-4608888AC721}"/>
    <cellStyle name="Normal 9 12 32" xfId="38642" xr:uid="{4512CE73-FF68-4C46-8E8F-32C749092C06}"/>
    <cellStyle name="Normal 9 12 33" xfId="38643" xr:uid="{B2BC75B1-4106-4905-B863-E968014696A4}"/>
    <cellStyle name="Normal 9 12 34" xfId="38644" xr:uid="{4E432B5D-A68D-4DCB-B653-2E3B5B2B5965}"/>
    <cellStyle name="Normal 9 12 35" xfId="38645" xr:uid="{C27BA963-1582-4441-9FBE-C3DC2414E1D6}"/>
    <cellStyle name="Normal 9 12 36" xfId="38646" xr:uid="{4BD753CA-EE7B-454A-A28D-D274D607D644}"/>
    <cellStyle name="Normal 9 12 37" xfId="38647" xr:uid="{28B2B6F7-89A9-47A0-A3E3-A9FAAB64E5F0}"/>
    <cellStyle name="Normal 9 12 38" xfId="38648" xr:uid="{0B9BCB1E-45E4-4C3C-A52B-90D8DDD508DF}"/>
    <cellStyle name="Normal 9 12 39" xfId="38649" xr:uid="{7753480D-E9FF-4138-82A2-AAC73A83E717}"/>
    <cellStyle name="Normal 9 12 4" xfId="9597" xr:uid="{9D293EAA-CE14-4B4C-B2D5-15E1C3D2B1DD}"/>
    <cellStyle name="Normal 9 12 4 2" xfId="9598" xr:uid="{B9E66E17-7B20-475C-9824-47DCB78D1DAB}"/>
    <cellStyle name="Normal 9 12 4 2 2" xfId="38650" xr:uid="{F7DCC081-4BAA-4CC9-A9BB-E12602E0DA7A}"/>
    <cellStyle name="Normal 9 12 4 3" xfId="38651" xr:uid="{5A74F45D-DA31-42CE-82C5-91B9801B9CE7}"/>
    <cellStyle name="Normal 9 12 40" xfId="38652" xr:uid="{8100801F-33EF-4A0E-8B07-57AD70872929}"/>
    <cellStyle name="Normal 9 12 41" xfId="38653" xr:uid="{0DC6F0A5-D793-4B21-8C0B-D3F3364A1A0A}"/>
    <cellStyle name="Normal 9 12 42" xfId="38654" xr:uid="{D93582F7-FF88-4A92-B63B-E6F503A601F9}"/>
    <cellStyle name="Normal 9 12 5" xfId="9599" xr:uid="{B906A71B-1A93-4BE5-BE6E-A26CF4AC5AE2}"/>
    <cellStyle name="Normal 9 12 5 2" xfId="9600" xr:uid="{79642FF1-146F-4E64-A18E-AEE1A4795565}"/>
    <cellStyle name="Normal 9 12 5 2 2" xfId="38655" xr:uid="{F36F9D9E-B258-470C-85F4-2350920F8310}"/>
    <cellStyle name="Normal 9 12 5 3" xfId="38656" xr:uid="{5AAA7973-0C8D-4B23-9A1F-FD1A68EDD47B}"/>
    <cellStyle name="Normal 9 12 6" xfId="9601" xr:uid="{E2A4531C-869B-4F9E-A30E-66270EF799EE}"/>
    <cellStyle name="Normal 9 12 6 2" xfId="9602" xr:uid="{79419CD8-8831-4E94-8FB7-7B83343AC3C5}"/>
    <cellStyle name="Normal 9 12 6 2 2" xfId="38657" xr:uid="{49DDD16C-CBE8-4EF0-8C2F-D5E25D9A5D22}"/>
    <cellStyle name="Normal 9 12 6 3" xfId="38658" xr:uid="{BD18EE0A-0387-421C-A7BD-40F90A62E60E}"/>
    <cellStyle name="Normal 9 12 7" xfId="9603" xr:uid="{F351F846-6256-4604-8908-3F0E15D3D741}"/>
    <cellStyle name="Normal 9 12 7 2" xfId="9604" xr:uid="{6250FBB3-BBAE-4980-A872-E8636D04E585}"/>
    <cellStyle name="Normal 9 12 7 2 2" xfId="38659" xr:uid="{1B1FD5F6-77B6-43CD-A67A-CC172B38E294}"/>
    <cellStyle name="Normal 9 12 7 3" xfId="38660" xr:uid="{6D57BC52-DB75-4DBA-97FE-57ACF95F0325}"/>
    <cellStyle name="Normal 9 12 8" xfId="9605" xr:uid="{5743D040-3953-4CDA-9B5A-744319883E27}"/>
    <cellStyle name="Normal 9 12 8 2" xfId="9606" xr:uid="{9DCE2DBE-176D-4A1E-A693-90498502E936}"/>
    <cellStyle name="Normal 9 12 8 2 2" xfId="38661" xr:uid="{20F831CE-F771-460E-8BB6-CDF2863E940C}"/>
    <cellStyle name="Normal 9 12 8 3" xfId="38662" xr:uid="{1052B559-8C73-4B8A-BC8F-36F1B300101D}"/>
    <cellStyle name="Normal 9 12 9" xfId="9607" xr:uid="{741C2B92-AF78-4A6F-AC9D-92209AC35B15}"/>
    <cellStyle name="Normal 9 12 9 2" xfId="9608" xr:uid="{ACE1B764-59C9-4E1C-B5C2-976FE85CD858}"/>
    <cellStyle name="Normal 9 12 9 2 2" xfId="38663" xr:uid="{B9CD00BA-E9D6-4A24-A7CE-A6B44552967B}"/>
    <cellStyle name="Normal 9 12 9 3" xfId="38664" xr:uid="{B2A4404E-7F62-47CF-A68E-0F8B52F113F8}"/>
    <cellStyle name="Normal 9 13" xfId="9609" xr:uid="{5D7A657A-EB13-429F-B187-B79FE294771D}"/>
    <cellStyle name="Normal 9 13 10" xfId="9610" xr:uid="{72EBA402-5E17-47F3-8A78-8BD1851F5B89}"/>
    <cellStyle name="Normal 9 13 10 2" xfId="9611" xr:uid="{DC932002-A917-4309-85E2-14F9FB994A79}"/>
    <cellStyle name="Normal 9 13 10 2 2" xfId="38665" xr:uid="{3D766519-EF59-4EDC-9404-AB189625A894}"/>
    <cellStyle name="Normal 9 13 10 3" xfId="38666" xr:uid="{04E1B293-EA96-4DB0-8B05-CED35EC9E246}"/>
    <cellStyle name="Normal 9 13 11" xfId="9612" xr:uid="{01E30FFA-709C-46D6-802B-D23C2DD507A8}"/>
    <cellStyle name="Normal 9 13 11 2" xfId="9613" xr:uid="{5B5835BF-93C1-4C46-B952-988B47363A9E}"/>
    <cellStyle name="Normal 9 13 11 2 2" xfId="38667" xr:uid="{EE2CF6AB-5744-44CB-8FCF-95D296C15CE3}"/>
    <cellStyle name="Normal 9 13 11 3" xfId="38668" xr:uid="{7AC07839-F1FF-4A03-BC20-E6A5B70E4C43}"/>
    <cellStyle name="Normal 9 13 12" xfId="9614" xr:uid="{2271053E-FD36-4554-943E-504FC0C13FC4}"/>
    <cellStyle name="Normal 9 13 12 2" xfId="9615" xr:uid="{7278F318-FAEA-4BD4-BC82-2A5068B21B73}"/>
    <cellStyle name="Normal 9 13 12 2 2" xfId="38669" xr:uid="{C272244A-9D0F-420C-A5A1-861B3D8478CC}"/>
    <cellStyle name="Normal 9 13 12 3" xfId="38670" xr:uid="{8C35FBFB-1433-4F49-8DEE-815D1827AE1F}"/>
    <cellStyle name="Normal 9 13 13" xfId="38671" xr:uid="{B41B3100-DC6E-428C-BADB-EE8836465390}"/>
    <cellStyle name="Normal 9 13 13 2" xfId="38672" xr:uid="{B50B6578-0BE8-42E7-B9A9-F5530A4F73C7}"/>
    <cellStyle name="Normal 9 13 13 2 2" xfId="38673" xr:uid="{9DF7C077-488B-4BB2-8EAE-FF270E164ABE}"/>
    <cellStyle name="Normal 9 13 13 3" xfId="38674" xr:uid="{7CDD933D-7493-49A1-A2ED-CA213AA7F06C}"/>
    <cellStyle name="Normal 9 13 13 4" xfId="38675" xr:uid="{BADC6C8E-AC47-43C0-847D-278E2DC11CB7}"/>
    <cellStyle name="Normal 9 13 14" xfId="38676" xr:uid="{876A5931-F296-43DA-9168-6DCF152FE5F6}"/>
    <cellStyle name="Normal 9 13 14 2" xfId="38677" xr:uid="{153AA7E7-58C0-49D2-B337-068CB7C14B08}"/>
    <cellStyle name="Normal 9 13 15" xfId="38678" xr:uid="{706157CE-D131-41B6-843E-E99326349101}"/>
    <cellStyle name="Normal 9 13 16" xfId="38679" xr:uid="{7F108C69-2E2D-47FF-A471-D755A6CE262F}"/>
    <cellStyle name="Normal 9 13 16 2" xfId="38680" xr:uid="{1AA7092A-2EA6-4198-828C-F60AB4861001}"/>
    <cellStyle name="Normal 9 13 17" xfId="38681" xr:uid="{9E7D2A5E-D548-4214-8728-D19FD5FEC71A}"/>
    <cellStyle name="Normal 9 13 18" xfId="38682" xr:uid="{A37B4C35-4B77-43D9-A6AA-5BC7574C7CC1}"/>
    <cellStyle name="Normal 9 13 19" xfId="38683" xr:uid="{F867BDF8-11CA-43A7-B917-5A4B7B9B2E3B}"/>
    <cellStyle name="Normal 9 13 2" xfId="9616" xr:uid="{5672B7C5-8B6C-409C-9513-BF60041529EF}"/>
    <cellStyle name="Normal 9 13 2 10" xfId="9617" xr:uid="{E20E7B7D-601B-49F4-82F9-B8C35DF10272}"/>
    <cellStyle name="Normal 9 13 2 10 2" xfId="9618" xr:uid="{90BBF589-BB68-48CC-8A58-8F87FDDA047A}"/>
    <cellStyle name="Normal 9 13 2 10 2 2" xfId="38684" xr:uid="{F9602904-3BBC-4471-92D7-6A39C8116D50}"/>
    <cellStyle name="Normal 9 13 2 10 3" xfId="38685" xr:uid="{B6B71B97-0316-4D16-B948-DAB1EC4E3575}"/>
    <cellStyle name="Normal 9 13 2 11" xfId="38686" xr:uid="{ACD2D835-132A-4FC0-8D1A-D61F738AF86A}"/>
    <cellStyle name="Normal 9 13 2 11 2" xfId="38687" xr:uid="{66F924FF-3A16-4069-97DB-3D10D70AA80B}"/>
    <cellStyle name="Normal 9 13 2 11 2 2" xfId="38688" xr:uid="{22C003F5-90B7-411E-A926-0C6BCB884771}"/>
    <cellStyle name="Normal 9 13 2 11 3" xfId="38689" xr:uid="{6F462E4E-E546-491B-8D56-342E74AF546A}"/>
    <cellStyle name="Normal 9 13 2 11 4" xfId="38690" xr:uid="{76F392BF-4FCE-49B0-9903-9B5718668A5F}"/>
    <cellStyle name="Normal 9 13 2 12" xfId="38691" xr:uid="{D2D21DE5-D4EC-4726-A26D-8723E53C9CC0}"/>
    <cellStyle name="Normal 9 13 2 12 2" xfId="38692" xr:uid="{45DDAB33-1E27-4484-97A7-2F63DCCC279E}"/>
    <cellStyle name="Normal 9 13 2 13" xfId="38693" xr:uid="{73D551A8-4D6F-4134-A4E3-EF042C8C05C9}"/>
    <cellStyle name="Normal 9 13 2 14" xfId="38694" xr:uid="{29F0CBD8-15E7-4594-A342-A4013D10CB34}"/>
    <cellStyle name="Normal 9 13 2 14 2" xfId="38695" xr:uid="{BF8316E6-3EA4-4D55-A623-C29D61BE05C6}"/>
    <cellStyle name="Normal 9 13 2 15" xfId="38696" xr:uid="{C3E83E13-4EE9-4007-BF06-F571650AB91D}"/>
    <cellStyle name="Normal 9 13 2 16" xfId="38697" xr:uid="{9D1A5ABF-BE3D-4361-ABE4-23C621508A67}"/>
    <cellStyle name="Normal 9 13 2 17" xfId="38698" xr:uid="{7B6257B7-66FD-4FA0-95A9-3BC1374B88DC}"/>
    <cellStyle name="Normal 9 13 2 18" xfId="38699" xr:uid="{1D5A2028-664A-466C-BE88-8C242C28C025}"/>
    <cellStyle name="Normal 9 13 2 19" xfId="38700" xr:uid="{BEACB4FE-0720-4C88-A0BE-AF6FAA560566}"/>
    <cellStyle name="Normal 9 13 2 2" xfId="9619" xr:uid="{2BAE6707-082F-4626-80C1-E87778B4A7BA}"/>
    <cellStyle name="Normal 9 13 2 2 2" xfId="9620" xr:uid="{FBEC9C99-3E81-4F94-9DE8-F7C1E532CB67}"/>
    <cellStyle name="Normal 9 13 2 2 2 2" xfId="38701" xr:uid="{09A5A66E-391C-4E00-B1AD-0749CB886F19}"/>
    <cellStyle name="Normal 9 13 2 2 3" xfId="38702" xr:uid="{37DECBE8-F814-4D12-A85E-5FA445696B0A}"/>
    <cellStyle name="Normal 9 13 2 20" xfId="38703" xr:uid="{0D4E5EAD-EF3A-40AA-B5E5-607506766F55}"/>
    <cellStyle name="Normal 9 13 2 21" xfId="38704" xr:uid="{F6D8D60C-7DAE-4A14-AF5E-8CEC6F2B319E}"/>
    <cellStyle name="Normal 9 13 2 22" xfId="38705" xr:uid="{20180830-AF7D-4BF2-A11E-3A4BA152FB35}"/>
    <cellStyle name="Normal 9 13 2 23" xfId="38706" xr:uid="{530867A6-EAA9-492B-8067-599D2302BDAF}"/>
    <cellStyle name="Normal 9 13 2 24" xfId="38707" xr:uid="{012B4F83-628B-4C4A-9CAB-10875AF9CF28}"/>
    <cellStyle name="Normal 9 13 2 25" xfId="38708" xr:uid="{14A5608E-7664-4D58-9F21-6BC731CBACB7}"/>
    <cellStyle name="Normal 9 13 2 26" xfId="38709" xr:uid="{FCEC43A3-FB89-4E2B-B1AB-C82F09D6D9BF}"/>
    <cellStyle name="Normal 9 13 2 27" xfId="38710" xr:uid="{A372ECA3-C4AB-4F44-80C0-CAD53606A226}"/>
    <cellStyle name="Normal 9 13 2 28" xfId="38711" xr:uid="{18A9FB74-D0CF-4952-9C0C-0D90589C5FDF}"/>
    <cellStyle name="Normal 9 13 2 29" xfId="38712" xr:uid="{1BDBD87D-CA33-4D20-94F4-B95ED97EA47B}"/>
    <cellStyle name="Normal 9 13 2 3" xfId="9621" xr:uid="{399F8A44-826C-454B-9434-8E97903C33AA}"/>
    <cellStyle name="Normal 9 13 2 3 2" xfId="9622" xr:uid="{02AC4465-93E5-4F3A-8778-59A202B8376C}"/>
    <cellStyle name="Normal 9 13 2 3 2 2" xfId="38713" xr:uid="{520594A0-0086-4ED7-BCF4-DC0518C8B187}"/>
    <cellStyle name="Normal 9 13 2 3 3" xfId="38714" xr:uid="{2B804FF1-1A5D-4BC8-AB24-C66CD2473D50}"/>
    <cellStyle name="Normal 9 13 2 30" xfId="38715" xr:uid="{86E2D1AC-0A74-48AA-9B2B-AF945E00156A}"/>
    <cellStyle name="Normal 9 13 2 31" xfId="38716" xr:uid="{61C1F130-44F3-4A2D-9B30-ACC0F9E3D4AA}"/>
    <cellStyle name="Normal 9 13 2 32" xfId="38717" xr:uid="{C2B153F3-A3D3-44BA-8B86-C37182F9B077}"/>
    <cellStyle name="Normal 9 13 2 33" xfId="38718" xr:uid="{A8558919-2D6A-4C2D-AA20-E9A227101F56}"/>
    <cellStyle name="Normal 9 13 2 34" xfId="38719" xr:uid="{225BD933-9B50-430E-AF3C-804DB116B756}"/>
    <cellStyle name="Normal 9 13 2 35" xfId="38720" xr:uid="{7E479A2E-BC42-47EA-A3EA-3DDDB1C36585}"/>
    <cellStyle name="Normal 9 13 2 36" xfId="38721" xr:uid="{71164541-8887-4F61-B2B9-6EE2C112196E}"/>
    <cellStyle name="Normal 9 13 2 37" xfId="38722" xr:uid="{B99C87A8-41A8-412E-90CA-E90B87632ADD}"/>
    <cellStyle name="Normal 9 13 2 38" xfId="38723" xr:uid="{C7869732-AD0A-4500-8435-BA16A30B6CD9}"/>
    <cellStyle name="Normal 9 13 2 39" xfId="38724" xr:uid="{7872A68E-8F98-4555-8526-9F5F7DDA8F0D}"/>
    <cellStyle name="Normal 9 13 2 4" xfId="9623" xr:uid="{DB691615-5C41-490F-9FEE-B41D94A04EC2}"/>
    <cellStyle name="Normal 9 13 2 4 2" xfId="9624" xr:uid="{B7436179-C98E-47B6-90A9-7EF4195BC06C}"/>
    <cellStyle name="Normal 9 13 2 4 2 2" xfId="38725" xr:uid="{B0B899DD-7336-4A22-B0BD-4FD2AF43C519}"/>
    <cellStyle name="Normal 9 13 2 4 3" xfId="38726" xr:uid="{78385579-3CDE-4D67-AD9E-25AEC088EEBD}"/>
    <cellStyle name="Normal 9 13 2 40" xfId="38727" xr:uid="{3C28912F-5B76-4476-83F3-F3F0F7556416}"/>
    <cellStyle name="Normal 9 13 2 5" xfId="9625" xr:uid="{8A555FC1-DA1D-4BB9-9EDC-8E7A9CF3E331}"/>
    <cellStyle name="Normal 9 13 2 5 2" xfId="9626" xr:uid="{DC27608D-0F31-491A-88FC-E2A099DEC504}"/>
    <cellStyle name="Normal 9 13 2 5 2 2" xfId="38728" xr:uid="{E9879090-C105-4748-8E78-6F3672BE0625}"/>
    <cellStyle name="Normal 9 13 2 5 3" xfId="38729" xr:uid="{B713344B-BE5C-452E-AFAC-F45680DBBA07}"/>
    <cellStyle name="Normal 9 13 2 6" xfId="9627" xr:uid="{0B2FEBF3-A18F-48DB-809E-BFFF72C0A3D1}"/>
    <cellStyle name="Normal 9 13 2 6 2" xfId="9628" xr:uid="{6CE0C60D-39AA-4537-AF03-B6EC7D89203E}"/>
    <cellStyle name="Normal 9 13 2 6 2 2" xfId="38730" xr:uid="{FC8E03B2-3B45-42A9-B51E-7202C4ABF76C}"/>
    <cellStyle name="Normal 9 13 2 6 3" xfId="38731" xr:uid="{FC185447-6298-4EDE-AD4B-C0EB3929234D}"/>
    <cellStyle name="Normal 9 13 2 7" xfId="9629" xr:uid="{0AAC17AF-9671-4895-A0C7-A36651DA0F5A}"/>
    <cellStyle name="Normal 9 13 2 7 2" xfId="9630" xr:uid="{9E553A12-B697-400B-BBEC-F6C41A4B2E9B}"/>
    <cellStyle name="Normal 9 13 2 7 2 2" xfId="38732" xr:uid="{F295C234-60DC-43CE-B78C-70F2A13BCFAE}"/>
    <cellStyle name="Normal 9 13 2 7 3" xfId="38733" xr:uid="{99BD1732-C9FD-4E16-8FC9-E32E2A690BFB}"/>
    <cellStyle name="Normal 9 13 2 8" xfId="9631" xr:uid="{40DC36DF-7A2F-46A2-A5B5-ECE63DF8ECFB}"/>
    <cellStyle name="Normal 9 13 2 8 2" xfId="9632" xr:uid="{CF53B8FF-0D10-4C95-BB4C-910784D73439}"/>
    <cellStyle name="Normal 9 13 2 8 2 2" xfId="38734" xr:uid="{2F8AB265-ACB5-43BB-A50B-C7C69847DB8E}"/>
    <cellStyle name="Normal 9 13 2 8 3" xfId="38735" xr:uid="{D6D0345F-02F5-4232-9B61-B9BD04D72BF7}"/>
    <cellStyle name="Normal 9 13 2 9" xfId="9633" xr:uid="{DEA27A9D-E11D-4D20-9DF5-D549CE2E341F}"/>
    <cellStyle name="Normal 9 13 2 9 2" xfId="9634" xr:uid="{ADB56BB3-8B08-44BE-AA1F-9138D229FF34}"/>
    <cellStyle name="Normal 9 13 2 9 2 2" xfId="38736" xr:uid="{D15980E3-B38C-484C-90D0-FBB588E8FCD1}"/>
    <cellStyle name="Normal 9 13 2 9 3" xfId="38737" xr:uid="{78396F93-383F-411A-8911-D0813515E9D9}"/>
    <cellStyle name="Normal 9 13 20" xfId="38738" xr:uid="{7E42B26A-002C-4722-B445-4D8CCCE2A1D5}"/>
    <cellStyle name="Normal 9 13 21" xfId="38739" xr:uid="{09DB8811-1DCF-4F2C-AF63-90E1CD164CC0}"/>
    <cellStyle name="Normal 9 13 22" xfId="38740" xr:uid="{1B44DDB2-FEAF-4908-928C-E79475CA0C28}"/>
    <cellStyle name="Normal 9 13 23" xfId="38741" xr:uid="{851A242E-4E73-4C7E-8C1E-071667B83A53}"/>
    <cellStyle name="Normal 9 13 24" xfId="38742" xr:uid="{123D021B-F686-43E2-B906-547A9A899295}"/>
    <cellStyle name="Normal 9 13 25" xfId="38743" xr:uid="{73AB77F5-16DC-49C3-AB6B-BA37C6910FEA}"/>
    <cellStyle name="Normal 9 13 26" xfId="38744" xr:uid="{268279FE-C8FA-401D-A765-8B1D9637712F}"/>
    <cellStyle name="Normal 9 13 27" xfId="38745" xr:uid="{09A9F7D5-5963-448B-85B8-8C647B311BBB}"/>
    <cellStyle name="Normal 9 13 28" xfId="38746" xr:uid="{FA5CF46E-4C6C-41B7-9A8F-A4DFF2BFC068}"/>
    <cellStyle name="Normal 9 13 29" xfId="38747" xr:uid="{98E65DDF-2968-4337-A5B4-F2E4866F6941}"/>
    <cellStyle name="Normal 9 13 3" xfId="9635" xr:uid="{0275751C-FC4C-4E73-BB45-707C0F3C5C03}"/>
    <cellStyle name="Normal 9 13 3 10" xfId="9636" xr:uid="{CB55A53E-72F6-4324-9C29-D1AB9F967747}"/>
    <cellStyle name="Normal 9 13 3 10 2" xfId="9637" xr:uid="{471E192F-C666-4D11-BEE8-7216E476F985}"/>
    <cellStyle name="Normal 9 13 3 10 2 2" xfId="38748" xr:uid="{79FC7C45-B47B-48A7-9468-C17590DB79EC}"/>
    <cellStyle name="Normal 9 13 3 10 3" xfId="38749" xr:uid="{F950AB41-4C77-4847-AA5C-83853C95FF8E}"/>
    <cellStyle name="Normal 9 13 3 11" xfId="38750" xr:uid="{46AE0956-E36C-40D5-8F7D-002632D690EF}"/>
    <cellStyle name="Normal 9 13 3 11 2" xfId="38751" xr:uid="{972B9D10-E846-4D30-B39C-4B146AA019C3}"/>
    <cellStyle name="Normal 9 13 3 11 2 2" xfId="38752" xr:uid="{347BFCE2-273C-49EF-A1A5-F3D6C715F355}"/>
    <cellStyle name="Normal 9 13 3 11 3" xfId="38753" xr:uid="{C11CCEB0-CB32-4E48-98DA-2A1DA89214FB}"/>
    <cellStyle name="Normal 9 13 3 11 4" xfId="38754" xr:uid="{F6A15FC9-26EC-4A66-82C2-B1771A9EF803}"/>
    <cellStyle name="Normal 9 13 3 12" xfId="38755" xr:uid="{B0A70B0D-62D3-4A91-826B-14650B5D09F2}"/>
    <cellStyle name="Normal 9 13 3 12 2" xfId="38756" xr:uid="{8CFBA0DA-00B0-47C5-BC07-41BC87F7A27B}"/>
    <cellStyle name="Normal 9 13 3 13" xfId="38757" xr:uid="{FFB13324-5EA2-4BCB-BB49-06B694E472EA}"/>
    <cellStyle name="Normal 9 13 3 14" xfId="38758" xr:uid="{729BDF0D-A409-45D6-85C5-AC708FB08DF7}"/>
    <cellStyle name="Normal 9 13 3 14 2" xfId="38759" xr:uid="{653CFA51-38DA-4871-BA2B-80F56C36D7D2}"/>
    <cellStyle name="Normal 9 13 3 15" xfId="38760" xr:uid="{46913013-0B34-4284-B748-E678FD379395}"/>
    <cellStyle name="Normal 9 13 3 16" xfId="38761" xr:uid="{A9645566-39E2-4F00-A22D-35E029EBAA9A}"/>
    <cellStyle name="Normal 9 13 3 17" xfId="38762" xr:uid="{4FDA1508-8244-4A43-8A4E-8E4D445CE28B}"/>
    <cellStyle name="Normal 9 13 3 18" xfId="38763" xr:uid="{3AA7ABD0-282E-4168-9767-AA6819176F90}"/>
    <cellStyle name="Normal 9 13 3 19" xfId="38764" xr:uid="{693B4BAA-3361-4B19-BA49-A1538E3719AE}"/>
    <cellStyle name="Normal 9 13 3 2" xfId="9638" xr:uid="{4045C00F-8B7B-4712-8A61-AE12B23BD659}"/>
    <cellStyle name="Normal 9 13 3 2 2" xfId="9639" xr:uid="{9831EAE0-B4B0-4E48-9536-57AA60CA7BC5}"/>
    <cellStyle name="Normal 9 13 3 2 2 2" xfId="38765" xr:uid="{4A79620B-1E84-40D4-93D4-1BB304D80EEC}"/>
    <cellStyle name="Normal 9 13 3 2 3" xfId="38766" xr:uid="{5C806C99-78AB-49DD-A853-1123E45C7A8C}"/>
    <cellStyle name="Normal 9 13 3 20" xfId="38767" xr:uid="{58BB9F98-2FB5-4100-B50B-D3552DD20041}"/>
    <cellStyle name="Normal 9 13 3 21" xfId="38768" xr:uid="{EBBB664B-C017-46E1-8BA1-48493AA7B34E}"/>
    <cellStyle name="Normal 9 13 3 22" xfId="38769" xr:uid="{A9DA3912-E9C8-4E2D-9576-BF3861CE7DDA}"/>
    <cellStyle name="Normal 9 13 3 23" xfId="38770" xr:uid="{16BCDD69-C704-43EF-B226-9462189AACDA}"/>
    <cellStyle name="Normal 9 13 3 24" xfId="38771" xr:uid="{2D134D77-85A0-481B-8A8B-00E3A981FFFA}"/>
    <cellStyle name="Normal 9 13 3 25" xfId="38772" xr:uid="{2FEDE15B-840C-4D3B-9B03-0E65F42F200B}"/>
    <cellStyle name="Normal 9 13 3 26" xfId="38773" xr:uid="{50DE004A-0C7B-4816-BFE7-C2F79DEAB77C}"/>
    <cellStyle name="Normal 9 13 3 27" xfId="38774" xr:uid="{1E3335E6-C366-4A41-9DC6-D639CE5D9F6A}"/>
    <cellStyle name="Normal 9 13 3 28" xfId="38775" xr:uid="{D179790F-D70E-4C7E-9481-3CC9E934F203}"/>
    <cellStyle name="Normal 9 13 3 29" xfId="38776" xr:uid="{118C1513-4A16-4C74-8CB7-6F2C9B78F8C3}"/>
    <cellStyle name="Normal 9 13 3 3" xfId="9640" xr:uid="{D5B5AB76-1BBB-4C04-AD9F-EDCD8B39C88A}"/>
    <cellStyle name="Normal 9 13 3 3 2" xfId="9641" xr:uid="{CCAB4EA9-126B-44EB-B7E2-5B060D7E042E}"/>
    <cellStyle name="Normal 9 13 3 3 2 2" xfId="38777" xr:uid="{176E6376-3271-477B-95C7-F96C24F34365}"/>
    <cellStyle name="Normal 9 13 3 3 3" xfId="38778" xr:uid="{8045EABF-2362-4E36-8222-9CD78B124D5C}"/>
    <cellStyle name="Normal 9 13 3 30" xfId="38779" xr:uid="{24CA0F8E-150D-4C5E-805C-B9F96C20AEC6}"/>
    <cellStyle name="Normal 9 13 3 31" xfId="38780" xr:uid="{CB94A1A7-E80C-4CEA-8C60-CE5E64D20C81}"/>
    <cellStyle name="Normal 9 13 3 32" xfId="38781" xr:uid="{C060F77B-39AE-4C53-BC79-F51D828FE160}"/>
    <cellStyle name="Normal 9 13 3 33" xfId="38782" xr:uid="{44E907AC-37B6-43FC-9BF4-65E51D719B6F}"/>
    <cellStyle name="Normal 9 13 3 34" xfId="38783" xr:uid="{FE35A670-9239-46D5-ACD2-27DAFD6053BF}"/>
    <cellStyle name="Normal 9 13 3 35" xfId="38784" xr:uid="{B07014BE-30DE-40FA-979D-B606A47799F4}"/>
    <cellStyle name="Normal 9 13 3 36" xfId="38785" xr:uid="{BFA240DA-6C59-425D-975C-FD81CBB28B24}"/>
    <cellStyle name="Normal 9 13 3 37" xfId="38786" xr:uid="{3A8EF836-A5B4-4A31-A061-899535B29690}"/>
    <cellStyle name="Normal 9 13 3 38" xfId="38787" xr:uid="{EBFBC5CF-7C08-4BAE-9628-E0F58E50C9DF}"/>
    <cellStyle name="Normal 9 13 3 39" xfId="38788" xr:uid="{CDF1AD7C-C387-4530-B7CE-ADDC686465A0}"/>
    <cellStyle name="Normal 9 13 3 4" xfId="9642" xr:uid="{2D843184-C523-4AB2-BE72-846383D52DA7}"/>
    <cellStyle name="Normal 9 13 3 4 2" xfId="9643" xr:uid="{AF81FF21-AD19-4E70-9943-347B3589347F}"/>
    <cellStyle name="Normal 9 13 3 4 2 2" xfId="38789" xr:uid="{8F3AD84B-97C9-4290-BA3B-486DB9EE8895}"/>
    <cellStyle name="Normal 9 13 3 4 3" xfId="38790" xr:uid="{F24B1F99-AF52-4495-B8A4-74E258B72578}"/>
    <cellStyle name="Normal 9 13 3 40" xfId="38791" xr:uid="{95D54EF7-7248-46FB-9745-F747DC5FCCED}"/>
    <cellStyle name="Normal 9 13 3 5" xfId="9644" xr:uid="{33225955-F07B-4984-BEF5-8D17B347D9D1}"/>
    <cellStyle name="Normal 9 13 3 5 2" xfId="9645" xr:uid="{B5A3C374-4402-44E3-B9C9-1D2235B187B3}"/>
    <cellStyle name="Normal 9 13 3 5 2 2" xfId="38792" xr:uid="{B828D312-D515-4A54-94BD-C8C6E9D82727}"/>
    <cellStyle name="Normal 9 13 3 5 3" xfId="38793" xr:uid="{38AFA342-7E1F-4CD3-BFBB-7CFCED73535D}"/>
    <cellStyle name="Normal 9 13 3 6" xfId="9646" xr:uid="{A33B49FF-B6F6-4DA3-952F-560179922B1E}"/>
    <cellStyle name="Normal 9 13 3 6 2" xfId="9647" xr:uid="{BF7D5FD4-C1D7-4610-A6F2-64036AE6AF78}"/>
    <cellStyle name="Normal 9 13 3 6 2 2" xfId="38794" xr:uid="{B9ACFEAE-11A4-4CC6-88F6-32F1B5DAA976}"/>
    <cellStyle name="Normal 9 13 3 6 3" xfId="38795" xr:uid="{DCD4FB81-F792-4E47-883D-C7F2ACACCC81}"/>
    <cellStyle name="Normal 9 13 3 7" xfId="9648" xr:uid="{B3D74F2E-0699-4262-BCE5-D7E0748E368A}"/>
    <cellStyle name="Normal 9 13 3 7 2" xfId="9649" xr:uid="{E873DD61-26E2-4039-8C33-0845CB40C740}"/>
    <cellStyle name="Normal 9 13 3 7 2 2" xfId="38796" xr:uid="{DDDA5460-8C27-462C-A589-2F35F28572C7}"/>
    <cellStyle name="Normal 9 13 3 7 3" xfId="38797" xr:uid="{B98C9C62-3844-40F0-A74D-90988EC0B2A5}"/>
    <cellStyle name="Normal 9 13 3 8" xfId="9650" xr:uid="{7EE7B4CC-1E35-4D88-9A54-CB7755AD5407}"/>
    <cellStyle name="Normal 9 13 3 8 2" xfId="9651" xr:uid="{6933CC01-3228-4838-9B6D-07F93415BFD8}"/>
    <cellStyle name="Normal 9 13 3 8 2 2" xfId="38798" xr:uid="{86BA55EB-5F35-44BA-B56D-97B50744EBA3}"/>
    <cellStyle name="Normal 9 13 3 8 3" xfId="38799" xr:uid="{B149963F-3A6C-4316-81D2-33196B318506}"/>
    <cellStyle name="Normal 9 13 3 9" xfId="9652" xr:uid="{FE9EAE2F-F836-43FE-B475-799E65F49D60}"/>
    <cellStyle name="Normal 9 13 3 9 2" xfId="9653" xr:uid="{6105128C-780F-4063-8733-AF5E2983DAAB}"/>
    <cellStyle name="Normal 9 13 3 9 2 2" xfId="38800" xr:uid="{3B6CD586-A006-4563-B1E3-0B1795E0DA0F}"/>
    <cellStyle name="Normal 9 13 3 9 3" xfId="38801" xr:uid="{40BED6EB-4937-445D-8FE4-B12AE54CAB85}"/>
    <cellStyle name="Normal 9 13 30" xfId="38802" xr:uid="{066308D1-D4CB-4398-AA10-2BED737C1591}"/>
    <cellStyle name="Normal 9 13 31" xfId="38803" xr:uid="{93FACD67-D157-4833-AB43-FB318859EFA0}"/>
    <cellStyle name="Normal 9 13 32" xfId="38804" xr:uid="{DB72262C-6C98-470E-9070-4C0159CDD1EB}"/>
    <cellStyle name="Normal 9 13 33" xfId="38805" xr:uid="{033FF6F9-2178-498A-94B9-73B3C9927E56}"/>
    <cellStyle name="Normal 9 13 34" xfId="38806" xr:uid="{597FB848-9023-45BA-A9E7-2EBC28454BC8}"/>
    <cellStyle name="Normal 9 13 35" xfId="38807" xr:uid="{D8D22EF0-BDDD-4E0C-B963-CA10FB662B51}"/>
    <cellStyle name="Normal 9 13 36" xfId="38808" xr:uid="{0D81B1E5-C46A-4C72-B3E4-C7F0F293EC00}"/>
    <cellStyle name="Normal 9 13 37" xfId="38809" xr:uid="{E3DADBB2-C40A-4C57-80C9-420FCBEC06B9}"/>
    <cellStyle name="Normal 9 13 38" xfId="38810" xr:uid="{54A3218A-26D1-4EFC-BCB1-357C8F474994}"/>
    <cellStyle name="Normal 9 13 39" xfId="38811" xr:uid="{50023F8E-ECCC-496B-BA52-BE25A7E3F043}"/>
    <cellStyle name="Normal 9 13 4" xfId="9654" xr:uid="{4BADA32B-097E-4950-8820-BFE96B28A53D}"/>
    <cellStyle name="Normal 9 13 4 2" xfId="9655" xr:uid="{D89D3F29-3CEA-4CF4-92F3-A466025B9C0C}"/>
    <cellStyle name="Normal 9 13 4 2 2" xfId="38812" xr:uid="{7CF86F47-0B3C-4BD0-A540-09166D42342C}"/>
    <cellStyle name="Normal 9 13 4 3" xfId="38813" xr:uid="{2B413088-EA00-4E83-AE2A-E30B060C7197}"/>
    <cellStyle name="Normal 9 13 40" xfId="38814" xr:uid="{9CE9EF2D-D650-487B-9C4D-136765E41E76}"/>
    <cellStyle name="Normal 9 13 41" xfId="38815" xr:uid="{19188758-A8BB-4F49-BDCA-72338A40CAFC}"/>
    <cellStyle name="Normal 9 13 42" xfId="38816" xr:uid="{93B6AE35-4630-4948-A760-6E13A0A77D9D}"/>
    <cellStyle name="Normal 9 13 5" xfId="9656" xr:uid="{79159161-3FDF-4DFF-AEE3-C97A197498D2}"/>
    <cellStyle name="Normal 9 13 5 2" xfId="9657" xr:uid="{5A372685-D381-45B8-9E88-CB0B08F336A5}"/>
    <cellStyle name="Normal 9 13 5 2 2" xfId="38817" xr:uid="{49FB4559-DEFB-4563-9F1E-5E89284BB655}"/>
    <cellStyle name="Normal 9 13 5 3" xfId="38818" xr:uid="{7767F0FE-3F9E-4385-9B89-D82B3C0EB97E}"/>
    <cellStyle name="Normal 9 13 6" xfId="9658" xr:uid="{06CD210A-372F-423F-A10F-9D424EAE2A8B}"/>
    <cellStyle name="Normal 9 13 6 2" xfId="9659" xr:uid="{ED3FFDCE-96D9-4267-96C7-DC599857B131}"/>
    <cellStyle name="Normal 9 13 6 2 2" xfId="38819" xr:uid="{379A6058-D1B3-424E-9454-F65AF4B32157}"/>
    <cellStyle name="Normal 9 13 6 3" xfId="38820" xr:uid="{A9450A24-9A31-4D9C-95AD-E60EEEFCE018}"/>
    <cellStyle name="Normal 9 13 7" xfId="9660" xr:uid="{5E614BBD-D20E-4902-9757-78DDB409C437}"/>
    <cellStyle name="Normal 9 13 7 2" xfId="9661" xr:uid="{82817016-F65D-4A46-8CD8-A1F8D009002D}"/>
    <cellStyle name="Normal 9 13 7 2 2" xfId="38821" xr:uid="{7A5F4909-3F87-47BF-8FDC-958CE44747CF}"/>
    <cellStyle name="Normal 9 13 7 3" xfId="38822" xr:uid="{76517370-2C8C-4A88-A790-AB1CA0AA32F1}"/>
    <cellStyle name="Normal 9 13 8" xfId="9662" xr:uid="{2ACF9717-A7B5-451A-B326-316FAD22944D}"/>
    <cellStyle name="Normal 9 13 8 2" xfId="9663" xr:uid="{F8D22BBD-758B-446A-A213-4C99182BF7CC}"/>
    <cellStyle name="Normal 9 13 8 2 2" xfId="38823" xr:uid="{CE26B625-35A5-493B-8EF8-1CD237E0CF67}"/>
    <cellStyle name="Normal 9 13 8 3" xfId="38824" xr:uid="{6D164FAD-83E3-4A71-80A2-2008117EDB8A}"/>
    <cellStyle name="Normal 9 13 9" xfId="9664" xr:uid="{66F64B3E-8113-4595-A28F-D7656EBE662B}"/>
    <cellStyle name="Normal 9 13 9 2" xfId="9665" xr:uid="{4EF8D8F7-BB2C-45C6-8976-5AECDE0C7439}"/>
    <cellStyle name="Normal 9 13 9 2 2" xfId="38825" xr:uid="{1246FB35-2F23-415C-AC9B-2386593956CA}"/>
    <cellStyle name="Normal 9 13 9 3" xfId="38826" xr:uid="{B393AC3B-2BD1-4222-BEDA-F0B65E3B5D18}"/>
    <cellStyle name="Normal 9 14" xfId="9666" xr:uid="{0CC14E82-6586-4C54-BEB9-408AC40ADFB7}"/>
    <cellStyle name="Normal 9 14 10" xfId="9667" xr:uid="{5FEDBE92-0F21-4BDD-9B13-2137FB1D2541}"/>
    <cellStyle name="Normal 9 14 10 2" xfId="9668" xr:uid="{9A225CEC-3855-4B20-8F6A-41E332EEFD94}"/>
    <cellStyle name="Normal 9 14 10 2 2" xfId="38827" xr:uid="{DFF1DD2C-8C44-4B1D-A9C6-756F98132C3A}"/>
    <cellStyle name="Normal 9 14 10 3" xfId="38828" xr:uid="{5FC53C1B-F142-4430-9ABA-0DF27707DCE8}"/>
    <cellStyle name="Normal 9 14 11" xfId="9669" xr:uid="{9C56DD9E-CB68-44F3-BBEF-DEAE5C5C2358}"/>
    <cellStyle name="Normal 9 14 11 2" xfId="9670" xr:uid="{E0228010-4D36-46DB-ABD4-5024BF27C822}"/>
    <cellStyle name="Normal 9 14 11 2 2" xfId="38829" xr:uid="{0A60E6B9-E9D4-4A7A-9CF3-F107D8CC9BB7}"/>
    <cellStyle name="Normal 9 14 11 3" xfId="38830" xr:uid="{AAB4F3CF-E051-4D1C-A7E5-15DB1D36FD0C}"/>
    <cellStyle name="Normal 9 14 12" xfId="9671" xr:uid="{797EBA59-C302-4E83-9C3A-43AFC2031337}"/>
    <cellStyle name="Normal 9 14 12 2" xfId="9672" xr:uid="{2413298F-E22F-4EA2-9A20-F58780066A19}"/>
    <cellStyle name="Normal 9 14 12 2 2" xfId="38831" xr:uid="{A9272D2E-BAC3-4E92-B3E0-DB76DB8DB305}"/>
    <cellStyle name="Normal 9 14 12 3" xfId="38832" xr:uid="{399CF21B-F604-4A78-89E9-FEB74324B869}"/>
    <cellStyle name="Normal 9 14 13" xfId="38833" xr:uid="{AF9571B9-1DAE-4D19-A8F6-D8AAAC14FCF8}"/>
    <cellStyle name="Normal 9 14 13 2" xfId="38834" xr:uid="{DEF575E7-034B-49AC-B039-57727757E955}"/>
    <cellStyle name="Normal 9 14 13 2 2" xfId="38835" xr:uid="{BC21B2A2-A4DF-4573-863B-1447ED4FFAFB}"/>
    <cellStyle name="Normal 9 14 13 3" xfId="38836" xr:uid="{DE7877DC-8008-4362-B10A-2E6EF35B2C3A}"/>
    <cellStyle name="Normal 9 14 13 4" xfId="38837" xr:uid="{C215B09C-EB9E-426B-8E3C-44F817F6FEE6}"/>
    <cellStyle name="Normal 9 14 14" xfId="38838" xr:uid="{2E7A6428-5FC2-4204-A9F4-E469152266D9}"/>
    <cellStyle name="Normal 9 14 14 2" xfId="38839" xr:uid="{024C54A0-2E01-4E83-8C54-872EF96E323A}"/>
    <cellStyle name="Normal 9 14 15" xfId="38840" xr:uid="{94F48E84-8420-498A-BE0A-084B7AE73FF8}"/>
    <cellStyle name="Normal 9 14 16" xfId="38841" xr:uid="{FCB7DD99-4E4D-4719-BDD8-AAA29E0BC5CB}"/>
    <cellStyle name="Normal 9 14 16 2" xfId="38842" xr:uid="{2E7F877E-A485-46FB-A610-9042BAB928DB}"/>
    <cellStyle name="Normal 9 14 17" xfId="38843" xr:uid="{02C7C3A4-5981-4F12-8448-178FF68451C4}"/>
    <cellStyle name="Normal 9 14 18" xfId="38844" xr:uid="{FFB1F3A9-6882-4FE9-8FD2-44B4ACEB93CD}"/>
    <cellStyle name="Normal 9 14 19" xfId="38845" xr:uid="{E24C6002-3632-4E01-9445-09C6F74A5B24}"/>
    <cellStyle name="Normal 9 14 2" xfId="9673" xr:uid="{E8EB9AA9-DC3D-4FFB-A7D4-746BA6073E65}"/>
    <cellStyle name="Normal 9 14 2 10" xfId="9674" xr:uid="{1F1BAC03-0C15-4764-BA6A-16F0DF635C3A}"/>
    <cellStyle name="Normal 9 14 2 10 2" xfId="9675" xr:uid="{8DFE2398-939A-4FE2-990D-6F36B8607148}"/>
    <cellStyle name="Normal 9 14 2 10 2 2" xfId="38846" xr:uid="{2F98EFE9-18D1-4E9C-8EE2-CC0CF74E7794}"/>
    <cellStyle name="Normal 9 14 2 10 3" xfId="38847" xr:uid="{AA82C059-4338-4ACF-80B9-098150DCCB72}"/>
    <cellStyle name="Normal 9 14 2 11" xfId="38848" xr:uid="{17F33E95-4957-4FA6-841A-9BD061A26F58}"/>
    <cellStyle name="Normal 9 14 2 11 2" xfId="38849" xr:uid="{00ACF938-1782-478A-9F86-775CAB404788}"/>
    <cellStyle name="Normal 9 14 2 11 2 2" xfId="38850" xr:uid="{BF7B9882-F0DC-4247-A7A7-9AC163C65E0C}"/>
    <cellStyle name="Normal 9 14 2 11 3" xfId="38851" xr:uid="{9FBBC1EF-B5D8-4F4D-9710-87A553938294}"/>
    <cellStyle name="Normal 9 14 2 11 4" xfId="38852" xr:uid="{B0C4C6EC-546B-416E-B9F1-459DEA8185DC}"/>
    <cellStyle name="Normal 9 14 2 12" xfId="38853" xr:uid="{088D7A38-8B93-4D2A-96D7-5F9FAFB14851}"/>
    <cellStyle name="Normal 9 14 2 12 2" xfId="38854" xr:uid="{CAF13D7A-4D72-4142-9439-44FDC76FD603}"/>
    <cellStyle name="Normal 9 14 2 13" xfId="38855" xr:uid="{77E618E9-15E9-4041-8DBE-A80CCC96BD4F}"/>
    <cellStyle name="Normal 9 14 2 14" xfId="38856" xr:uid="{FEBFCCBF-CC74-4F40-A780-7CA64888CF6E}"/>
    <cellStyle name="Normal 9 14 2 14 2" xfId="38857" xr:uid="{6E762F74-34C1-455C-B8CC-F947D5C746C9}"/>
    <cellStyle name="Normal 9 14 2 15" xfId="38858" xr:uid="{A6C6A764-8205-45B0-8A0F-6950398EECDA}"/>
    <cellStyle name="Normal 9 14 2 16" xfId="38859" xr:uid="{438583EE-DFC8-4F13-95FD-8CD336AA2A8F}"/>
    <cellStyle name="Normal 9 14 2 17" xfId="38860" xr:uid="{9E6AB0DB-053B-4276-A4C6-3EB8B46F0A99}"/>
    <cellStyle name="Normal 9 14 2 18" xfId="38861" xr:uid="{ECD16493-8777-4A5D-865F-C95ED15A4D69}"/>
    <cellStyle name="Normal 9 14 2 19" xfId="38862" xr:uid="{7443F8A1-B012-45F2-A6FC-F5AF3CCE2CCF}"/>
    <cellStyle name="Normal 9 14 2 2" xfId="9676" xr:uid="{C5C01558-972B-41BE-9FCC-4CF200E14D4D}"/>
    <cellStyle name="Normal 9 14 2 2 2" xfId="9677" xr:uid="{3D13183F-A811-4908-9BCC-AFA1E68042F1}"/>
    <cellStyle name="Normal 9 14 2 2 2 2" xfId="38863" xr:uid="{520983A5-772F-4CF6-9B58-EE2B8A551336}"/>
    <cellStyle name="Normal 9 14 2 2 3" xfId="38864" xr:uid="{7CE4D8F4-04E3-4916-9839-9E6C8537EAB4}"/>
    <cellStyle name="Normal 9 14 2 20" xfId="38865" xr:uid="{3EEC973A-4B9B-4310-90B3-A3FA11587080}"/>
    <cellStyle name="Normal 9 14 2 21" xfId="38866" xr:uid="{A424101F-532D-4D44-8244-E0319687D1BE}"/>
    <cellStyle name="Normal 9 14 2 22" xfId="38867" xr:uid="{C87BFBD6-108D-4DE2-A7F2-1B438FE1F985}"/>
    <cellStyle name="Normal 9 14 2 23" xfId="38868" xr:uid="{9E3318E9-440F-412D-AC15-28DEED14EC44}"/>
    <cellStyle name="Normal 9 14 2 24" xfId="38869" xr:uid="{D70D125A-96DA-4836-8969-E7704E9A46CF}"/>
    <cellStyle name="Normal 9 14 2 25" xfId="38870" xr:uid="{D8919BA0-3F4E-417C-89E5-46852E521632}"/>
    <cellStyle name="Normal 9 14 2 26" xfId="38871" xr:uid="{14CFFF78-2E99-4941-91A1-2B57CBFAD53C}"/>
    <cellStyle name="Normal 9 14 2 27" xfId="38872" xr:uid="{72941504-82E7-456E-BCA8-2164DF7AAC99}"/>
    <cellStyle name="Normal 9 14 2 28" xfId="38873" xr:uid="{AB019B3F-4630-4CEF-B89D-FC92745A6EE6}"/>
    <cellStyle name="Normal 9 14 2 29" xfId="38874" xr:uid="{7613132B-6F58-4645-A715-AA68D6DE22CF}"/>
    <cellStyle name="Normal 9 14 2 3" xfId="9678" xr:uid="{F1BE7C3F-EC42-446B-9BF3-C763904C7C8A}"/>
    <cellStyle name="Normal 9 14 2 3 2" xfId="9679" xr:uid="{34FD9E55-C5FC-4B46-AA64-D5AF87A692EE}"/>
    <cellStyle name="Normal 9 14 2 3 2 2" xfId="38875" xr:uid="{9BBF873C-D915-42B5-8C06-6E4014F2C656}"/>
    <cellStyle name="Normal 9 14 2 3 3" xfId="38876" xr:uid="{3278236D-9281-4B14-80D8-31A4B2253F4C}"/>
    <cellStyle name="Normal 9 14 2 30" xfId="38877" xr:uid="{5F933056-3528-47F3-ABD5-DE208B341A4A}"/>
    <cellStyle name="Normal 9 14 2 31" xfId="38878" xr:uid="{991660F0-5D7D-425E-BCBE-9EAD5FF5DE96}"/>
    <cellStyle name="Normal 9 14 2 32" xfId="38879" xr:uid="{58A34BD0-E355-494A-9B5F-2C3DC859DE98}"/>
    <cellStyle name="Normal 9 14 2 33" xfId="38880" xr:uid="{AA08501A-6FA7-405B-822D-347B6C487EE8}"/>
    <cellStyle name="Normal 9 14 2 34" xfId="38881" xr:uid="{DD483A5D-918A-4DFB-BDF5-74528DC4F37F}"/>
    <cellStyle name="Normal 9 14 2 35" xfId="38882" xr:uid="{CBC6EC32-22EA-4DA8-9B98-F8B9CCE9338A}"/>
    <cellStyle name="Normal 9 14 2 36" xfId="38883" xr:uid="{6C6662D7-30AC-46BA-8387-9EB60F130A5E}"/>
    <cellStyle name="Normal 9 14 2 37" xfId="38884" xr:uid="{1A573D9D-8A8C-47CB-AEBF-58F392C3DA59}"/>
    <cellStyle name="Normal 9 14 2 38" xfId="38885" xr:uid="{9D06D5DF-80CF-483E-9B6D-B1939F408BC1}"/>
    <cellStyle name="Normal 9 14 2 39" xfId="38886" xr:uid="{1A58ED3A-4ACD-45CC-A3C0-6DC11B7CC2A9}"/>
    <cellStyle name="Normal 9 14 2 4" xfId="9680" xr:uid="{50313A0D-8453-4DF2-B556-D1C003253648}"/>
    <cellStyle name="Normal 9 14 2 4 2" xfId="9681" xr:uid="{27FCBD98-E1D9-4EDD-A162-24D55780ED15}"/>
    <cellStyle name="Normal 9 14 2 4 2 2" xfId="38887" xr:uid="{4713E90F-0BFE-4B9D-BF39-B31595C6562F}"/>
    <cellStyle name="Normal 9 14 2 4 3" xfId="38888" xr:uid="{2D4E96EA-852D-455C-BF6B-ACC8EBC0E701}"/>
    <cellStyle name="Normal 9 14 2 40" xfId="38889" xr:uid="{84275ED7-C057-45CD-8A9D-F82EC594B129}"/>
    <cellStyle name="Normal 9 14 2 5" xfId="9682" xr:uid="{BFFCAEEE-2EBB-4419-B878-846C3F528A58}"/>
    <cellStyle name="Normal 9 14 2 5 2" xfId="9683" xr:uid="{48CB1C0E-C5F8-4F2D-A8EE-2BDB92A22438}"/>
    <cellStyle name="Normal 9 14 2 5 2 2" xfId="38890" xr:uid="{855A8636-EE6B-4987-8BB7-D644B88C0DED}"/>
    <cellStyle name="Normal 9 14 2 5 3" xfId="38891" xr:uid="{FEA0EE9D-9352-4B9F-8415-7B479EE0CAE2}"/>
    <cellStyle name="Normal 9 14 2 6" xfId="9684" xr:uid="{19D5CE6A-D8BE-4B30-A84A-57859609C736}"/>
    <cellStyle name="Normal 9 14 2 6 2" xfId="9685" xr:uid="{E86D2FF7-DA43-4AF0-BD31-DEF61341BF25}"/>
    <cellStyle name="Normal 9 14 2 6 2 2" xfId="38892" xr:uid="{FBE0E57A-BEA0-4F3B-A14E-82A86FDB0018}"/>
    <cellStyle name="Normal 9 14 2 6 3" xfId="38893" xr:uid="{B26E768A-D569-4CCD-85B7-EB02C4103487}"/>
    <cellStyle name="Normal 9 14 2 7" xfId="9686" xr:uid="{F41E93BC-51C4-497F-BF96-86056F0D3E35}"/>
    <cellStyle name="Normal 9 14 2 7 2" xfId="9687" xr:uid="{B3643F40-F128-4CD0-B104-78B4F5DB73BC}"/>
    <cellStyle name="Normal 9 14 2 7 2 2" xfId="38894" xr:uid="{8A1B72E4-8094-4312-9674-FA8571B98589}"/>
    <cellStyle name="Normal 9 14 2 7 3" xfId="38895" xr:uid="{A304443D-CF6B-4169-9C9C-E8C0455D252D}"/>
    <cellStyle name="Normal 9 14 2 8" xfId="9688" xr:uid="{21714493-7A5F-40E5-95F2-74FD950938AE}"/>
    <cellStyle name="Normal 9 14 2 8 2" xfId="9689" xr:uid="{86287459-F1AE-4DC7-99CC-F5DE61AB51B6}"/>
    <cellStyle name="Normal 9 14 2 8 2 2" xfId="38896" xr:uid="{BF65F47B-AA3D-46D0-8303-91BDBBF71BA5}"/>
    <cellStyle name="Normal 9 14 2 8 3" xfId="38897" xr:uid="{E95E2915-F11F-40D3-AD1D-C7A4F51354CE}"/>
    <cellStyle name="Normal 9 14 2 9" xfId="9690" xr:uid="{E01407ED-5BD4-4BA4-9394-168806579F0B}"/>
    <cellStyle name="Normal 9 14 2 9 2" xfId="9691" xr:uid="{E6195AA8-95C1-49CC-A8DF-FE8C9C0F7D08}"/>
    <cellStyle name="Normal 9 14 2 9 2 2" xfId="38898" xr:uid="{99BE3BD1-08BC-4194-A17E-A873343F9CD3}"/>
    <cellStyle name="Normal 9 14 2 9 3" xfId="38899" xr:uid="{1E921627-131C-4A20-8026-D9E5E40FD8D7}"/>
    <cellStyle name="Normal 9 14 20" xfId="38900" xr:uid="{5C6BFC84-693D-4D1E-8EE8-5F8521157C0B}"/>
    <cellStyle name="Normal 9 14 21" xfId="38901" xr:uid="{E29C1593-23A1-416F-99FD-DC71BA46F4B1}"/>
    <cellStyle name="Normal 9 14 22" xfId="38902" xr:uid="{4781D95F-50D1-491E-AC3D-A8FF83C314AD}"/>
    <cellStyle name="Normal 9 14 23" xfId="38903" xr:uid="{75AAE705-F826-495F-8459-1895FB7DC2E2}"/>
    <cellStyle name="Normal 9 14 24" xfId="38904" xr:uid="{6BCBCB54-1B4F-48FD-AB90-1D60703CFBC4}"/>
    <cellStyle name="Normal 9 14 25" xfId="38905" xr:uid="{D13F8CAC-11B0-469D-A4CC-BA23BAD75214}"/>
    <cellStyle name="Normal 9 14 26" xfId="38906" xr:uid="{21C3C079-A8E4-4CA9-8EA1-E73ABF08BF74}"/>
    <cellStyle name="Normal 9 14 27" xfId="38907" xr:uid="{A6A4A16F-2A7D-407A-A5A4-0C3D7E846889}"/>
    <cellStyle name="Normal 9 14 28" xfId="38908" xr:uid="{C4F83E69-121D-4869-A38C-D5820F916773}"/>
    <cellStyle name="Normal 9 14 29" xfId="38909" xr:uid="{11D68F5E-B40C-4BFC-AF22-41697C8EE1F8}"/>
    <cellStyle name="Normal 9 14 3" xfId="9692" xr:uid="{75AF0ABD-023F-4CC8-9C78-B43A0E6155A9}"/>
    <cellStyle name="Normal 9 14 3 10" xfId="9693" xr:uid="{BA0588A5-92F0-48F4-9F6C-352D267D43DA}"/>
    <cellStyle name="Normal 9 14 3 10 2" xfId="9694" xr:uid="{3FD44ABF-2C65-4162-8CC7-E423368B3D87}"/>
    <cellStyle name="Normal 9 14 3 10 2 2" xfId="38910" xr:uid="{8D7A4A19-1B55-4F4F-8393-3E870F826E4B}"/>
    <cellStyle name="Normal 9 14 3 10 3" xfId="38911" xr:uid="{BE8C4BA6-B3D6-4936-BD09-23A056C0BD57}"/>
    <cellStyle name="Normal 9 14 3 11" xfId="38912" xr:uid="{A6B4D917-985A-4C8F-AC16-DBFBB67AD1F8}"/>
    <cellStyle name="Normal 9 14 3 11 2" xfId="38913" xr:uid="{67430DA8-B6AC-4F75-8190-6B062AE7968E}"/>
    <cellStyle name="Normal 9 14 3 11 2 2" xfId="38914" xr:uid="{7E561101-0A4A-4ED2-86EE-8A08B74EE7B2}"/>
    <cellStyle name="Normal 9 14 3 11 3" xfId="38915" xr:uid="{0A9C953C-52E5-4DD2-A2AA-93CE4877C845}"/>
    <cellStyle name="Normal 9 14 3 11 4" xfId="38916" xr:uid="{5FB0FA44-13F9-48F5-BADF-885CC6E5A49E}"/>
    <cellStyle name="Normal 9 14 3 12" xfId="38917" xr:uid="{62BD3A70-F092-4482-9D3E-2C1547319452}"/>
    <cellStyle name="Normal 9 14 3 12 2" xfId="38918" xr:uid="{9232B7EE-D7F8-4CFC-A7E0-20CC3EEFAB69}"/>
    <cellStyle name="Normal 9 14 3 13" xfId="38919" xr:uid="{654AE584-203C-4BC0-A2D4-B8E65B577332}"/>
    <cellStyle name="Normal 9 14 3 14" xfId="38920" xr:uid="{5B6DA4DC-4BBD-4253-A424-D50E4E5AFEF7}"/>
    <cellStyle name="Normal 9 14 3 14 2" xfId="38921" xr:uid="{D997BC95-7392-4393-9BC2-96503ED6E320}"/>
    <cellStyle name="Normal 9 14 3 15" xfId="38922" xr:uid="{072035C3-61C5-42E9-9DD4-6BEFE408E7AC}"/>
    <cellStyle name="Normal 9 14 3 16" xfId="38923" xr:uid="{AC72A9C2-AAB4-4B58-9197-569836875BFC}"/>
    <cellStyle name="Normal 9 14 3 17" xfId="38924" xr:uid="{1568DC03-F8C8-4BA0-994E-AEF4E7A0C7B7}"/>
    <cellStyle name="Normal 9 14 3 18" xfId="38925" xr:uid="{0F3B28A6-782A-4C8D-9332-D7F4308F786B}"/>
    <cellStyle name="Normal 9 14 3 19" xfId="38926" xr:uid="{EE1453C6-082B-4B64-9E0B-8B311005E11A}"/>
    <cellStyle name="Normal 9 14 3 2" xfId="9695" xr:uid="{C2EC315D-9537-4C1A-9A29-6DCA4255CF06}"/>
    <cellStyle name="Normal 9 14 3 2 2" xfId="9696" xr:uid="{AF596F7B-8E5C-416D-8105-D153C3442BD5}"/>
    <cellStyle name="Normal 9 14 3 2 2 2" xfId="38927" xr:uid="{E9868730-1465-49E2-B17E-C6B55C432BE8}"/>
    <cellStyle name="Normal 9 14 3 2 3" xfId="38928" xr:uid="{92F0CFD0-9C2C-40A4-B247-0306022F056A}"/>
    <cellStyle name="Normal 9 14 3 20" xfId="38929" xr:uid="{B46F131E-BE7B-4E8D-AFBE-39A0975AE9AD}"/>
    <cellStyle name="Normal 9 14 3 21" xfId="38930" xr:uid="{B193725F-9338-46B1-B367-5E6976200AB2}"/>
    <cellStyle name="Normal 9 14 3 22" xfId="38931" xr:uid="{A2D4EFC8-97D5-4C53-8F43-5E7D5A7AC944}"/>
    <cellStyle name="Normal 9 14 3 23" xfId="38932" xr:uid="{81BB1566-B302-48FF-972D-7FF310CAC6C8}"/>
    <cellStyle name="Normal 9 14 3 24" xfId="38933" xr:uid="{DE049D0B-5E2E-49E9-99E9-DE2DFB35FEB0}"/>
    <cellStyle name="Normal 9 14 3 25" xfId="38934" xr:uid="{974BCAC4-C3BC-43AA-92A0-57514E283533}"/>
    <cellStyle name="Normal 9 14 3 26" xfId="38935" xr:uid="{55B01492-A1BC-49A7-9DD9-928F50441EE0}"/>
    <cellStyle name="Normal 9 14 3 27" xfId="38936" xr:uid="{1E5D44B1-D745-4E4F-97CA-6C2D7F9727E9}"/>
    <cellStyle name="Normal 9 14 3 28" xfId="38937" xr:uid="{81A29FB0-6F97-4DEB-BAD4-AAA2F15CE401}"/>
    <cellStyle name="Normal 9 14 3 29" xfId="38938" xr:uid="{7AF62DFD-37BA-44C8-B7EA-416B7C5AF903}"/>
    <cellStyle name="Normal 9 14 3 3" xfId="9697" xr:uid="{8E4BD895-1E93-4C37-80C8-A0ABB601DCBF}"/>
    <cellStyle name="Normal 9 14 3 3 2" xfId="9698" xr:uid="{BDF564DA-5484-4355-B8B0-5FAB07BE5127}"/>
    <cellStyle name="Normal 9 14 3 3 2 2" xfId="38939" xr:uid="{D8C625FC-E653-4FD8-AF5D-120D1BCE760A}"/>
    <cellStyle name="Normal 9 14 3 3 3" xfId="38940" xr:uid="{5B682E64-2009-4D9A-81BD-A631BBEBA24F}"/>
    <cellStyle name="Normal 9 14 3 30" xfId="38941" xr:uid="{45DAD1B0-7B9E-4684-8EA4-FC643CAA8BC8}"/>
    <cellStyle name="Normal 9 14 3 31" xfId="38942" xr:uid="{3D610389-2C73-4DF5-BC4A-137437305E0C}"/>
    <cellStyle name="Normal 9 14 3 32" xfId="38943" xr:uid="{55B383CF-1ABC-49DA-9906-AF592370AF21}"/>
    <cellStyle name="Normal 9 14 3 33" xfId="38944" xr:uid="{EFB0CE71-E287-416F-8312-CBD1C322349F}"/>
    <cellStyle name="Normal 9 14 3 34" xfId="38945" xr:uid="{3733DB3B-BD0E-4767-B980-1BA41E13AA5B}"/>
    <cellStyle name="Normal 9 14 3 35" xfId="38946" xr:uid="{2D68EC9B-D6DA-424C-98E7-49824EC97A79}"/>
    <cellStyle name="Normal 9 14 3 36" xfId="38947" xr:uid="{4DFB360F-1FD7-4B63-889F-094C6C7E6194}"/>
    <cellStyle name="Normal 9 14 3 37" xfId="38948" xr:uid="{FD282870-42E3-4B8E-AC3E-2952C89AC4EE}"/>
    <cellStyle name="Normal 9 14 3 38" xfId="38949" xr:uid="{DB561238-C33F-4F73-8991-EC4052E5962D}"/>
    <cellStyle name="Normal 9 14 3 39" xfId="38950" xr:uid="{38548352-AFED-42BD-B36F-A29E7029A32A}"/>
    <cellStyle name="Normal 9 14 3 4" xfId="9699" xr:uid="{DC7A1795-46A6-4102-ACA9-562BACAC16F2}"/>
    <cellStyle name="Normal 9 14 3 4 2" xfId="9700" xr:uid="{F1B3C568-DBAF-4ACE-967D-BF9937D981D8}"/>
    <cellStyle name="Normal 9 14 3 4 2 2" xfId="38951" xr:uid="{B876196D-B67C-4B1E-A8EC-2859B7ECBBA0}"/>
    <cellStyle name="Normal 9 14 3 4 3" xfId="38952" xr:uid="{C511BFEB-9A7C-4DC8-917C-953455732D8E}"/>
    <cellStyle name="Normal 9 14 3 40" xfId="38953" xr:uid="{57C2BF17-A20E-4152-BAAB-A1C5CED9A107}"/>
    <cellStyle name="Normal 9 14 3 5" xfId="9701" xr:uid="{A731BD04-F609-4C32-BBBC-6ACEDCA9BFD7}"/>
    <cellStyle name="Normal 9 14 3 5 2" xfId="9702" xr:uid="{F839FAB4-7107-4121-A961-EBF7334AA64C}"/>
    <cellStyle name="Normal 9 14 3 5 2 2" xfId="38954" xr:uid="{E72B039B-F569-4794-B83D-916827ABE6CE}"/>
    <cellStyle name="Normal 9 14 3 5 3" xfId="38955" xr:uid="{4804588A-68B8-40CF-959A-3FB19254A419}"/>
    <cellStyle name="Normal 9 14 3 6" xfId="9703" xr:uid="{74B0A8DE-28B7-4FA2-BBDD-223843AC6434}"/>
    <cellStyle name="Normal 9 14 3 6 2" xfId="9704" xr:uid="{11D2D984-F282-4582-B9CE-752F5A3869DE}"/>
    <cellStyle name="Normal 9 14 3 6 2 2" xfId="38956" xr:uid="{97903BD1-253D-4761-9DC1-A946C3071AAB}"/>
    <cellStyle name="Normal 9 14 3 6 3" xfId="38957" xr:uid="{C3EBB230-7D7B-4389-8DC9-8367D2CB32E1}"/>
    <cellStyle name="Normal 9 14 3 7" xfId="9705" xr:uid="{58A46B5E-0907-4873-9F0C-787D9498CE20}"/>
    <cellStyle name="Normal 9 14 3 7 2" xfId="9706" xr:uid="{FD247719-9CBB-45D0-A2A0-F54E3257AAC1}"/>
    <cellStyle name="Normal 9 14 3 7 2 2" xfId="38958" xr:uid="{CD6DA5F3-4E4A-4864-8AEA-228C93AECF38}"/>
    <cellStyle name="Normal 9 14 3 7 3" xfId="38959" xr:uid="{34405969-5FB6-4524-9CA6-A8AB65CDF687}"/>
    <cellStyle name="Normal 9 14 3 8" xfId="9707" xr:uid="{EE7D6BD0-A279-472A-B036-11FC0B12B127}"/>
    <cellStyle name="Normal 9 14 3 8 2" xfId="9708" xr:uid="{4C40F30E-63F0-4FBD-B81B-FF13DB96987A}"/>
    <cellStyle name="Normal 9 14 3 8 2 2" xfId="38960" xr:uid="{7BC27BCE-DB37-4B84-80BB-C4D79E08B558}"/>
    <cellStyle name="Normal 9 14 3 8 3" xfId="38961" xr:uid="{BFA67229-0A62-4D0F-B448-3C8F5B527FF3}"/>
    <cellStyle name="Normal 9 14 3 9" xfId="9709" xr:uid="{D6AD74DC-AFAE-46ED-8EC5-EE58CF576A7C}"/>
    <cellStyle name="Normal 9 14 3 9 2" xfId="9710" xr:uid="{86463EDE-A529-4666-8016-1BCB22613936}"/>
    <cellStyle name="Normal 9 14 3 9 2 2" xfId="38962" xr:uid="{ABECD1BD-21CE-4C30-8519-19589D9E98E1}"/>
    <cellStyle name="Normal 9 14 3 9 3" xfId="38963" xr:uid="{AE8DC172-5A1F-4EC0-B295-0E02FABA66ED}"/>
    <cellStyle name="Normal 9 14 30" xfId="38964" xr:uid="{217C715E-F190-4FD6-8F1D-95852DD465CB}"/>
    <cellStyle name="Normal 9 14 31" xfId="38965" xr:uid="{9DDB809B-FDFF-4B1A-ABD5-071EDD43B8C1}"/>
    <cellStyle name="Normal 9 14 32" xfId="38966" xr:uid="{37DB6DB7-A95E-4CA5-938D-2F5B93DB1C15}"/>
    <cellStyle name="Normal 9 14 33" xfId="38967" xr:uid="{CDA3A181-0185-4A1A-B06B-01DD3D1A81B3}"/>
    <cellStyle name="Normal 9 14 34" xfId="38968" xr:uid="{A30717A1-C4AF-4218-B255-588EB14B557E}"/>
    <cellStyle name="Normal 9 14 35" xfId="38969" xr:uid="{E660B199-D5A0-4BE3-96F3-151AE2746501}"/>
    <cellStyle name="Normal 9 14 36" xfId="38970" xr:uid="{CBAFEA94-11A0-4450-A07C-6FF8D96A51D2}"/>
    <cellStyle name="Normal 9 14 37" xfId="38971" xr:uid="{AF3546EB-ABFC-4DC5-B8A6-05697FE17DAA}"/>
    <cellStyle name="Normal 9 14 38" xfId="38972" xr:uid="{257F1EB8-2181-4C2B-8B1C-64D986B7F218}"/>
    <cellStyle name="Normal 9 14 39" xfId="38973" xr:uid="{D9135F89-9ACA-4FCB-98EF-147F40417925}"/>
    <cellStyle name="Normal 9 14 4" xfId="9711" xr:uid="{3F9FB21A-CA74-4F25-AF47-4BE6E1C3F1E0}"/>
    <cellStyle name="Normal 9 14 4 2" xfId="9712" xr:uid="{8B54825E-13F2-42D8-B97C-784C74988FE1}"/>
    <cellStyle name="Normal 9 14 4 2 2" xfId="38974" xr:uid="{F14AF53D-ACE1-4E69-9547-FA2CE686D9F1}"/>
    <cellStyle name="Normal 9 14 4 3" xfId="38975" xr:uid="{FF45A0E6-292D-45A9-92DA-B1FB67655965}"/>
    <cellStyle name="Normal 9 14 40" xfId="38976" xr:uid="{2DF7EBBD-E039-4E14-B7F7-9DECD88D5F98}"/>
    <cellStyle name="Normal 9 14 41" xfId="38977" xr:uid="{B98F0A4B-DA20-4812-A86A-C78A50424613}"/>
    <cellStyle name="Normal 9 14 42" xfId="38978" xr:uid="{6612DDEF-7B7F-4D2D-90A7-0EB1CCA56D1C}"/>
    <cellStyle name="Normal 9 14 5" xfId="9713" xr:uid="{596503A6-F78B-43DD-B469-E3B1D7182F0E}"/>
    <cellStyle name="Normal 9 14 5 2" xfId="9714" xr:uid="{C05EC518-0BA4-49BD-BFE7-08C8832F8523}"/>
    <cellStyle name="Normal 9 14 5 2 2" xfId="38979" xr:uid="{E1EB2E2B-BA5C-470E-9F2D-FD716397DAC5}"/>
    <cellStyle name="Normal 9 14 5 3" xfId="38980" xr:uid="{37E84312-DB5C-4258-8FE6-8C0502580636}"/>
    <cellStyle name="Normal 9 14 6" xfId="9715" xr:uid="{C1DADC4A-6A2E-4B5E-8BFD-0AB8EC5E4697}"/>
    <cellStyle name="Normal 9 14 6 2" xfId="9716" xr:uid="{9794E748-36C3-4D5C-92AA-E579F4601409}"/>
    <cellStyle name="Normal 9 14 6 2 2" xfId="38981" xr:uid="{1B9D735F-5394-425B-804E-569BF2915105}"/>
    <cellStyle name="Normal 9 14 6 3" xfId="38982" xr:uid="{66F5C8EC-A5B7-4BFF-9B14-B2AD074257F9}"/>
    <cellStyle name="Normal 9 14 7" xfId="9717" xr:uid="{1E10EBD0-06C1-449C-AC89-4DB882DEBE4C}"/>
    <cellStyle name="Normal 9 14 7 2" xfId="9718" xr:uid="{49E97DBC-25D3-441C-9498-68017A363C6A}"/>
    <cellStyle name="Normal 9 14 7 2 2" xfId="38983" xr:uid="{0F6641F3-F2DA-47E4-8AA2-F8E69678D936}"/>
    <cellStyle name="Normal 9 14 7 3" xfId="38984" xr:uid="{05931319-FD70-4D0F-9D13-F1F008BF4C95}"/>
    <cellStyle name="Normal 9 14 8" xfId="9719" xr:uid="{357F85E4-DEB7-4EF5-9134-97BB254EF72A}"/>
    <cellStyle name="Normal 9 14 8 2" xfId="9720" xr:uid="{DCE32DA1-9FDF-4D2B-8489-494A8087CE9C}"/>
    <cellStyle name="Normal 9 14 8 2 2" xfId="38985" xr:uid="{EB29B0D5-7F16-4365-BBE1-4530B1D4DF48}"/>
    <cellStyle name="Normal 9 14 8 3" xfId="38986" xr:uid="{2B1F7693-5529-401D-B285-D14F4A4415D6}"/>
    <cellStyle name="Normal 9 14 9" xfId="9721" xr:uid="{6E3ABC08-1D03-4F63-A638-C5D0C604A5A6}"/>
    <cellStyle name="Normal 9 14 9 2" xfId="9722" xr:uid="{BB28EBE2-735F-4472-BFE4-06CB9B13E08B}"/>
    <cellStyle name="Normal 9 14 9 2 2" xfId="38987" xr:uid="{F8DA9188-D463-4BC0-96D7-D158E134373B}"/>
    <cellStyle name="Normal 9 14 9 3" xfId="38988" xr:uid="{A7080D9A-D881-411F-83DC-C51A19CC5C28}"/>
    <cellStyle name="Normal 9 15" xfId="9723" xr:uid="{3472E207-7968-4654-A60D-A4A00588F87D}"/>
    <cellStyle name="Normal 9 15 10" xfId="9724" xr:uid="{DFC91686-DFF8-4F04-AE98-8C2EFFCDB627}"/>
    <cellStyle name="Normal 9 15 10 2" xfId="9725" xr:uid="{BDA37378-2D85-4222-B8E6-5B25B9B691CE}"/>
    <cellStyle name="Normal 9 15 10 2 2" xfId="38989" xr:uid="{910FD6BA-714E-4A1D-A2F2-371B646EE1A6}"/>
    <cellStyle name="Normal 9 15 10 3" xfId="38990" xr:uid="{3BE153B0-E423-4524-BAE6-8BC747AC2451}"/>
    <cellStyle name="Normal 9 15 11" xfId="9726" xr:uid="{D8F982A9-7D3C-4CB2-BC5E-D6021256A893}"/>
    <cellStyle name="Normal 9 15 11 2" xfId="9727" xr:uid="{0657FE06-21E0-4479-8917-5E7B60D03743}"/>
    <cellStyle name="Normal 9 15 11 2 2" xfId="38991" xr:uid="{42E13071-D784-493F-AAE1-FE0FAEF8B6D2}"/>
    <cellStyle name="Normal 9 15 11 3" xfId="38992" xr:uid="{9D334406-7168-4754-8413-C3B4EEDAA6E4}"/>
    <cellStyle name="Normal 9 15 12" xfId="9728" xr:uid="{35A9465C-3621-4AD7-96E0-44999A8BE993}"/>
    <cellStyle name="Normal 9 15 12 2" xfId="9729" xr:uid="{E2330CD1-A2C0-4914-862D-2C3D118A3D85}"/>
    <cellStyle name="Normal 9 15 12 2 2" xfId="38993" xr:uid="{8D65FA1D-FD7E-46E4-9DE1-BEC95F3BFB31}"/>
    <cellStyle name="Normal 9 15 12 3" xfId="38994" xr:uid="{DBAD21FE-841C-42C2-BA1B-90924B703523}"/>
    <cellStyle name="Normal 9 15 13" xfId="38995" xr:uid="{8009E1B6-0417-4064-BB4B-4467298E1AA7}"/>
    <cellStyle name="Normal 9 15 13 2" xfId="38996" xr:uid="{3C8AB2C7-B746-4D94-A389-9E6575BA3661}"/>
    <cellStyle name="Normal 9 15 13 2 2" xfId="38997" xr:uid="{8537CBAB-4D3C-4F1D-AEE6-16B30AF58445}"/>
    <cellStyle name="Normal 9 15 13 3" xfId="38998" xr:uid="{A3C852D7-271E-42FE-A5E2-F4DBF5EAE7F5}"/>
    <cellStyle name="Normal 9 15 13 4" xfId="38999" xr:uid="{F84DD7D5-EBB4-4C6C-A766-0DFA6E13F7FD}"/>
    <cellStyle name="Normal 9 15 14" xfId="39000" xr:uid="{CF4339B6-05F2-49A3-80BA-80EBC7F33750}"/>
    <cellStyle name="Normal 9 15 14 2" xfId="39001" xr:uid="{00670532-DB0A-44B7-8A9E-2963B548EFA7}"/>
    <cellStyle name="Normal 9 15 15" xfId="39002" xr:uid="{1B897A04-E5C6-4CFE-B31F-D192781D6D50}"/>
    <cellStyle name="Normal 9 15 16" xfId="39003" xr:uid="{1DE058E7-B16C-4124-BA5A-66B4DB8194FA}"/>
    <cellStyle name="Normal 9 15 16 2" xfId="39004" xr:uid="{DB2B27B6-B432-4DBE-83FF-F547C51224AF}"/>
    <cellStyle name="Normal 9 15 17" xfId="39005" xr:uid="{E0B2BD28-61BA-466D-83EC-68ADF1397C83}"/>
    <cellStyle name="Normal 9 15 18" xfId="39006" xr:uid="{4700EA0F-3C63-4186-8E74-A8D158F5FCA2}"/>
    <cellStyle name="Normal 9 15 19" xfId="39007" xr:uid="{CA387B38-485F-4BDD-896E-F4E4C3FF9573}"/>
    <cellStyle name="Normal 9 15 2" xfId="9730" xr:uid="{C70959AE-2792-4FA3-80A4-F22D995EDC43}"/>
    <cellStyle name="Normal 9 15 2 10" xfId="9731" xr:uid="{BEA3A292-421A-46D4-AE7D-DC385A6C4A9D}"/>
    <cellStyle name="Normal 9 15 2 10 2" xfId="9732" xr:uid="{5CFE3002-5A03-455D-B228-A86D6E518B34}"/>
    <cellStyle name="Normal 9 15 2 10 2 2" xfId="39008" xr:uid="{3A6D29D9-FAF0-401F-BC5A-3399329D873B}"/>
    <cellStyle name="Normal 9 15 2 10 3" xfId="39009" xr:uid="{9782D01D-ACF1-4024-B0E4-2541A917184E}"/>
    <cellStyle name="Normal 9 15 2 11" xfId="39010" xr:uid="{9083FBBA-6335-4526-8D0B-BBA95C0A429A}"/>
    <cellStyle name="Normal 9 15 2 11 2" xfId="39011" xr:uid="{803216D4-1330-4C6C-B53C-6E632EE7F9D8}"/>
    <cellStyle name="Normal 9 15 2 11 2 2" xfId="39012" xr:uid="{58C0EDD6-9D48-4CB3-B45C-C78785B3A705}"/>
    <cellStyle name="Normal 9 15 2 11 3" xfId="39013" xr:uid="{3D2CEB04-D76A-4FE7-A146-73FD499BF99F}"/>
    <cellStyle name="Normal 9 15 2 11 4" xfId="39014" xr:uid="{3EB25A6E-DC0A-4A19-B998-B91972C49023}"/>
    <cellStyle name="Normal 9 15 2 12" xfId="39015" xr:uid="{3B8B20A3-B678-4907-AB18-1D6552BF39D6}"/>
    <cellStyle name="Normal 9 15 2 12 2" xfId="39016" xr:uid="{D9372754-6C6F-412F-9104-22348A66CF59}"/>
    <cellStyle name="Normal 9 15 2 13" xfId="39017" xr:uid="{9A7C2E41-142C-47A5-AE2E-8E58E1EAE616}"/>
    <cellStyle name="Normal 9 15 2 14" xfId="39018" xr:uid="{430BC0C9-A41B-4BFF-9FC6-584B9A857C55}"/>
    <cellStyle name="Normal 9 15 2 14 2" xfId="39019" xr:uid="{1F96FCDA-8E76-4154-AA65-65A6EB9688A8}"/>
    <cellStyle name="Normal 9 15 2 15" xfId="39020" xr:uid="{8D8447B3-6F09-4941-8437-280697B208D8}"/>
    <cellStyle name="Normal 9 15 2 16" xfId="39021" xr:uid="{EBDACE14-83AF-49FA-A463-0E63F68BFFBB}"/>
    <cellStyle name="Normal 9 15 2 17" xfId="39022" xr:uid="{72ECABFE-0CCC-4102-A403-2F3D088D1F2C}"/>
    <cellStyle name="Normal 9 15 2 18" xfId="39023" xr:uid="{3272A385-52AE-4C5C-86D6-C1E810B06501}"/>
    <cellStyle name="Normal 9 15 2 19" xfId="39024" xr:uid="{7C4012E3-EEF2-492B-8287-C9D5344766C9}"/>
    <cellStyle name="Normal 9 15 2 2" xfId="9733" xr:uid="{58DCDD58-51EE-4D6B-B7B6-406F392F8EBA}"/>
    <cellStyle name="Normal 9 15 2 2 2" xfId="9734" xr:uid="{5ACA707F-40B8-4C83-82D2-8023A6393E97}"/>
    <cellStyle name="Normal 9 15 2 2 2 2" xfId="39025" xr:uid="{628D3600-54EB-4C71-AD1D-609BDC7CC770}"/>
    <cellStyle name="Normal 9 15 2 2 3" xfId="39026" xr:uid="{3A2C0744-A1BB-41AE-B015-DFCDD352ED86}"/>
    <cellStyle name="Normal 9 15 2 20" xfId="39027" xr:uid="{92D81D18-2839-419C-A8CF-E61FCFA02B2D}"/>
    <cellStyle name="Normal 9 15 2 21" xfId="39028" xr:uid="{803D92D0-2D07-43B4-A11B-E8B81446CABC}"/>
    <cellStyle name="Normal 9 15 2 22" xfId="39029" xr:uid="{AAEAB996-EEA4-4675-8046-17766417F4D9}"/>
    <cellStyle name="Normal 9 15 2 23" xfId="39030" xr:uid="{66879728-892A-445B-92DD-159117D74141}"/>
    <cellStyle name="Normal 9 15 2 24" xfId="39031" xr:uid="{78A7D941-D68C-493C-98B4-844CEFBB12B1}"/>
    <cellStyle name="Normal 9 15 2 25" xfId="39032" xr:uid="{7738A467-E1D7-421A-8F41-CAA24564CA1B}"/>
    <cellStyle name="Normal 9 15 2 26" xfId="39033" xr:uid="{1F488029-8158-402E-A072-F76F13C76E4A}"/>
    <cellStyle name="Normal 9 15 2 27" xfId="39034" xr:uid="{BE224241-C3B5-426A-997B-EC5BC0C4A063}"/>
    <cellStyle name="Normal 9 15 2 28" xfId="39035" xr:uid="{754E5EDB-9A4A-443E-A953-E0634DFDE192}"/>
    <cellStyle name="Normal 9 15 2 29" xfId="39036" xr:uid="{685D79B0-FF60-43C1-9EDB-F6223E98E4BE}"/>
    <cellStyle name="Normal 9 15 2 3" xfId="9735" xr:uid="{91383017-0A0D-4D49-A98F-D84AA1EA4AEC}"/>
    <cellStyle name="Normal 9 15 2 3 2" xfId="9736" xr:uid="{40105F16-D156-4C88-A78A-CF396E3EF3E4}"/>
    <cellStyle name="Normal 9 15 2 3 2 2" xfId="39037" xr:uid="{8BF7F4E2-FB16-410B-8CC6-8A1D09ADD43F}"/>
    <cellStyle name="Normal 9 15 2 3 3" xfId="39038" xr:uid="{E2A77109-1526-458A-BE69-279092D55CF8}"/>
    <cellStyle name="Normal 9 15 2 30" xfId="39039" xr:uid="{EF0A2206-FE73-4A89-A437-3752CA12C527}"/>
    <cellStyle name="Normal 9 15 2 31" xfId="39040" xr:uid="{E2E39AAA-7B31-46E6-BAB7-905C2DC6E83E}"/>
    <cellStyle name="Normal 9 15 2 32" xfId="39041" xr:uid="{745A966A-6F1D-4856-A24C-2E30CF000B16}"/>
    <cellStyle name="Normal 9 15 2 33" xfId="39042" xr:uid="{B57DBE4C-EF2A-4507-9D99-FD618A5A2DB8}"/>
    <cellStyle name="Normal 9 15 2 34" xfId="39043" xr:uid="{0576C1AD-6A7F-40A1-9AE2-C4EA8DDB91B1}"/>
    <cellStyle name="Normal 9 15 2 35" xfId="39044" xr:uid="{15A90FA5-A0AC-4D63-A160-059DFDCE05BD}"/>
    <cellStyle name="Normal 9 15 2 36" xfId="39045" xr:uid="{5D8F342C-90A7-429D-B599-0A5DBA5688BD}"/>
    <cellStyle name="Normal 9 15 2 37" xfId="39046" xr:uid="{43FD7B75-8C5B-4DD4-930E-D9BC7E1099DE}"/>
    <cellStyle name="Normal 9 15 2 38" xfId="39047" xr:uid="{42CDCA85-B432-4B38-B7AF-B7F1199786BC}"/>
    <cellStyle name="Normal 9 15 2 39" xfId="39048" xr:uid="{A319CC11-2D18-4A5E-8E72-C989AF588DF7}"/>
    <cellStyle name="Normal 9 15 2 4" xfId="9737" xr:uid="{AB5AF38C-29D1-4EC3-ADC6-71815E147A7E}"/>
    <cellStyle name="Normal 9 15 2 4 2" xfId="9738" xr:uid="{C8DDEDA2-C564-48A7-B94C-BCB4FA05C130}"/>
    <cellStyle name="Normal 9 15 2 4 2 2" xfId="39049" xr:uid="{ED826469-B518-4A1B-BD10-6A0DB685EBC3}"/>
    <cellStyle name="Normal 9 15 2 4 3" xfId="39050" xr:uid="{EC3AE3FB-BFA8-4E2D-8F74-050088CB9327}"/>
    <cellStyle name="Normal 9 15 2 40" xfId="39051" xr:uid="{413D659E-4EE0-44D7-979F-AE347EDC577A}"/>
    <cellStyle name="Normal 9 15 2 5" xfId="9739" xr:uid="{C86981C9-851A-4947-9A6A-7E61FBA202BD}"/>
    <cellStyle name="Normal 9 15 2 5 2" xfId="9740" xr:uid="{924ABAD1-B37F-48FC-A9D3-3294CCB4F466}"/>
    <cellStyle name="Normal 9 15 2 5 2 2" xfId="39052" xr:uid="{B1988CD2-0AAA-40CD-9843-970057C6BF80}"/>
    <cellStyle name="Normal 9 15 2 5 3" xfId="39053" xr:uid="{51DDAF5B-23F7-4783-BDC8-35AA91589E70}"/>
    <cellStyle name="Normal 9 15 2 6" xfId="9741" xr:uid="{87C23900-EA3D-497F-AE19-E8C156A9BF4E}"/>
    <cellStyle name="Normal 9 15 2 6 2" xfId="9742" xr:uid="{BAAB7292-DFD9-42B3-B6D1-A6D3909E57DD}"/>
    <cellStyle name="Normal 9 15 2 6 2 2" xfId="39054" xr:uid="{87670A1B-86CB-4D04-830F-3FB752F09CA2}"/>
    <cellStyle name="Normal 9 15 2 6 3" xfId="39055" xr:uid="{AB448032-3654-4C3A-9872-E3E559F6CF58}"/>
    <cellStyle name="Normal 9 15 2 7" xfId="9743" xr:uid="{64E9AD8C-9288-49A0-BD2B-DDE8F00F6933}"/>
    <cellStyle name="Normal 9 15 2 7 2" xfId="9744" xr:uid="{A664C94B-1871-41DA-BC7B-560E5F4D1D45}"/>
    <cellStyle name="Normal 9 15 2 7 2 2" xfId="39056" xr:uid="{8127AB34-2FC4-4B2A-90C8-048CB8861523}"/>
    <cellStyle name="Normal 9 15 2 7 3" xfId="39057" xr:uid="{28904C41-6A3A-4BD7-A6E3-0EDD6AF46251}"/>
    <cellStyle name="Normal 9 15 2 8" xfId="9745" xr:uid="{F786C132-4EF9-4336-ADEC-59A7249947FD}"/>
    <cellStyle name="Normal 9 15 2 8 2" xfId="9746" xr:uid="{AD33286D-9EB9-4C21-A035-48314C1B70CC}"/>
    <cellStyle name="Normal 9 15 2 8 2 2" xfId="39058" xr:uid="{F9B64535-2E5A-4100-B49F-657E721800E2}"/>
    <cellStyle name="Normal 9 15 2 8 3" xfId="39059" xr:uid="{87244324-A093-44F4-9B50-F3652F53B058}"/>
    <cellStyle name="Normal 9 15 2 9" xfId="9747" xr:uid="{70281F66-2B56-413E-BACD-2C28B852C4E2}"/>
    <cellStyle name="Normal 9 15 2 9 2" xfId="9748" xr:uid="{CED086D3-A533-4C80-9A9D-8535FB452D9E}"/>
    <cellStyle name="Normal 9 15 2 9 2 2" xfId="39060" xr:uid="{96C66842-6886-4C68-99AC-27C72E8883DA}"/>
    <cellStyle name="Normal 9 15 2 9 3" xfId="39061" xr:uid="{1D8A1155-4F14-4577-9BC6-9BBFC8CD12D0}"/>
    <cellStyle name="Normal 9 15 20" xfId="39062" xr:uid="{0E96E6B0-4884-4AF1-A26B-05B52BEB1F10}"/>
    <cellStyle name="Normal 9 15 21" xfId="39063" xr:uid="{26C41A3B-F03E-4F7A-BD5A-CF1FBAA5710D}"/>
    <cellStyle name="Normal 9 15 22" xfId="39064" xr:uid="{DE2A9A82-C2A4-457F-A17F-573FD996F308}"/>
    <cellStyle name="Normal 9 15 23" xfId="39065" xr:uid="{D84DA059-89E4-44DF-99B9-61FBC539405F}"/>
    <cellStyle name="Normal 9 15 24" xfId="39066" xr:uid="{103182EE-4478-40A5-A18A-B1247CDC9BB8}"/>
    <cellStyle name="Normal 9 15 25" xfId="39067" xr:uid="{30D89287-6355-4530-A0F4-A5ACB36D2514}"/>
    <cellStyle name="Normal 9 15 26" xfId="39068" xr:uid="{6B9FEC2F-ADE8-48CC-A464-DCDFB3B40867}"/>
    <cellStyle name="Normal 9 15 27" xfId="39069" xr:uid="{695D2B02-A5FB-433A-BDE3-48BC4655EB7B}"/>
    <cellStyle name="Normal 9 15 28" xfId="39070" xr:uid="{02B356C5-1B3A-491F-9083-FA0640253E35}"/>
    <cellStyle name="Normal 9 15 29" xfId="39071" xr:uid="{69D4C431-D504-4D65-8C6D-08B330B756C1}"/>
    <cellStyle name="Normal 9 15 3" xfId="9749" xr:uid="{33365EAA-729B-49AC-88D4-3EA9CE8854BD}"/>
    <cellStyle name="Normal 9 15 3 10" xfId="9750" xr:uid="{E0CE36E4-3C56-40CF-A41D-46C6915D8C5D}"/>
    <cellStyle name="Normal 9 15 3 10 2" xfId="9751" xr:uid="{6EDFC9FB-DAE5-4575-9265-76A01705FE50}"/>
    <cellStyle name="Normal 9 15 3 10 2 2" xfId="39072" xr:uid="{F3FFF54F-06A9-4CB8-AF67-E1DCC5F258C5}"/>
    <cellStyle name="Normal 9 15 3 10 3" xfId="39073" xr:uid="{27964950-7E86-4747-95CB-57F0AAB55254}"/>
    <cellStyle name="Normal 9 15 3 11" xfId="39074" xr:uid="{1F6C3C70-5FA0-428F-8994-9F6BCA702F21}"/>
    <cellStyle name="Normal 9 15 3 11 2" xfId="39075" xr:uid="{719B8723-FFB6-4331-A1DD-9B3A98BFA4CA}"/>
    <cellStyle name="Normal 9 15 3 11 2 2" xfId="39076" xr:uid="{14FBFAD6-E3A0-4981-AD79-FA8F762B03A4}"/>
    <cellStyle name="Normal 9 15 3 11 3" xfId="39077" xr:uid="{783BE331-8C9E-466C-BF1E-4F119F47E8D8}"/>
    <cellStyle name="Normal 9 15 3 11 4" xfId="39078" xr:uid="{C09975B2-1BC7-4910-B0CE-653A5E5BB8BA}"/>
    <cellStyle name="Normal 9 15 3 12" xfId="39079" xr:uid="{C1C75075-7F56-4011-9F6C-4A8F6803BDA9}"/>
    <cellStyle name="Normal 9 15 3 12 2" xfId="39080" xr:uid="{6C818D07-F0BE-44AB-A6AD-8556D330B511}"/>
    <cellStyle name="Normal 9 15 3 13" xfId="39081" xr:uid="{27675D9D-48E5-42F2-801B-2A1614B8A267}"/>
    <cellStyle name="Normal 9 15 3 14" xfId="39082" xr:uid="{A0A42FDB-9C8D-4F18-9149-594E4CC186E3}"/>
    <cellStyle name="Normal 9 15 3 14 2" xfId="39083" xr:uid="{3EEA3AB7-3A37-46C5-BA92-FC9D46965C26}"/>
    <cellStyle name="Normal 9 15 3 15" xfId="39084" xr:uid="{262F28BD-B55F-49C7-807E-3B21459BF3FE}"/>
    <cellStyle name="Normal 9 15 3 16" xfId="39085" xr:uid="{0D9374B0-CDFB-4205-9B5D-03EA3236F1C3}"/>
    <cellStyle name="Normal 9 15 3 17" xfId="39086" xr:uid="{ABB9DC8E-C1D9-4AB2-B0BD-60B97800314C}"/>
    <cellStyle name="Normal 9 15 3 18" xfId="39087" xr:uid="{534CB5A2-D116-4DBF-A7C3-F4156D5FBDCA}"/>
    <cellStyle name="Normal 9 15 3 19" xfId="39088" xr:uid="{DAEBC7E9-6B7E-49F9-A462-FDF1828A0CA0}"/>
    <cellStyle name="Normal 9 15 3 2" xfId="9752" xr:uid="{934565A0-837A-42FD-A271-583394176AE9}"/>
    <cellStyle name="Normal 9 15 3 2 2" xfId="9753" xr:uid="{58728344-64F0-413F-A603-2CDDD677BE60}"/>
    <cellStyle name="Normal 9 15 3 2 2 2" xfId="39089" xr:uid="{E172641C-03E8-41CA-9C2B-528A591AE67B}"/>
    <cellStyle name="Normal 9 15 3 2 3" xfId="39090" xr:uid="{02CFC2AD-6D85-43AA-82EF-1BAB2DFEF333}"/>
    <cellStyle name="Normal 9 15 3 20" xfId="39091" xr:uid="{A28E65C3-6F23-4020-8219-EBAF5072F36B}"/>
    <cellStyle name="Normal 9 15 3 21" xfId="39092" xr:uid="{AD922F55-745F-462D-8F71-49A96C8697BD}"/>
    <cellStyle name="Normal 9 15 3 22" xfId="39093" xr:uid="{C9CD3857-13E5-49D6-B834-2AD8F4A8A520}"/>
    <cellStyle name="Normal 9 15 3 23" xfId="39094" xr:uid="{90706A33-9CE4-4732-A705-6A5E1FC0293B}"/>
    <cellStyle name="Normal 9 15 3 24" xfId="39095" xr:uid="{0E89BE0B-D30C-4F04-80F4-F4302856DB41}"/>
    <cellStyle name="Normal 9 15 3 25" xfId="39096" xr:uid="{B610FD16-868B-4E82-BC5A-CE3D25DD392E}"/>
    <cellStyle name="Normal 9 15 3 26" xfId="39097" xr:uid="{4FE03EDD-2FA5-42C5-96F9-2CCE2074AA4B}"/>
    <cellStyle name="Normal 9 15 3 27" xfId="39098" xr:uid="{816B1CFD-5A12-43A9-900D-04A345C3825C}"/>
    <cellStyle name="Normal 9 15 3 28" xfId="39099" xr:uid="{34B39440-506F-4753-9EE4-5665F25D8464}"/>
    <cellStyle name="Normal 9 15 3 29" xfId="39100" xr:uid="{7B8C5B0F-1EC5-43FB-9BB3-EABC4A9A54D7}"/>
    <cellStyle name="Normal 9 15 3 3" xfId="9754" xr:uid="{0DBA3B11-D855-4341-89F9-CE14851E2320}"/>
    <cellStyle name="Normal 9 15 3 3 2" xfId="9755" xr:uid="{01940B65-3DC6-450C-AAFD-CDC8C66D2E1A}"/>
    <cellStyle name="Normal 9 15 3 3 2 2" xfId="39101" xr:uid="{0C68B9AF-12E7-4CB9-91E8-7E885147673C}"/>
    <cellStyle name="Normal 9 15 3 3 3" xfId="39102" xr:uid="{755EE792-DFC3-46DD-ABC2-CBDBE3D4DE55}"/>
    <cellStyle name="Normal 9 15 3 30" xfId="39103" xr:uid="{7791799D-D63D-4157-98D9-8F8713A7C27E}"/>
    <cellStyle name="Normal 9 15 3 31" xfId="39104" xr:uid="{A441D8E2-9739-4EB6-9E39-A1BF5501F9DF}"/>
    <cellStyle name="Normal 9 15 3 32" xfId="39105" xr:uid="{A2C5F1E9-1C81-4BF5-8277-B470EBD9C954}"/>
    <cellStyle name="Normal 9 15 3 33" xfId="39106" xr:uid="{01C00213-A7F7-4932-A3F8-074D1F06177C}"/>
    <cellStyle name="Normal 9 15 3 34" xfId="39107" xr:uid="{ECC5154B-11C3-407C-A668-601E141E151F}"/>
    <cellStyle name="Normal 9 15 3 35" xfId="39108" xr:uid="{11F022E4-579B-45D5-8233-0F83596D4E2B}"/>
    <cellStyle name="Normal 9 15 3 36" xfId="39109" xr:uid="{F0848CAA-6EC5-4140-9126-389F9B523E6A}"/>
    <cellStyle name="Normal 9 15 3 37" xfId="39110" xr:uid="{86353EDB-CEE9-40E7-AA02-C451E7D9DC63}"/>
    <cellStyle name="Normal 9 15 3 38" xfId="39111" xr:uid="{85F2A330-357C-4EA3-887F-F8AF4008A10E}"/>
    <cellStyle name="Normal 9 15 3 39" xfId="39112" xr:uid="{602BB939-B475-4F59-86FA-5E0A38707BFB}"/>
    <cellStyle name="Normal 9 15 3 4" xfId="9756" xr:uid="{C3102F50-764A-41A5-BC80-F2D3CFB927D8}"/>
    <cellStyle name="Normal 9 15 3 4 2" xfId="9757" xr:uid="{EED9B5C1-9E53-4439-B6CD-A4E85B6B4FB2}"/>
    <cellStyle name="Normal 9 15 3 4 2 2" xfId="39113" xr:uid="{E5B2F3AB-A463-4276-B4C8-AD3A78AEE40E}"/>
    <cellStyle name="Normal 9 15 3 4 3" xfId="39114" xr:uid="{1C068D55-2186-43FB-9C18-15E2F805D933}"/>
    <cellStyle name="Normal 9 15 3 40" xfId="39115" xr:uid="{24E9642C-CF67-41B6-973B-7FE7AADA8EEF}"/>
    <cellStyle name="Normal 9 15 3 5" xfId="9758" xr:uid="{318D546A-FFA5-45D8-B6F8-F0E892DEE883}"/>
    <cellStyle name="Normal 9 15 3 5 2" xfId="9759" xr:uid="{913F0CD5-0EE7-4D86-99D9-2EC8E0E45ABB}"/>
    <cellStyle name="Normal 9 15 3 5 2 2" xfId="39116" xr:uid="{C2C6EDFD-3A98-40BF-85C2-D8562E662828}"/>
    <cellStyle name="Normal 9 15 3 5 3" xfId="39117" xr:uid="{E00FC98B-A525-4DE7-B03D-B927DC150C96}"/>
    <cellStyle name="Normal 9 15 3 6" xfId="9760" xr:uid="{3CC00BB4-120C-406C-98E0-AC0397290A69}"/>
    <cellStyle name="Normal 9 15 3 6 2" xfId="9761" xr:uid="{D5DB3D9F-30CF-4687-9019-8589B8D43F62}"/>
    <cellStyle name="Normal 9 15 3 6 2 2" xfId="39118" xr:uid="{C3F80475-A177-496C-AAA5-6964B9E01554}"/>
    <cellStyle name="Normal 9 15 3 6 3" xfId="39119" xr:uid="{294B0745-BDDC-4D47-BF1C-4B88A59A863C}"/>
    <cellStyle name="Normal 9 15 3 7" xfId="9762" xr:uid="{F1EEC423-A68C-4FBB-987B-48E8824DCA1D}"/>
    <cellStyle name="Normal 9 15 3 7 2" xfId="9763" xr:uid="{6079327D-3AB1-47EC-9F2A-1B0445BEEA94}"/>
    <cellStyle name="Normal 9 15 3 7 2 2" xfId="39120" xr:uid="{F51BB634-3352-4BB9-884C-A29A72FB0F69}"/>
    <cellStyle name="Normal 9 15 3 7 3" xfId="39121" xr:uid="{F56BDD63-8169-49EC-B18C-3BB814E4440F}"/>
    <cellStyle name="Normal 9 15 3 8" xfId="9764" xr:uid="{3B047E51-6CF0-4BF6-8F35-1D03F92D8108}"/>
    <cellStyle name="Normal 9 15 3 8 2" xfId="9765" xr:uid="{A36B32FE-4A56-4B18-96A2-51F245FACF92}"/>
    <cellStyle name="Normal 9 15 3 8 2 2" xfId="39122" xr:uid="{8D2DBFCE-A582-442D-979E-1022F766E67F}"/>
    <cellStyle name="Normal 9 15 3 8 3" xfId="39123" xr:uid="{C36D9C9D-3790-4C1E-B98B-AF408DB8C282}"/>
    <cellStyle name="Normal 9 15 3 9" xfId="9766" xr:uid="{3FDC0D95-3F19-4A6B-A995-BE9CA0BFB27D}"/>
    <cellStyle name="Normal 9 15 3 9 2" xfId="9767" xr:uid="{A0D229B1-6E64-4C92-9BE1-BBA4564CD964}"/>
    <cellStyle name="Normal 9 15 3 9 2 2" xfId="39124" xr:uid="{7FA883B8-F27F-4AA1-81FC-89CCA9EF5FB6}"/>
    <cellStyle name="Normal 9 15 3 9 3" xfId="39125" xr:uid="{FC52E25F-6D7E-4701-88F8-56C62E523E03}"/>
    <cellStyle name="Normal 9 15 30" xfId="39126" xr:uid="{8146051B-CF56-4D7F-9A99-75F1C307834E}"/>
    <cellStyle name="Normal 9 15 31" xfId="39127" xr:uid="{F3D1ABF1-DB2A-41C1-A059-101841FAADE2}"/>
    <cellStyle name="Normal 9 15 32" xfId="39128" xr:uid="{7EBA5058-EF5F-478F-93FA-65C2847E6BA5}"/>
    <cellStyle name="Normal 9 15 33" xfId="39129" xr:uid="{933B4CCE-4C4E-497D-91DE-66A65B350C0F}"/>
    <cellStyle name="Normal 9 15 34" xfId="39130" xr:uid="{F0D1E14E-C0C9-448B-861F-A74921E38DD3}"/>
    <cellStyle name="Normal 9 15 35" xfId="39131" xr:uid="{6188DBFC-9905-4505-BEB3-A5C08749B5B9}"/>
    <cellStyle name="Normal 9 15 36" xfId="39132" xr:uid="{ACEC27E3-4AAA-4A89-AEAC-6C135052AD69}"/>
    <cellStyle name="Normal 9 15 37" xfId="39133" xr:uid="{A3B5303B-E920-4957-A36A-FFA9DFFE6DAF}"/>
    <cellStyle name="Normal 9 15 38" xfId="39134" xr:uid="{090AB53E-4A85-4E83-AC71-7E9E7C69114D}"/>
    <cellStyle name="Normal 9 15 39" xfId="39135" xr:uid="{74FAFE79-BB15-450B-8325-F9C5EAF96912}"/>
    <cellStyle name="Normal 9 15 4" xfId="9768" xr:uid="{D26E2A72-3396-4CFE-ADE6-EA3D739152D2}"/>
    <cellStyle name="Normal 9 15 4 2" xfId="9769" xr:uid="{BF045763-4CE3-4940-A4D2-153D030817E5}"/>
    <cellStyle name="Normal 9 15 4 2 2" xfId="39136" xr:uid="{B5566D8F-488E-4FFC-B790-2750AFAA92E8}"/>
    <cellStyle name="Normal 9 15 4 3" xfId="39137" xr:uid="{78393113-565F-43CC-8756-20F7D4F49D51}"/>
    <cellStyle name="Normal 9 15 40" xfId="39138" xr:uid="{1F449295-42B9-4EAF-B008-04C6874FEC2D}"/>
    <cellStyle name="Normal 9 15 41" xfId="39139" xr:uid="{A45E37C5-DD73-4744-ACFD-C421870D3C73}"/>
    <cellStyle name="Normal 9 15 42" xfId="39140" xr:uid="{D23FCF60-C1BE-4CDD-B0A4-ECB3339113CA}"/>
    <cellStyle name="Normal 9 15 5" xfId="9770" xr:uid="{243C8A78-75B0-4668-B243-ED8EFBEF56D6}"/>
    <cellStyle name="Normal 9 15 5 2" xfId="9771" xr:uid="{8CE75D8F-DA83-4C94-9C14-B53722F192D7}"/>
    <cellStyle name="Normal 9 15 5 2 2" xfId="39141" xr:uid="{DCFA1FF3-1DA4-4F4F-923D-3A38DBA17AA9}"/>
    <cellStyle name="Normal 9 15 5 3" xfId="39142" xr:uid="{7C494C74-C251-45F3-A472-0966970F5D6D}"/>
    <cellStyle name="Normal 9 15 6" xfId="9772" xr:uid="{F2557254-80B2-43C2-A2DC-C6EE96AD4829}"/>
    <cellStyle name="Normal 9 15 6 2" xfId="9773" xr:uid="{68EBE99A-2A1F-4E5D-84E0-512A92F8D697}"/>
    <cellStyle name="Normal 9 15 6 2 2" xfId="39143" xr:uid="{751A012D-9379-4EB4-98AB-E1BA6A0899ED}"/>
    <cellStyle name="Normal 9 15 6 3" xfId="39144" xr:uid="{A429D10A-F7B6-421F-BC57-054AD75A2C5D}"/>
    <cellStyle name="Normal 9 15 7" xfId="9774" xr:uid="{F9EC1F92-BCC5-4ABB-8248-22F9CF21810A}"/>
    <cellStyle name="Normal 9 15 7 2" xfId="9775" xr:uid="{E8D423E6-84D7-4381-A828-37AE258EB1E7}"/>
    <cellStyle name="Normal 9 15 7 2 2" xfId="39145" xr:uid="{7AE8317C-4D6F-4EE1-9E6F-60A15F11F475}"/>
    <cellStyle name="Normal 9 15 7 3" xfId="39146" xr:uid="{3910EA85-79B5-478D-B055-A6602EFB8F55}"/>
    <cellStyle name="Normal 9 15 8" xfId="9776" xr:uid="{104D2E95-6F51-44E8-AE8C-AC8D142A0F5D}"/>
    <cellStyle name="Normal 9 15 8 2" xfId="9777" xr:uid="{31BA4936-4895-4A79-99F0-427790C4D55C}"/>
    <cellStyle name="Normal 9 15 8 2 2" xfId="39147" xr:uid="{6CE6DD38-9208-422B-8619-DE7733AA36EE}"/>
    <cellStyle name="Normal 9 15 8 3" xfId="39148" xr:uid="{9DCC4399-9EFB-4615-952C-EC5E086930AE}"/>
    <cellStyle name="Normal 9 15 9" xfId="9778" xr:uid="{62C79701-E40C-41D6-9091-AF554944E292}"/>
    <cellStyle name="Normal 9 15 9 2" xfId="9779" xr:uid="{36583029-418F-4DE9-B15C-025E5EEB8A32}"/>
    <cellStyle name="Normal 9 15 9 2 2" xfId="39149" xr:uid="{B5E16062-030A-4894-9908-96EE1D3EABCD}"/>
    <cellStyle name="Normal 9 15 9 3" xfId="39150" xr:uid="{8EFBCD88-1B63-4010-ACAB-CC7FD20DBD8F}"/>
    <cellStyle name="Normal 9 16" xfId="9780" xr:uid="{B8FD44C9-42BD-4038-B7C5-745970799D45}"/>
    <cellStyle name="Normal 9 16 10" xfId="9781" xr:uid="{1F89865D-F649-40CB-A6B3-EC64F4D9FA62}"/>
    <cellStyle name="Normal 9 16 10 2" xfId="9782" xr:uid="{7A247849-E522-4605-A61E-810A2C538047}"/>
    <cellStyle name="Normal 9 16 10 2 2" xfId="39151" xr:uid="{9D4F2E51-9C30-452A-B46F-65A29EF55C0E}"/>
    <cellStyle name="Normal 9 16 10 3" xfId="39152" xr:uid="{0BFDA789-F180-4ADB-AD10-2BD146B443F1}"/>
    <cellStyle name="Normal 9 16 11" xfId="9783" xr:uid="{11727D20-3A5C-4237-9F0E-37861CFEF73C}"/>
    <cellStyle name="Normal 9 16 11 2" xfId="9784" xr:uid="{E547C5E3-3948-488C-ABAA-6EF4D17481ED}"/>
    <cellStyle name="Normal 9 16 11 2 2" xfId="39153" xr:uid="{5E3A26EF-70DF-4D0B-B864-7AC8F7B2603B}"/>
    <cellStyle name="Normal 9 16 11 3" xfId="39154" xr:uid="{42C89F41-BF27-49E6-A669-14F2B6DA6E68}"/>
    <cellStyle name="Normal 9 16 12" xfId="9785" xr:uid="{CDB4B78E-B1BE-49BB-AD17-855ECD2DCED6}"/>
    <cellStyle name="Normal 9 16 12 2" xfId="9786" xr:uid="{792DFEE3-CD26-4C99-98D7-6C66A5B46416}"/>
    <cellStyle name="Normal 9 16 12 2 2" xfId="39155" xr:uid="{92B90B1B-760A-4C9B-92B1-023FA44241C5}"/>
    <cellStyle name="Normal 9 16 12 3" xfId="39156" xr:uid="{96FB277B-0A40-45F4-A3C0-73E825B6B59B}"/>
    <cellStyle name="Normal 9 16 13" xfId="39157" xr:uid="{A5C5EDF8-C22A-4134-A945-4D13EABF0017}"/>
    <cellStyle name="Normal 9 16 13 2" xfId="39158" xr:uid="{73889450-3B23-41B2-AF6A-E5FEDEE41CCF}"/>
    <cellStyle name="Normal 9 16 13 2 2" xfId="39159" xr:uid="{B2EAF771-117E-45D0-9DB7-7879B8A7886F}"/>
    <cellStyle name="Normal 9 16 13 3" xfId="39160" xr:uid="{4ED3B5FF-8937-4937-9FDE-AE86A754E959}"/>
    <cellStyle name="Normal 9 16 13 4" xfId="39161" xr:uid="{07106C9F-AE7F-47B2-958F-EAF3D38D2675}"/>
    <cellStyle name="Normal 9 16 14" xfId="39162" xr:uid="{2194E60C-17B2-4852-818C-F6D8C2B12A3A}"/>
    <cellStyle name="Normal 9 16 14 2" xfId="39163" xr:uid="{FE675528-A886-4C11-ACC9-3CBAA42C6BAE}"/>
    <cellStyle name="Normal 9 16 15" xfId="39164" xr:uid="{C0ED3D28-2A6B-4FEF-80F9-CFE0B9E1EF12}"/>
    <cellStyle name="Normal 9 16 16" xfId="39165" xr:uid="{256049E4-0D9B-4841-B538-F9DB1A852F50}"/>
    <cellStyle name="Normal 9 16 16 2" xfId="39166" xr:uid="{D11886D6-4C95-439B-9513-62D505CDD958}"/>
    <cellStyle name="Normal 9 16 17" xfId="39167" xr:uid="{3A7A7D1B-3729-447C-92F1-9274F930467C}"/>
    <cellStyle name="Normal 9 16 18" xfId="39168" xr:uid="{0FA1C19F-6324-468A-9443-31CC839259CE}"/>
    <cellStyle name="Normal 9 16 19" xfId="39169" xr:uid="{0166F70F-7D75-468B-8890-0B1FDB199AAE}"/>
    <cellStyle name="Normal 9 16 2" xfId="9787" xr:uid="{4E0D03B2-01E7-4B6F-B632-C8FF1BE6A1B1}"/>
    <cellStyle name="Normal 9 16 2 10" xfId="9788" xr:uid="{C24D574E-B5E0-4A6A-B4BE-F1870483C5B9}"/>
    <cellStyle name="Normal 9 16 2 10 2" xfId="9789" xr:uid="{6B707E5E-B2DB-4EF7-92E7-2F6173037DA4}"/>
    <cellStyle name="Normal 9 16 2 10 2 2" xfId="39170" xr:uid="{DDCF5472-E7B7-49A7-AD46-B657D5E0BA8C}"/>
    <cellStyle name="Normal 9 16 2 10 3" xfId="39171" xr:uid="{274D4A75-AC1A-4C6A-8B59-EB8D0A0CE245}"/>
    <cellStyle name="Normal 9 16 2 11" xfId="39172" xr:uid="{DBFBBED4-5107-44B5-93F0-2E9F6F69C40A}"/>
    <cellStyle name="Normal 9 16 2 11 2" xfId="39173" xr:uid="{A85867A7-8E58-422D-8488-4A2E3896540E}"/>
    <cellStyle name="Normal 9 16 2 11 2 2" xfId="39174" xr:uid="{F059FF99-FE4B-4E5F-8433-D0673A342FE5}"/>
    <cellStyle name="Normal 9 16 2 11 3" xfId="39175" xr:uid="{B7B1B00B-BDAE-454A-A056-3B3528D11B10}"/>
    <cellStyle name="Normal 9 16 2 11 4" xfId="39176" xr:uid="{861FA23D-D285-4709-9AC3-86FEB917A2F1}"/>
    <cellStyle name="Normal 9 16 2 12" xfId="39177" xr:uid="{CD1B49D8-5BC5-44B7-81B4-D6894D3764A8}"/>
    <cellStyle name="Normal 9 16 2 12 2" xfId="39178" xr:uid="{669A1486-AB79-4A78-836F-FFB070FCEFFD}"/>
    <cellStyle name="Normal 9 16 2 13" xfId="39179" xr:uid="{074D9D77-B142-4B88-BDB2-7B9DBA5814B4}"/>
    <cellStyle name="Normal 9 16 2 14" xfId="39180" xr:uid="{09B0E61B-B2FE-4B6A-A54F-45B5C3725FE0}"/>
    <cellStyle name="Normal 9 16 2 14 2" xfId="39181" xr:uid="{055622C2-17A9-4B1A-8A97-B459C9975EF8}"/>
    <cellStyle name="Normal 9 16 2 15" xfId="39182" xr:uid="{B5AE770F-2D6F-48DC-B91E-3ED1A6420CE1}"/>
    <cellStyle name="Normal 9 16 2 16" xfId="39183" xr:uid="{62938A71-FF87-4E23-8E9D-FDC01A946300}"/>
    <cellStyle name="Normal 9 16 2 17" xfId="39184" xr:uid="{56A76471-B65A-41A1-83D9-7FF57B990638}"/>
    <cellStyle name="Normal 9 16 2 18" xfId="39185" xr:uid="{819AF291-6B22-4D3E-8355-619DDD969212}"/>
    <cellStyle name="Normal 9 16 2 19" xfId="39186" xr:uid="{53E2B3A3-B618-442F-82DA-57CF762BDDD9}"/>
    <cellStyle name="Normal 9 16 2 2" xfId="9790" xr:uid="{4E250607-E7A8-412E-9A36-EA3E2EC740E2}"/>
    <cellStyle name="Normal 9 16 2 2 2" xfId="9791" xr:uid="{713E061C-6266-4BB5-B5AF-91EFB7296652}"/>
    <cellStyle name="Normal 9 16 2 2 2 2" xfId="39187" xr:uid="{47E5C6AD-AA6B-4673-AB40-9A9598DB71F7}"/>
    <cellStyle name="Normal 9 16 2 2 3" xfId="39188" xr:uid="{08E40BCA-42F1-4B31-A869-D5E44EB63264}"/>
    <cellStyle name="Normal 9 16 2 20" xfId="39189" xr:uid="{4D83A172-9585-46E3-BC61-08A94B78D642}"/>
    <cellStyle name="Normal 9 16 2 21" xfId="39190" xr:uid="{ACC9DC1B-51C1-434E-A1CF-1E68B42C8B50}"/>
    <cellStyle name="Normal 9 16 2 22" xfId="39191" xr:uid="{CEA864B3-E0D3-4650-9775-50EC03EE0E70}"/>
    <cellStyle name="Normal 9 16 2 23" xfId="39192" xr:uid="{5321501A-6551-4C29-9EC8-34EC4166C9B5}"/>
    <cellStyle name="Normal 9 16 2 24" xfId="39193" xr:uid="{9EB37E1D-EDC4-404C-9372-3C3A0DDDB17D}"/>
    <cellStyle name="Normal 9 16 2 25" xfId="39194" xr:uid="{11F669A8-90A5-4AFD-9FF5-533C1D11336F}"/>
    <cellStyle name="Normal 9 16 2 26" xfId="39195" xr:uid="{481AFE47-8426-4712-853C-32B200DEEFD4}"/>
    <cellStyle name="Normal 9 16 2 27" xfId="39196" xr:uid="{8FFB36A6-316A-4420-8CD2-BEE21E47E7FA}"/>
    <cellStyle name="Normal 9 16 2 28" xfId="39197" xr:uid="{7BDE4DBB-9554-482A-BC37-B4E949F1D92F}"/>
    <cellStyle name="Normal 9 16 2 29" xfId="39198" xr:uid="{FFC1E7BE-3F51-4481-8DF1-D1E46ACE30E5}"/>
    <cellStyle name="Normal 9 16 2 3" xfId="9792" xr:uid="{DA669BB7-1DE0-4826-BC20-30E55B5CE601}"/>
    <cellStyle name="Normal 9 16 2 3 2" xfId="9793" xr:uid="{EAD5970E-C9AE-4917-BA6A-B83C82EE4B6E}"/>
    <cellStyle name="Normal 9 16 2 3 2 2" xfId="39199" xr:uid="{CE05436F-B058-40F5-85F0-9EDCC7661D07}"/>
    <cellStyle name="Normal 9 16 2 3 3" xfId="39200" xr:uid="{DDF7FC38-CDE1-416A-AAA2-A1FAEA8459D3}"/>
    <cellStyle name="Normal 9 16 2 30" xfId="39201" xr:uid="{02B18C18-2F15-4B56-9A26-CD7E562F2800}"/>
    <cellStyle name="Normal 9 16 2 31" xfId="39202" xr:uid="{B7501113-FFEA-4CD7-A065-A56FF17BE5C0}"/>
    <cellStyle name="Normal 9 16 2 32" xfId="39203" xr:uid="{40AC4EEB-8DCA-4A39-9673-5A2F6A113E23}"/>
    <cellStyle name="Normal 9 16 2 33" xfId="39204" xr:uid="{4C1F5E87-8E3A-4C3A-B816-DC63A06E6F69}"/>
    <cellStyle name="Normal 9 16 2 34" xfId="39205" xr:uid="{50EA9ABD-AB86-4C44-AC2C-9818C206B411}"/>
    <cellStyle name="Normal 9 16 2 35" xfId="39206" xr:uid="{1A0A1F0B-E444-493D-B070-95BE6896884B}"/>
    <cellStyle name="Normal 9 16 2 36" xfId="39207" xr:uid="{537C08DC-86DC-43D0-8553-C926DD96EB71}"/>
    <cellStyle name="Normal 9 16 2 37" xfId="39208" xr:uid="{B5CB9D48-8EAF-40CC-867F-9BBE98B7E62A}"/>
    <cellStyle name="Normal 9 16 2 38" xfId="39209" xr:uid="{2569CEB4-4FFA-4124-BA70-FA8000063333}"/>
    <cellStyle name="Normal 9 16 2 39" xfId="39210" xr:uid="{EC3EEEC5-D6B1-4F69-8DA9-0076C84D91A1}"/>
    <cellStyle name="Normal 9 16 2 4" xfId="9794" xr:uid="{2F817FD3-9D99-40D9-AC44-FA2AB22FFC07}"/>
    <cellStyle name="Normal 9 16 2 4 2" xfId="9795" xr:uid="{2832C76A-AFE0-434A-A773-3B1E9943012F}"/>
    <cellStyle name="Normal 9 16 2 4 2 2" xfId="39211" xr:uid="{1BA77A07-7492-4638-898A-06B346AF168F}"/>
    <cellStyle name="Normal 9 16 2 4 3" xfId="39212" xr:uid="{8BD28DA1-32C6-4F46-8B4F-0194420D1400}"/>
    <cellStyle name="Normal 9 16 2 40" xfId="39213" xr:uid="{15CAD2FC-D983-48ED-96F4-6D57B6439385}"/>
    <cellStyle name="Normal 9 16 2 5" xfId="9796" xr:uid="{5D97B8B2-1692-4FBE-92BE-867B7651DDE8}"/>
    <cellStyle name="Normal 9 16 2 5 2" xfId="9797" xr:uid="{1507BC17-33FD-42F8-908C-CA956C3C0861}"/>
    <cellStyle name="Normal 9 16 2 5 2 2" xfId="39214" xr:uid="{A20390AF-E22A-4DC1-B072-4EEAF2F4E16C}"/>
    <cellStyle name="Normal 9 16 2 5 3" xfId="39215" xr:uid="{C855A140-95E2-4E01-9476-2F7E65C03BE0}"/>
    <cellStyle name="Normal 9 16 2 6" xfId="9798" xr:uid="{7C043203-2B71-4FDA-BBF5-7DD54CDC553C}"/>
    <cellStyle name="Normal 9 16 2 6 2" xfId="9799" xr:uid="{38BAC0BE-ABB6-461E-8F0D-B95BF25DE438}"/>
    <cellStyle name="Normal 9 16 2 6 2 2" xfId="39216" xr:uid="{590328D2-0EF9-4FD2-B0E3-44B6845874C6}"/>
    <cellStyle name="Normal 9 16 2 6 3" xfId="39217" xr:uid="{2A706ECD-0858-4E99-8B8A-EBA6FD6F28B8}"/>
    <cellStyle name="Normal 9 16 2 7" xfId="9800" xr:uid="{EC9EB19C-F947-45AA-8913-851F13E1CD60}"/>
    <cellStyle name="Normal 9 16 2 7 2" xfId="9801" xr:uid="{8937860A-81C2-486B-9517-1064219BB910}"/>
    <cellStyle name="Normal 9 16 2 7 2 2" xfId="39218" xr:uid="{87B47413-C0BA-4FD0-A188-3012F7DC5D2F}"/>
    <cellStyle name="Normal 9 16 2 7 3" xfId="39219" xr:uid="{F437DCA1-48D8-4C15-8ABF-8CF0327ADA53}"/>
    <cellStyle name="Normal 9 16 2 8" xfId="9802" xr:uid="{46D8E869-5435-4EFB-B4E8-CD2286A7CABA}"/>
    <cellStyle name="Normal 9 16 2 8 2" xfId="9803" xr:uid="{B744A818-EB93-45F3-ADEA-AF3F4AA40660}"/>
    <cellStyle name="Normal 9 16 2 8 2 2" xfId="39220" xr:uid="{920746B0-4414-4D0F-9D0B-BD9D8DDBAB42}"/>
    <cellStyle name="Normal 9 16 2 8 3" xfId="39221" xr:uid="{592E8F50-BFAD-446E-A673-66D796499454}"/>
    <cellStyle name="Normal 9 16 2 9" xfId="9804" xr:uid="{89D1AEE9-C5BF-4070-AAC4-C83EB1407DC6}"/>
    <cellStyle name="Normal 9 16 2 9 2" xfId="9805" xr:uid="{1035E3C4-CD70-4D2D-9066-5AB8635FCE41}"/>
    <cellStyle name="Normal 9 16 2 9 2 2" xfId="39222" xr:uid="{EC58C64B-FEF4-4C2F-9AEE-74A969B3EAEC}"/>
    <cellStyle name="Normal 9 16 2 9 3" xfId="39223" xr:uid="{84AAD5FC-F5E8-495A-8D63-1B620CE6D33A}"/>
    <cellStyle name="Normal 9 16 20" xfId="39224" xr:uid="{F505DFB8-308D-4CF3-8257-BFE64A073EFC}"/>
    <cellStyle name="Normal 9 16 21" xfId="39225" xr:uid="{9E35EDF3-587D-49AB-9D93-614624A33B42}"/>
    <cellStyle name="Normal 9 16 22" xfId="39226" xr:uid="{5A7703FA-3310-4BD4-AB92-8A5C10931FCA}"/>
    <cellStyle name="Normal 9 16 23" xfId="39227" xr:uid="{30873243-F93A-4EBD-9C18-006338DE9F9B}"/>
    <cellStyle name="Normal 9 16 24" xfId="39228" xr:uid="{3E01E159-8406-4F78-B9C0-FDF9AEA3ED4F}"/>
    <cellStyle name="Normal 9 16 25" xfId="39229" xr:uid="{9779EE10-31B9-47CB-B419-58B154B64BF3}"/>
    <cellStyle name="Normal 9 16 26" xfId="39230" xr:uid="{7D6A7C4F-25E9-4DA4-AD30-B1600D68AE55}"/>
    <cellStyle name="Normal 9 16 27" xfId="39231" xr:uid="{1A4F450B-95FC-4068-B9BB-42A3037AA483}"/>
    <cellStyle name="Normal 9 16 28" xfId="39232" xr:uid="{D4BB7E15-0F27-485C-B6ED-8A1D5CF3C514}"/>
    <cellStyle name="Normal 9 16 29" xfId="39233" xr:uid="{F465015A-0618-4081-B5FE-77D34D680D90}"/>
    <cellStyle name="Normal 9 16 3" xfId="9806" xr:uid="{927C37FF-61AD-457A-8CEB-E2AC1C088C21}"/>
    <cellStyle name="Normal 9 16 3 10" xfId="9807" xr:uid="{706C402B-61EF-493D-B033-3008C55CCFD3}"/>
    <cellStyle name="Normal 9 16 3 10 2" xfId="9808" xr:uid="{E4524EC9-E1C5-4276-98B3-77CC2826FA9C}"/>
    <cellStyle name="Normal 9 16 3 10 2 2" xfId="39234" xr:uid="{93EC3B28-F51D-4AC4-839D-30C26F78255B}"/>
    <cellStyle name="Normal 9 16 3 10 3" xfId="39235" xr:uid="{29E95AAD-6DBB-435C-85CA-279B17F684AC}"/>
    <cellStyle name="Normal 9 16 3 11" xfId="39236" xr:uid="{CD734D0B-39D9-4FF7-8070-E48FA29625ED}"/>
    <cellStyle name="Normal 9 16 3 11 2" xfId="39237" xr:uid="{C46035AC-53C0-4EC0-96CC-CC0A2E6654B1}"/>
    <cellStyle name="Normal 9 16 3 11 2 2" xfId="39238" xr:uid="{7D9977C4-0E80-49ED-BEA1-E97A74B8B373}"/>
    <cellStyle name="Normal 9 16 3 11 3" xfId="39239" xr:uid="{30765E04-7E80-4EFB-9069-F1D39F074C39}"/>
    <cellStyle name="Normal 9 16 3 11 4" xfId="39240" xr:uid="{F6DDA8C0-951E-4154-9AD5-5FED14A8A59E}"/>
    <cellStyle name="Normal 9 16 3 12" xfId="39241" xr:uid="{A73DF53A-A097-4766-8AEB-43D80320EDFE}"/>
    <cellStyle name="Normal 9 16 3 12 2" xfId="39242" xr:uid="{6D25F5D9-E59E-45CE-9F6E-85C218D66502}"/>
    <cellStyle name="Normal 9 16 3 13" xfId="39243" xr:uid="{8C9B0C1A-966E-4E03-B1F9-BF9BADA33901}"/>
    <cellStyle name="Normal 9 16 3 14" xfId="39244" xr:uid="{3D1B7933-DDBB-4C29-9DE1-B13B0C9D7C88}"/>
    <cellStyle name="Normal 9 16 3 14 2" xfId="39245" xr:uid="{A80816C9-2025-4C44-9C9B-B103DEA5FA2D}"/>
    <cellStyle name="Normal 9 16 3 15" xfId="39246" xr:uid="{F1C13048-C41D-473A-9574-3AB8902E11B5}"/>
    <cellStyle name="Normal 9 16 3 16" xfId="39247" xr:uid="{4CD382FE-DD3C-46D2-91FE-833C0D90E449}"/>
    <cellStyle name="Normal 9 16 3 17" xfId="39248" xr:uid="{74B5C139-8730-4497-B2B8-B4528576C13F}"/>
    <cellStyle name="Normal 9 16 3 18" xfId="39249" xr:uid="{5E00146B-874A-4416-A108-37543B12D1FB}"/>
    <cellStyle name="Normal 9 16 3 19" xfId="39250" xr:uid="{D4556616-67EC-44B2-BC00-487EBC64B497}"/>
    <cellStyle name="Normal 9 16 3 2" xfId="9809" xr:uid="{E2349495-D7BC-4988-913A-A833B23AC494}"/>
    <cellStyle name="Normal 9 16 3 2 2" xfId="9810" xr:uid="{63EDC7FB-C1DB-43A5-9FA4-E2FB40BDF5DB}"/>
    <cellStyle name="Normal 9 16 3 2 2 2" xfId="39251" xr:uid="{1B533C44-C518-4A7C-8210-F47BEAB5277D}"/>
    <cellStyle name="Normal 9 16 3 2 3" xfId="39252" xr:uid="{04A0C5B1-1F03-40D1-8A6D-CBFF20702751}"/>
    <cellStyle name="Normal 9 16 3 20" xfId="39253" xr:uid="{E86285CB-6B4E-4FD1-8576-D260E1CD4550}"/>
    <cellStyle name="Normal 9 16 3 21" xfId="39254" xr:uid="{74973B9E-C62F-48C0-B057-27BF7B739BB1}"/>
    <cellStyle name="Normal 9 16 3 22" xfId="39255" xr:uid="{74EA5609-A12C-4E90-BDBB-2C286ABDDBC6}"/>
    <cellStyle name="Normal 9 16 3 23" xfId="39256" xr:uid="{0DCEF49F-2F88-4A07-9975-53909EAB863C}"/>
    <cellStyle name="Normal 9 16 3 24" xfId="39257" xr:uid="{A90DD3A1-2ED8-4A55-A23F-CD1874EAA7D3}"/>
    <cellStyle name="Normal 9 16 3 25" xfId="39258" xr:uid="{208F5782-5ADA-4D5A-8C0A-F57F24CCC742}"/>
    <cellStyle name="Normal 9 16 3 26" xfId="39259" xr:uid="{1B33B1C1-B91F-4B0E-8FF1-D0AB7494F790}"/>
    <cellStyle name="Normal 9 16 3 27" xfId="39260" xr:uid="{25F6B547-29E4-4EBA-8BF6-44A9AAE372C4}"/>
    <cellStyle name="Normal 9 16 3 28" xfId="39261" xr:uid="{C3217080-7971-4091-A019-6128A4E6B18A}"/>
    <cellStyle name="Normal 9 16 3 29" xfId="39262" xr:uid="{A6DD6789-F238-44D6-8D7B-A62817B231C8}"/>
    <cellStyle name="Normal 9 16 3 3" xfId="9811" xr:uid="{6F73EFBA-0DAF-494A-A584-04FAE29AF68B}"/>
    <cellStyle name="Normal 9 16 3 3 2" xfId="9812" xr:uid="{D21C68D1-40CD-4870-9B53-1D5D4C597E9B}"/>
    <cellStyle name="Normal 9 16 3 3 2 2" xfId="39263" xr:uid="{1345B75B-9A8D-441C-8D86-C9A2645B296B}"/>
    <cellStyle name="Normal 9 16 3 3 3" xfId="39264" xr:uid="{4B73BEB8-3E74-48E5-8B02-A082E7512220}"/>
    <cellStyle name="Normal 9 16 3 30" xfId="39265" xr:uid="{82DF3D36-D9E5-4710-8244-5E7FFE600FD4}"/>
    <cellStyle name="Normal 9 16 3 31" xfId="39266" xr:uid="{525EC010-A90D-4ED5-8CFC-DBEEA3853084}"/>
    <cellStyle name="Normal 9 16 3 32" xfId="39267" xr:uid="{0578A42C-DE80-4E08-9F8F-312735D840F3}"/>
    <cellStyle name="Normal 9 16 3 33" xfId="39268" xr:uid="{270C6875-A854-4384-BDDD-F1E212968B15}"/>
    <cellStyle name="Normal 9 16 3 34" xfId="39269" xr:uid="{ECBB4125-8BFB-4E54-AA54-0D5067E9B62B}"/>
    <cellStyle name="Normal 9 16 3 35" xfId="39270" xr:uid="{578F6F2D-A77E-40CB-8CB3-7F4E59D5F8CE}"/>
    <cellStyle name="Normal 9 16 3 36" xfId="39271" xr:uid="{42BC1220-D1BA-4A22-AB16-15E57B2E1090}"/>
    <cellStyle name="Normal 9 16 3 37" xfId="39272" xr:uid="{F1EEA44C-EB08-4B9A-BBFD-ADBC47E9BFFD}"/>
    <cellStyle name="Normal 9 16 3 38" xfId="39273" xr:uid="{06D921D9-C9AF-4B74-B435-B6FF4653EC6D}"/>
    <cellStyle name="Normal 9 16 3 39" xfId="39274" xr:uid="{4FEF14B7-28B6-4CDF-BD9C-0D023CAB16F4}"/>
    <cellStyle name="Normal 9 16 3 4" xfId="9813" xr:uid="{7B24817F-C05A-4709-AF19-88F6A05CAAAF}"/>
    <cellStyle name="Normal 9 16 3 4 2" xfId="9814" xr:uid="{1848D81A-8C9D-4C6B-9A1A-E4D90C7D6430}"/>
    <cellStyle name="Normal 9 16 3 4 2 2" xfId="39275" xr:uid="{12DCFBB7-5198-450F-B3DF-AC5BB3105E40}"/>
    <cellStyle name="Normal 9 16 3 4 3" xfId="39276" xr:uid="{C82DD0F8-68CE-488D-BDAF-1B266C6CAC44}"/>
    <cellStyle name="Normal 9 16 3 40" xfId="39277" xr:uid="{A0D89EE0-5432-4BD6-ABF9-72ACB8028FE9}"/>
    <cellStyle name="Normal 9 16 3 5" xfId="9815" xr:uid="{6AB5B725-1E4C-437F-9963-F175DB97119C}"/>
    <cellStyle name="Normal 9 16 3 5 2" xfId="9816" xr:uid="{F032667C-1BCD-44F2-BF4E-F2BC32336D38}"/>
    <cellStyle name="Normal 9 16 3 5 2 2" xfId="39278" xr:uid="{A13D5ED2-D76F-4E79-94F0-A918CB2D8B14}"/>
    <cellStyle name="Normal 9 16 3 5 3" xfId="39279" xr:uid="{BD010CAA-07C1-4B9B-AE41-70C634A5A545}"/>
    <cellStyle name="Normal 9 16 3 6" xfId="9817" xr:uid="{779DC27D-E199-4A90-B309-3FFEB8561A8F}"/>
    <cellStyle name="Normal 9 16 3 6 2" xfId="9818" xr:uid="{D82F46BE-463A-4280-A6BB-5AB145C16809}"/>
    <cellStyle name="Normal 9 16 3 6 2 2" xfId="39280" xr:uid="{9BCCD41A-F7A5-4A8B-A92B-4CE5CDF81359}"/>
    <cellStyle name="Normal 9 16 3 6 3" xfId="39281" xr:uid="{74682E49-5674-41E3-9731-C3B7704457C2}"/>
    <cellStyle name="Normal 9 16 3 7" xfId="9819" xr:uid="{40F16369-6128-490E-B0F2-BABDF18E703A}"/>
    <cellStyle name="Normal 9 16 3 7 2" xfId="9820" xr:uid="{2F26E0FB-10B5-462E-B6C7-4E053A4CC3E0}"/>
    <cellStyle name="Normal 9 16 3 7 2 2" xfId="39282" xr:uid="{6F1670C2-B630-4DD3-89C3-E2280FC11527}"/>
    <cellStyle name="Normal 9 16 3 7 3" xfId="39283" xr:uid="{5DA247D6-A273-42A8-ACD7-A45637D6C804}"/>
    <cellStyle name="Normal 9 16 3 8" xfId="9821" xr:uid="{2213733B-B414-49ED-AA51-5C253F3E36EB}"/>
    <cellStyle name="Normal 9 16 3 8 2" xfId="9822" xr:uid="{89310D7F-3431-48BF-AA99-8758185E3343}"/>
    <cellStyle name="Normal 9 16 3 8 2 2" xfId="39284" xr:uid="{A2DE9454-19F1-4265-9829-6642FDF3C6AA}"/>
    <cellStyle name="Normal 9 16 3 8 3" xfId="39285" xr:uid="{0E267C74-7A35-4387-BFD3-DF044D368B37}"/>
    <cellStyle name="Normal 9 16 3 9" xfId="9823" xr:uid="{C7E4069D-D0AF-421E-B81B-18B193AFF8B9}"/>
    <cellStyle name="Normal 9 16 3 9 2" xfId="9824" xr:uid="{37B65296-7A9E-4721-8524-5FF5794F0238}"/>
    <cellStyle name="Normal 9 16 3 9 2 2" xfId="39286" xr:uid="{438D10F9-F069-481E-AB2D-4168BBE4B790}"/>
    <cellStyle name="Normal 9 16 3 9 3" xfId="39287" xr:uid="{D7C8BF39-FCC8-4C7E-B918-2C0323C07E24}"/>
    <cellStyle name="Normal 9 16 30" xfId="39288" xr:uid="{BBD0BDDD-0B07-44CB-A25A-874036BF779B}"/>
    <cellStyle name="Normal 9 16 31" xfId="39289" xr:uid="{2FBCBC56-1A81-4456-A4F7-44331CC4333E}"/>
    <cellStyle name="Normal 9 16 32" xfId="39290" xr:uid="{083A4BEC-8C5B-4AD6-B112-8A6CE5063CF6}"/>
    <cellStyle name="Normal 9 16 33" xfId="39291" xr:uid="{61003B7A-259F-4EFE-848A-4A3052346964}"/>
    <cellStyle name="Normal 9 16 34" xfId="39292" xr:uid="{22082480-4796-46AC-826E-865F6DD583DC}"/>
    <cellStyle name="Normal 9 16 35" xfId="39293" xr:uid="{800F787A-3808-4CF0-B643-D5B47C268810}"/>
    <cellStyle name="Normal 9 16 36" xfId="39294" xr:uid="{B30C15F1-3C39-47E4-B6E6-813481CE4DF4}"/>
    <cellStyle name="Normal 9 16 37" xfId="39295" xr:uid="{9FA3CD5C-152E-4B16-998F-EADCE9450C33}"/>
    <cellStyle name="Normal 9 16 38" xfId="39296" xr:uid="{E7B0C902-35D3-43E7-9E62-C31F77D3B49D}"/>
    <cellStyle name="Normal 9 16 39" xfId="39297" xr:uid="{631E37F4-2C73-44D1-8DDF-A205EF993C53}"/>
    <cellStyle name="Normal 9 16 4" xfId="9825" xr:uid="{5D41EA74-E773-4048-8B36-7C4E03AC8186}"/>
    <cellStyle name="Normal 9 16 4 2" xfId="9826" xr:uid="{CB0936DD-64F3-4546-BEC2-F732AA6FE911}"/>
    <cellStyle name="Normal 9 16 4 2 2" xfId="39298" xr:uid="{001F3CC9-3375-4DDE-A885-A05B638DCC09}"/>
    <cellStyle name="Normal 9 16 4 3" xfId="39299" xr:uid="{68A19AEF-8934-4287-AEC9-21E1D78C9FDA}"/>
    <cellStyle name="Normal 9 16 40" xfId="39300" xr:uid="{7A1C6561-2349-4FE3-AB64-85DC75512B82}"/>
    <cellStyle name="Normal 9 16 41" xfId="39301" xr:uid="{2BD8AD90-6B44-402D-8A16-47D3A3F45ED9}"/>
    <cellStyle name="Normal 9 16 42" xfId="39302" xr:uid="{34B9F4AB-1A8A-41D3-9F3D-E462DC6A76AC}"/>
    <cellStyle name="Normal 9 16 5" xfId="9827" xr:uid="{77AEC768-5AFC-4394-99D6-D30FC49E8811}"/>
    <cellStyle name="Normal 9 16 5 2" xfId="9828" xr:uid="{E3B32D97-CF8B-428F-A27F-DB19E2A013FF}"/>
    <cellStyle name="Normal 9 16 5 2 2" xfId="39303" xr:uid="{E5D55BD8-9AEC-4067-9983-7273E1DAB264}"/>
    <cellStyle name="Normal 9 16 5 3" xfId="39304" xr:uid="{0846873C-0D34-41FC-A672-BE0825C1F9EA}"/>
    <cellStyle name="Normal 9 16 6" xfId="9829" xr:uid="{A1FACF3A-C9C4-41FF-A7F7-F8E128A69724}"/>
    <cellStyle name="Normal 9 16 6 2" xfId="9830" xr:uid="{546EE52D-9F18-4115-A126-22B5B205D730}"/>
    <cellStyle name="Normal 9 16 6 2 2" xfId="39305" xr:uid="{8BFDC43F-34DE-41FD-9B35-1587C3B3FE38}"/>
    <cellStyle name="Normal 9 16 6 3" xfId="39306" xr:uid="{C7EEA423-21BB-43C6-B67F-D743A931A7C4}"/>
    <cellStyle name="Normal 9 16 7" xfId="9831" xr:uid="{BDD98D9B-4C11-4420-AD0E-62F7088C4DF4}"/>
    <cellStyle name="Normal 9 16 7 2" xfId="9832" xr:uid="{AE84979D-C32A-4C36-96B0-7D59804AAA6A}"/>
    <cellStyle name="Normal 9 16 7 2 2" xfId="39307" xr:uid="{05E97579-7DD9-458D-82BD-741C19103D70}"/>
    <cellStyle name="Normal 9 16 7 3" xfId="39308" xr:uid="{86710A7F-CD64-4259-B3D0-109D8774CAAC}"/>
    <cellStyle name="Normal 9 16 8" xfId="9833" xr:uid="{9DC82400-96B0-4EFB-80CE-8D3A040A5CB7}"/>
    <cellStyle name="Normal 9 16 8 2" xfId="9834" xr:uid="{DF4356A9-2E97-4A47-BCC9-B189849CD49A}"/>
    <cellStyle name="Normal 9 16 8 2 2" xfId="39309" xr:uid="{CDA2D21D-EC78-4692-A997-864DE097D1B9}"/>
    <cellStyle name="Normal 9 16 8 3" xfId="39310" xr:uid="{BDDFDBC7-7DBC-4EEF-BDCB-ED2B53249A66}"/>
    <cellStyle name="Normal 9 16 9" xfId="9835" xr:uid="{869100A7-9C4B-47A4-A135-DB6D67050E55}"/>
    <cellStyle name="Normal 9 16 9 2" xfId="9836" xr:uid="{EC4FDCAC-428A-42BF-896D-AC08C2B6DE6A}"/>
    <cellStyle name="Normal 9 16 9 2 2" xfId="39311" xr:uid="{89F1548F-B0D8-414A-BF1D-B07FA15000CD}"/>
    <cellStyle name="Normal 9 16 9 3" xfId="39312" xr:uid="{D39B8986-9435-410F-9195-50BC9F93F8B8}"/>
    <cellStyle name="Normal 9 17" xfId="9837" xr:uid="{E89856D8-9658-4853-B483-FA1548C5A653}"/>
    <cellStyle name="Normal 9 17 10" xfId="9838" xr:uid="{3B42E808-782A-402B-94BB-33BD2753A0F3}"/>
    <cellStyle name="Normal 9 17 10 2" xfId="9839" xr:uid="{8C32709E-5394-47D1-86E4-520A294DE814}"/>
    <cellStyle name="Normal 9 17 10 2 2" xfId="39313" xr:uid="{74E9E03D-7033-4D3E-9447-E366EA5C1FAB}"/>
    <cellStyle name="Normal 9 17 10 3" xfId="39314" xr:uid="{2F9AFDD4-420F-4CC1-B4CC-1EAEB2665E49}"/>
    <cellStyle name="Normal 9 17 11" xfId="9840" xr:uid="{9CB7F006-406A-49AB-9532-33AFE47F38DA}"/>
    <cellStyle name="Normal 9 17 11 2" xfId="9841" xr:uid="{18DA2FAA-6B2E-420C-B934-4D2941C0E564}"/>
    <cellStyle name="Normal 9 17 11 2 2" xfId="39315" xr:uid="{ACD392D4-8B1F-4EBD-B269-FBC59123D35F}"/>
    <cellStyle name="Normal 9 17 11 3" xfId="39316" xr:uid="{58561D48-D346-403E-AFD0-D1462C57F7BE}"/>
    <cellStyle name="Normal 9 17 12" xfId="9842" xr:uid="{08399269-FF9A-4C1F-AA22-E4934B90649A}"/>
    <cellStyle name="Normal 9 17 12 2" xfId="9843" xr:uid="{FDA73009-C6FD-482E-9AF8-EB8AD1F2D326}"/>
    <cellStyle name="Normal 9 17 12 2 2" xfId="39317" xr:uid="{368EF5C3-1191-4D10-B5CC-2E0DD4D6790A}"/>
    <cellStyle name="Normal 9 17 12 3" xfId="39318" xr:uid="{3FC7DBA8-8A5B-4008-8856-791961975FB2}"/>
    <cellStyle name="Normal 9 17 13" xfId="39319" xr:uid="{B21B85CE-35E2-4B8B-BC48-C04B845B8AE3}"/>
    <cellStyle name="Normal 9 17 13 2" xfId="39320" xr:uid="{D64A56AF-E1EA-46C2-ABA5-6FDDF331FC7F}"/>
    <cellStyle name="Normal 9 17 13 2 2" xfId="39321" xr:uid="{AD9E0EF2-9B73-4F8E-9654-777AA3107A42}"/>
    <cellStyle name="Normal 9 17 13 3" xfId="39322" xr:uid="{093C51AA-0131-4F9E-B829-C8D2F0A88638}"/>
    <cellStyle name="Normal 9 17 13 4" xfId="39323" xr:uid="{7B611BB1-F440-4BE3-812A-C9489EB87A4C}"/>
    <cellStyle name="Normal 9 17 14" xfId="39324" xr:uid="{9151EFC5-0375-459B-9B44-21D76FF270CB}"/>
    <cellStyle name="Normal 9 17 14 2" xfId="39325" xr:uid="{DFE38761-73F5-4C13-8EF8-E6278012FE92}"/>
    <cellStyle name="Normal 9 17 15" xfId="39326" xr:uid="{8D95F0A3-6113-4407-B0A2-DEED60556BD3}"/>
    <cellStyle name="Normal 9 17 16" xfId="39327" xr:uid="{32350FAE-CDED-45D3-8EDB-EAD16C5E6F9C}"/>
    <cellStyle name="Normal 9 17 16 2" xfId="39328" xr:uid="{A808B079-D534-4235-B8DB-4153709969D8}"/>
    <cellStyle name="Normal 9 17 17" xfId="39329" xr:uid="{5865792F-40E2-4C61-A7AC-0B6C1985BA0B}"/>
    <cellStyle name="Normal 9 17 18" xfId="39330" xr:uid="{1E0C8709-C79A-44AB-97F7-A14A342D0AA0}"/>
    <cellStyle name="Normal 9 17 19" xfId="39331" xr:uid="{CD822781-2AF1-4457-A52A-74C14D985948}"/>
    <cellStyle name="Normal 9 17 2" xfId="9844" xr:uid="{F10DD25F-A439-4016-A3BF-78202D87E870}"/>
    <cellStyle name="Normal 9 17 2 10" xfId="9845" xr:uid="{732895DC-BB28-41B0-A7C9-34076ACA4CF6}"/>
    <cellStyle name="Normal 9 17 2 10 2" xfId="9846" xr:uid="{635D7BED-84D8-4818-9B21-BA62A1F11EA2}"/>
    <cellStyle name="Normal 9 17 2 10 2 2" xfId="39332" xr:uid="{12649504-C107-4B4E-B138-E24F89563FEF}"/>
    <cellStyle name="Normal 9 17 2 10 3" xfId="39333" xr:uid="{2CC49A05-FC0E-457C-97C6-E19387F8E98D}"/>
    <cellStyle name="Normal 9 17 2 11" xfId="39334" xr:uid="{55E439F3-7FE9-4274-A511-8B1F6E6A3DD8}"/>
    <cellStyle name="Normal 9 17 2 11 2" xfId="39335" xr:uid="{3261C720-5220-4B85-A81C-F9CAFF1D8EF0}"/>
    <cellStyle name="Normal 9 17 2 11 2 2" xfId="39336" xr:uid="{28C40125-853F-4AEA-A59C-6CEF3D877C75}"/>
    <cellStyle name="Normal 9 17 2 11 3" xfId="39337" xr:uid="{250A46D5-4F8E-4C2F-8271-F2485BD5AC8C}"/>
    <cellStyle name="Normal 9 17 2 11 4" xfId="39338" xr:uid="{C4D71C82-C03E-4FD7-A009-544664A90973}"/>
    <cellStyle name="Normal 9 17 2 12" xfId="39339" xr:uid="{BADBEDE7-B41E-48A1-A262-8D471EACDF86}"/>
    <cellStyle name="Normal 9 17 2 12 2" xfId="39340" xr:uid="{10938BB6-AE26-481A-AE0B-9E43BA8A2608}"/>
    <cellStyle name="Normal 9 17 2 13" xfId="39341" xr:uid="{25579ACD-8D3E-4424-A123-B34618522FB0}"/>
    <cellStyle name="Normal 9 17 2 14" xfId="39342" xr:uid="{E56B631B-7651-44E1-9388-7140910C1C55}"/>
    <cellStyle name="Normal 9 17 2 14 2" xfId="39343" xr:uid="{5F1A61C9-646A-4AB3-9650-A0D5A33823DE}"/>
    <cellStyle name="Normal 9 17 2 15" xfId="39344" xr:uid="{196796C7-C766-4DD0-8E67-195622F86056}"/>
    <cellStyle name="Normal 9 17 2 16" xfId="39345" xr:uid="{67C8B8A4-6540-4BD2-8DDF-258EDB4E3939}"/>
    <cellStyle name="Normal 9 17 2 17" xfId="39346" xr:uid="{53D2BFFA-76E4-4657-8F77-9E5B528B16B8}"/>
    <cellStyle name="Normal 9 17 2 18" xfId="39347" xr:uid="{4D8FD9F5-FC63-487C-8A0B-F0D4378A01D8}"/>
    <cellStyle name="Normal 9 17 2 19" xfId="39348" xr:uid="{4A08C127-3C99-4EBA-9A95-CE21579E962F}"/>
    <cellStyle name="Normal 9 17 2 2" xfId="9847" xr:uid="{4B6E7E00-C7B8-4636-9C47-BE96A82D35BF}"/>
    <cellStyle name="Normal 9 17 2 2 2" xfId="9848" xr:uid="{4BC0889A-DCCF-470D-8E32-AAE6EB1E403F}"/>
    <cellStyle name="Normal 9 17 2 2 2 2" xfId="39349" xr:uid="{824B5846-B929-4A95-A1FA-CD04F1FC0751}"/>
    <cellStyle name="Normal 9 17 2 2 3" xfId="39350" xr:uid="{AF26A99B-EB90-492E-A068-E3815740C3C7}"/>
    <cellStyle name="Normal 9 17 2 20" xfId="39351" xr:uid="{88729FAC-D911-41D8-98DB-06871715D946}"/>
    <cellStyle name="Normal 9 17 2 21" xfId="39352" xr:uid="{E606C00D-9436-4278-97AE-E2936D810D24}"/>
    <cellStyle name="Normal 9 17 2 22" xfId="39353" xr:uid="{DB37267D-300A-4E40-9642-51189057FAB5}"/>
    <cellStyle name="Normal 9 17 2 23" xfId="39354" xr:uid="{34D88772-2515-4E97-8D30-682540A1399D}"/>
    <cellStyle name="Normal 9 17 2 24" xfId="39355" xr:uid="{CF3815FA-4D04-469D-92D2-E611A680A12F}"/>
    <cellStyle name="Normal 9 17 2 25" xfId="39356" xr:uid="{ABCCB05C-89C0-4802-A8CB-08793DB687DF}"/>
    <cellStyle name="Normal 9 17 2 26" xfId="39357" xr:uid="{F85066C0-3B5B-445F-982E-52E5AE6DC7CA}"/>
    <cellStyle name="Normal 9 17 2 27" xfId="39358" xr:uid="{A2FC99CA-7E90-4911-AE1F-2B166B4903C3}"/>
    <cellStyle name="Normal 9 17 2 28" xfId="39359" xr:uid="{79DC0282-48A3-4E0E-92FD-24366D42AC74}"/>
    <cellStyle name="Normal 9 17 2 29" xfId="39360" xr:uid="{EAF4D60E-8CC6-44F7-8269-08D57E89B3B0}"/>
    <cellStyle name="Normal 9 17 2 3" xfId="9849" xr:uid="{81879891-D059-4A98-B235-2B1F5C99BCA0}"/>
    <cellStyle name="Normal 9 17 2 3 2" xfId="9850" xr:uid="{F1C39764-D35C-4083-99EB-17E1BFF877CD}"/>
    <cellStyle name="Normal 9 17 2 3 2 2" xfId="39361" xr:uid="{DDB77C0D-8B67-48B7-BE55-559EE2CEA252}"/>
    <cellStyle name="Normal 9 17 2 3 3" xfId="39362" xr:uid="{A538D997-8232-448B-AD9B-861AC4324079}"/>
    <cellStyle name="Normal 9 17 2 30" xfId="39363" xr:uid="{25DC43AD-2949-4557-B8F2-0A3D28963380}"/>
    <cellStyle name="Normal 9 17 2 31" xfId="39364" xr:uid="{309FDCB5-806C-40F3-87D6-058F42696208}"/>
    <cellStyle name="Normal 9 17 2 32" xfId="39365" xr:uid="{7DB5F353-A739-409A-B61D-35B31057562F}"/>
    <cellStyle name="Normal 9 17 2 33" xfId="39366" xr:uid="{4831B651-4385-4A99-8CFD-BD25586B20C5}"/>
    <cellStyle name="Normal 9 17 2 34" xfId="39367" xr:uid="{EAC3AA46-323E-4931-860A-417A68684949}"/>
    <cellStyle name="Normal 9 17 2 35" xfId="39368" xr:uid="{24BB063B-3373-4B4C-8113-034F36B393FA}"/>
    <cellStyle name="Normal 9 17 2 36" xfId="39369" xr:uid="{993D12A0-5C7C-4518-A154-8CD1493FCDB3}"/>
    <cellStyle name="Normal 9 17 2 37" xfId="39370" xr:uid="{201FE5F3-2161-4C05-9BE7-79DF89A32275}"/>
    <cellStyle name="Normal 9 17 2 38" xfId="39371" xr:uid="{5DDA7912-F04C-4259-97C1-556EFC677431}"/>
    <cellStyle name="Normal 9 17 2 39" xfId="39372" xr:uid="{458C9D99-1F9F-4433-AEBE-33FCE4B76203}"/>
    <cellStyle name="Normal 9 17 2 4" xfId="9851" xr:uid="{55ADCAAE-0A3A-489E-8329-46E68D6DDB15}"/>
    <cellStyle name="Normal 9 17 2 4 2" xfId="9852" xr:uid="{C71054FF-2BFD-4DF0-9379-014422E4437C}"/>
    <cellStyle name="Normal 9 17 2 4 2 2" xfId="39373" xr:uid="{5F4D189F-E31E-4ADE-B368-C20F6F54DB9C}"/>
    <cellStyle name="Normal 9 17 2 4 3" xfId="39374" xr:uid="{AAEE7F8B-014E-4DE6-9954-12E885D57F05}"/>
    <cellStyle name="Normal 9 17 2 40" xfId="39375" xr:uid="{E7E6CB27-3414-438C-AF9A-DFB822A94F70}"/>
    <cellStyle name="Normal 9 17 2 5" xfId="9853" xr:uid="{63BC03C3-1B5B-45E1-8764-4DF084E0FC57}"/>
    <cellStyle name="Normal 9 17 2 5 2" xfId="9854" xr:uid="{2D680195-D07A-4194-A03C-D21A9FB6516D}"/>
    <cellStyle name="Normal 9 17 2 5 2 2" xfId="39376" xr:uid="{2E26B59B-4FD6-4569-BFD8-721CC24BAEDA}"/>
    <cellStyle name="Normal 9 17 2 5 3" xfId="39377" xr:uid="{2D977DB0-44BD-4BF3-BA34-9CCC0E6C837B}"/>
    <cellStyle name="Normal 9 17 2 6" xfId="9855" xr:uid="{C83D3080-9201-4F66-8A8C-344A7C3F21E6}"/>
    <cellStyle name="Normal 9 17 2 6 2" xfId="9856" xr:uid="{F1825567-70AF-4901-8A44-E280096F50F7}"/>
    <cellStyle name="Normal 9 17 2 6 2 2" xfId="39378" xr:uid="{8DE08DB2-B24F-4CA7-B408-C7AEA4407BA0}"/>
    <cellStyle name="Normal 9 17 2 6 3" xfId="39379" xr:uid="{0E103731-FCC6-4B38-B58D-075C4B0BEC4A}"/>
    <cellStyle name="Normal 9 17 2 7" xfId="9857" xr:uid="{83039B6C-595D-4662-A788-6B4B10306A4B}"/>
    <cellStyle name="Normal 9 17 2 7 2" xfId="9858" xr:uid="{7C3BDBC1-7760-41C8-ADBD-27748FC3B805}"/>
    <cellStyle name="Normal 9 17 2 7 2 2" xfId="39380" xr:uid="{062DB228-EB10-4B19-86B3-9D411F7FEB93}"/>
    <cellStyle name="Normal 9 17 2 7 3" xfId="39381" xr:uid="{DF352F0C-8619-4232-AA46-5962247D9DA5}"/>
    <cellStyle name="Normal 9 17 2 8" xfId="9859" xr:uid="{188FFA48-E0DC-4A37-AC62-2EE480834F80}"/>
    <cellStyle name="Normal 9 17 2 8 2" xfId="9860" xr:uid="{C91E05B0-DE4F-4C7D-A11B-5475A14ECF0E}"/>
    <cellStyle name="Normal 9 17 2 8 2 2" xfId="39382" xr:uid="{9CEA6B87-C015-4163-864F-9C027319EB2B}"/>
    <cellStyle name="Normal 9 17 2 8 3" xfId="39383" xr:uid="{5AB9F2FC-C4A3-4A66-90D9-1C37B85B8FED}"/>
    <cellStyle name="Normal 9 17 2 9" xfId="9861" xr:uid="{008B9BE9-5461-4D8B-A6C4-4D25BA7F0ABE}"/>
    <cellStyle name="Normal 9 17 2 9 2" xfId="9862" xr:uid="{F65C9745-119E-4B03-AEFA-536F1DAE4C9D}"/>
    <cellStyle name="Normal 9 17 2 9 2 2" xfId="39384" xr:uid="{A00CEEE5-2F96-4DA3-8478-CE12BCAFF434}"/>
    <cellStyle name="Normal 9 17 2 9 3" xfId="39385" xr:uid="{1AFE1D26-829F-435F-84CB-A602205D2509}"/>
    <cellStyle name="Normal 9 17 20" xfId="39386" xr:uid="{135C4DF0-58C4-4811-8F00-D42112216D9E}"/>
    <cellStyle name="Normal 9 17 21" xfId="39387" xr:uid="{B59B6850-5224-43C4-891F-1ADE10AA35E3}"/>
    <cellStyle name="Normal 9 17 22" xfId="39388" xr:uid="{64F8A6DE-C08E-4F37-A836-FE1A2D987AF5}"/>
    <cellStyle name="Normal 9 17 23" xfId="39389" xr:uid="{110B1AF7-E3D1-471E-9214-D3420CCBF7DC}"/>
    <cellStyle name="Normal 9 17 24" xfId="39390" xr:uid="{1CBB5472-6387-4E90-9326-37892F0CC524}"/>
    <cellStyle name="Normal 9 17 25" xfId="39391" xr:uid="{0D9E35FD-8B53-45CE-8FA6-2FA04C1D5F28}"/>
    <cellStyle name="Normal 9 17 26" xfId="39392" xr:uid="{5DEE1411-2574-4702-89A0-BF5EDB578B45}"/>
    <cellStyle name="Normal 9 17 27" xfId="39393" xr:uid="{061F316A-B17C-43D0-B7F9-DB30F72E8631}"/>
    <cellStyle name="Normal 9 17 28" xfId="39394" xr:uid="{2D2FF1E2-F715-499F-9C2D-CCABD8DCEBEA}"/>
    <cellStyle name="Normal 9 17 29" xfId="39395" xr:uid="{DC2C64AF-8D0D-4D4C-8D81-A7CFAAEFE73C}"/>
    <cellStyle name="Normal 9 17 3" xfId="9863" xr:uid="{288EA9F6-00DE-46FA-A6C6-CD2ED89AEB5C}"/>
    <cellStyle name="Normal 9 17 3 10" xfId="9864" xr:uid="{35A7CF9F-E1BD-4BD3-BD3A-211C73E8B048}"/>
    <cellStyle name="Normal 9 17 3 10 2" xfId="9865" xr:uid="{A6BFD97C-0C2F-4FCC-A771-2C942E9A849D}"/>
    <cellStyle name="Normal 9 17 3 10 2 2" xfId="39396" xr:uid="{092EBD13-02BF-413A-BFFC-B8E797C07447}"/>
    <cellStyle name="Normal 9 17 3 10 3" xfId="39397" xr:uid="{ED85E46E-EA7E-4EA0-90AE-452D7241EA55}"/>
    <cellStyle name="Normal 9 17 3 11" xfId="39398" xr:uid="{B198E56A-C3FE-4197-8FD9-81369FCF3998}"/>
    <cellStyle name="Normal 9 17 3 11 2" xfId="39399" xr:uid="{EBE76832-698E-4379-860A-B3FC996B9A70}"/>
    <cellStyle name="Normal 9 17 3 11 2 2" xfId="39400" xr:uid="{E8CF8243-3978-41A5-8675-10D574A8A3F9}"/>
    <cellStyle name="Normal 9 17 3 11 3" xfId="39401" xr:uid="{EF0CD544-28CF-4105-8DCF-5773836599BA}"/>
    <cellStyle name="Normal 9 17 3 11 4" xfId="39402" xr:uid="{B062D497-527C-4EBB-97D7-EE4DEB72FAFD}"/>
    <cellStyle name="Normal 9 17 3 12" xfId="39403" xr:uid="{C25A9221-CF46-413B-AEA5-F4E91C63FF30}"/>
    <cellStyle name="Normal 9 17 3 12 2" xfId="39404" xr:uid="{706D3A3F-7256-42C6-9572-E4A208EC85CA}"/>
    <cellStyle name="Normal 9 17 3 13" xfId="39405" xr:uid="{CB766206-4B4A-474E-B8A6-347827DD2766}"/>
    <cellStyle name="Normal 9 17 3 14" xfId="39406" xr:uid="{B227474C-E609-4E10-A900-57D299F60E17}"/>
    <cellStyle name="Normal 9 17 3 14 2" xfId="39407" xr:uid="{A7AA2FDA-669B-4D9A-A6DB-BA4500A15209}"/>
    <cellStyle name="Normal 9 17 3 15" xfId="39408" xr:uid="{9A8E8B3A-5E8C-44B7-960C-11A8D7E440AA}"/>
    <cellStyle name="Normal 9 17 3 16" xfId="39409" xr:uid="{6E095D80-9BE2-4FEE-BC8A-056DAD593926}"/>
    <cellStyle name="Normal 9 17 3 17" xfId="39410" xr:uid="{211F665F-B58A-4D3E-BDAA-13A1E9EC3F9A}"/>
    <cellStyle name="Normal 9 17 3 18" xfId="39411" xr:uid="{68CB8F51-DC3E-47B9-A476-6BB6FA8F5F9F}"/>
    <cellStyle name="Normal 9 17 3 19" xfId="39412" xr:uid="{2C615135-300C-4683-BC8D-5CAF3FC5E438}"/>
    <cellStyle name="Normal 9 17 3 2" xfId="9866" xr:uid="{7EECE415-20EA-4ABF-87B5-FC60CD10566B}"/>
    <cellStyle name="Normal 9 17 3 2 2" xfId="9867" xr:uid="{317B2C7D-A447-4539-BF18-083D22F6678E}"/>
    <cellStyle name="Normal 9 17 3 2 2 2" xfId="39413" xr:uid="{4BBDD6DC-AAC7-420E-A062-AE18C2EAA4A5}"/>
    <cellStyle name="Normal 9 17 3 2 3" xfId="39414" xr:uid="{4EC04E59-990C-49E6-A6A9-AB6DFF35CC53}"/>
    <cellStyle name="Normal 9 17 3 20" xfId="39415" xr:uid="{C2CBF086-01A2-4E19-B51D-4AAD287EBDC6}"/>
    <cellStyle name="Normal 9 17 3 21" xfId="39416" xr:uid="{7FFA4DCF-3B7F-45BC-B635-5CA71EA5663D}"/>
    <cellStyle name="Normal 9 17 3 22" xfId="39417" xr:uid="{E9D266E5-E597-416C-93C4-5996F180F778}"/>
    <cellStyle name="Normal 9 17 3 23" xfId="39418" xr:uid="{B19D49A5-3C12-466E-99B8-113C56A18EC6}"/>
    <cellStyle name="Normal 9 17 3 24" xfId="39419" xr:uid="{C30DDCDD-DC8B-47FD-916A-612734ABB1FE}"/>
    <cellStyle name="Normal 9 17 3 25" xfId="39420" xr:uid="{8EE67F89-257D-4CB1-8880-4A1CEF606945}"/>
    <cellStyle name="Normal 9 17 3 26" xfId="39421" xr:uid="{7B3DA2B2-FD25-4B3E-9136-380CABA26EE1}"/>
    <cellStyle name="Normal 9 17 3 27" xfId="39422" xr:uid="{D0B797CA-C59B-4332-9D25-7D2C91E59714}"/>
    <cellStyle name="Normal 9 17 3 28" xfId="39423" xr:uid="{BADED767-C469-48DC-80FB-C1BDD366E163}"/>
    <cellStyle name="Normal 9 17 3 29" xfId="39424" xr:uid="{C467E777-1ED7-47DB-B9F7-20FC5162B12E}"/>
    <cellStyle name="Normal 9 17 3 3" xfId="9868" xr:uid="{47C42DCA-406D-4264-81B5-3E66245CF832}"/>
    <cellStyle name="Normal 9 17 3 3 2" xfId="9869" xr:uid="{0EADA060-09F3-4241-9182-90BBBC0C1300}"/>
    <cellStyle name="Normal 9 17 3 3 2 2" xfId="39425" xr:uid="{F6AF148F-E57C-46FD-858B-6CB25DA53899}"/>
    <cellStyle name="Normal 9 17 3 3 3" xfId="39426" xr:uid="{941715C3-202C-4142-A0E9-104C420C0864}"/>
    <cellStyle name="Normal 9 17 3 30" xfId="39427" xr:uid="{CEDE79CC-4209-4B3E-AF3D-B08D0CC5C828}"/>
    <cellStyle name="Normal 9 17 3 31" xfId="39428" xr:uid="{C9E22015-FBE0-4B26-AFE8-46789B108704}"/>
    <cellStyle name="Normal 9 17 3 32" xfId="39429" xr:uid="{3F2E95CC-CBE0-42F6-BFE9-5DFE5C02A42C}"/>
    <cellStyle name="Normal 9 17 3 33" xfId="39430" xr:uid="{67C90766-EDDA-461E-943B-4D4BC3E9C57C}"/>
    <cellStyle name="Normal 9 17 3 34" xfId="39431" xr:uid="{39388014-9619-4778-9B7C-C1CE527103F7}"/>
    <cellStyle name="Normal 9 17 3 35" xfId="39432" xr:uid="{48F0FBBF-C085-47D1-85E7-DF05F03A34B6}"/>
    <cellStyle name="Normal 9 17 3 36" xfId="39433" xr:uid="{2A812682-BA2E-4723-9393-D6FA455BE6C5}"/>
    <cellStyle name="Normal 9 17 3 37" xfId="39434" xr:uid="{3EF9B9AE-8A2B-4A98-8D27-89FFCDEF9ED6}"/>
    <cellStyle name="Normal 9 17 3 38" xfId="39435" xr:uid="{EF49850C-A41D-409E-A181-D3C59ED2AFAF}"/>
    <cellStyle name="Normal 9 17 3 39" xfId="39436" xr:uid="{0849D3FE-082C-4B23-8F4A-7B00B19CC2BB}"/>
    <cellStyle name="Normal 9 17 3 4" xfId="9870" xr:uid="{D0CA548B-82D6-440B-8826-FBF3521DDFE6}"/>
    <cellStyle name="Normal 9 17 3 4 2" xfId="9871" xr:uid="{02FF68DB-186A-4420-B5E6-6918503390A6}"/>
    <cellStyle name="Normal 9 17 3 4 2 2" xfId="39437" xr:uid="{B138D962-1DE9-4B23-A0F9-5D6B01537D6C}"/>
    <cellStyle name="Normal 9 17 3 4 3" xfId="39438" xr:uid="{22366159-6551-4359-8F8F-7100EB627058}"/>
    <cellStyle name="Normal 9 17 3 40" xfId="39439" xr:uid="{C70619CA-F9BF-4B9C-BC4D-1258EDECF283}"/>
    <cellStyle name="Normal 9 17 3 5" xfId="9872" xr:uid="{19A712B8-0576-4454-9009-7C7346773FA7}"/>
    <cellStyle name="Normal 9 17 3 5 2" xfId="9873" xr:uid="{5CFF5194-AAD8-404B-9314-7532A491C139}"/>
    <cellStyle name="Normal 9 17 3 5 2 2" xfId="39440" xr:uid="{CE3D4632-950E-4A80-9B35-A108930D0B3F}"/>
    <cellStyle name="Normal 9 17 3 5 3" xfId="39441" xr:uid="{8A87ACE7-FEB6-43D3-9520-60D0234960F0}"/>
    <cellStyle name="Normal 9 17 3 6" xfId="9874" xr:uid="{F8B7EB8F-3DA1-4200-9CBC-0F7FF038606A}"/>
    <cellStyle name="Normal 9 17 3 6 2" xfId="9875" xr:uid="{9B09B8F1-2938-4ABC-BF61-8D18F655C982}"/>
    <cellStyle name="Normal 9 17 3 6 2 2" xfId="39442" xr:uid="{105019F6-D8D3-40F0-BB1B-37D7C5DD973B}"/>
    <cellStyle name="Normal 9 17 3 6 3" xfId="39443" xr:uid="{0723C5FC-F17C-4B10-8930-77E8D45E3874}"/>
    <cellStyle name="Normal 9 17 3 7" xfId="9876" xr:uid="{094A2736-8C99-4A5F-B84E-5DDAB173B2BF}"/>
    <cellStyle name="Normal 9 17 3 7 2" xfId="9877" xr:uid="{018C0BC8-EC34-4F04-9785-98DA66151E32}"/>
    <cellStyle name="Normal 9 17 3 7 2 2" xfId="39444" xr:uid="{88D24581-6E5F-4008-9CC2-DD3EC56E3DEE}"/>
    <cellStyle name="Normal 9 17 3 7 3" xfId="39445" xr:uid="{9F4F0D0C-CE19-4AF7-A17F-042ACCC006C5}"/>
    <cellStyle name="Normal 9 17 3 8" xfId="9878" xr:uid="{ED655DEF-52B3-4590-8482-E4EFB11D5471}"/>
    <cellStyle name="Normal 9 17 3 8 2" xfId="9879" xr:uid="{3B60BDD6-A880-487E-BA58-803F82FCEB41}"/>
    <cellStyle name="Normal 9 17 3 8 2 2" xfId="39446" xr:uid="{0F256446-0824-4238-AB18-B3AB3171649A}"/>
    <cellStyle name="Normal 9 17 3 8 3" xfId="39447" xr:uid="{D1ECB8BA-FDE6-4500-8D9C-E9BF5920A9C8}"/>
    <cellStyle name="Normal 9 17 3 9" xfId="9880" xr:uid="{CB9B08BC-8ED9-4F45-A5BC-87CC96E08A4C}"/>
    <cellStyle name="Normal 9 17 3 9 2" xfId="9881" xr:uid="{7C6A53A5-7180-45AF-8277-1278199BAF23}"/>
    <cellStyle name="Normal 9 17 3 9 2 2" xfId="39448" xr:uid="{56EE33CE-F3E9-48EF-8CA4-28E8AC25E091}"/>
    <cellStyle name="Normal 9 17 3 9 3" xfId="39449" xr:uid="{AE632C30-2B9F-46C9-AA16-DE87B3225BE1}"/>
    <cellStyle name="Normal 9 17 30" xfId="39450" xr:uid="{7046DEBD-B9BD-45E7-A382-2A1CDEA4702F}"/>
    <cellStyle name="Normal 9 17 31" xfId="39451" xr:uid="{5B1319A6-AE5B-4601-B7E8-BA29F68FA567}"/>
    <cellStyle name="Normal 9 17 32" xfId="39452" xr:uid="{C709990C-7019-4974-871F-06CB27715110}"/>
    <cellStyle name="Normal 9 17 33" xfId="39453" xr:uid="{44D021E4-1ADC-4CCD-AFA1-5D8E39D93578}"/>
    <cellStyle name="Normal 9 17 34" xfId="39454" xr:uid="{D9E32774-01A7-455A-9F66-17CA7B12E934}"/>
    <cellStyle name="Normal 9 17 35" xfId="39455" xr:uid="{7B602CD2-F4DE-447B-B737-D316BC558E10}"/>
    <cellStyle name="Normal 9 17 36" xfId="39456" xr:uid="{874D1AD9-B419-4A8E-8763-0354414D222E}"/>
    <cellStyle name="Normal 9 17 37" xfId="39457" xr:uid="{F75A6374-A2C7-4ABC-AFEB-689AA8811B8B}"/>
    <cellStyle name="Normal 9 17 38" xfId="39458" xr:uid="{6F3F04DD-F91B-4294-A660-1EB95DD96BA5}"/>
    <cellStyle name="Normal 9 17 39" xfId="39459" xr:uid="{CC4D9C74-6874-4896-8155-E6480E46BE69}"/>
    <cellStyle name="Normal 9 17 4" xfId="9882" xr:uid="{9D3979D6-B54C-4603-9FD6-F89A0905C841}"/>
    <cellStyle name="Normal 9 17 4 2" xfId="9883" xr:uid="{DD56C17A-219A-485E-B354-04C9994C3DC1}"/>
    <cellStyle name="Normal 9 17 4 2 2" xfId="39460" xr:uid="{CEAEF777-3491-4F68-8106-B67287BDB4D2}"/>
    <cellStyle name="Normal 9 17 4 3" xfId="39461" xr:uid="{844365DC-6263-4D05-8199-A62D2E39AA71}"/>
    <cellStyle name="Normal 9 17 40" xfId="39462" xr:uid="{D56C9C9F-20CB-40EB-B1CF-556C8927C0AF}"/>
    <cellStyle name="Normal 9 17 41" xfId="39463" xr:uid="{6349AD75-9C4F-48EB-AE69-FE37F975ED4B}"/>
    <cellStyle name="Normal 9 17 42" xfId="39464" xr:uid="{B78648BE-D45C-460C-ACE3-9655CF3A00E4}"/>
    <cellStyle name="Normal 9 17 5" xfId="9884" xr:uid="{DA741A38-2963-4624-ACBF-DC686D6F06E4}"/>
    <cellStyle name="Normal 9 17 5 2" xfId="9885" xr:uid="{C4A462EE-10FB-4BEE-BBD0-B66D56A74EA0}"/>
    <cellStyle name="Normal 9 17 5 2 2" xfId="39465" xr:uid="{2B7418F1-2DAB-4539-B1AC-4C12223BC112}"/>
    <cellStyle name="Normal 9 17 5 3" xfId="39466" xr:uid="{FC9F8B01-4C85-4E30-87E3-CE3B15E11ED0}"/>
    <cellStyle name="Normal 9 17 6" xfId="9886" xr:uid="{9269D3F0-4FD8-4E5B-8E4B-BEAE650BF50F}"/>
    <cellStyle name="Normal 9 17 6 2" xfId="9887" xr:uid="{EAB21FF6-A5B4-4970-BD38-7140D51ECC97}"/>
    <cellStyle name="Normal 9 17 6 2 2" xfId="39467" xr:uid="{FC347BF0-0C4E-4293-93E5-D3B22D43DD04}"/>
    <cellStyle name="Normal 9 17 6 3" xfId="39468" xr:uid="{FEAB2D35-27EA-4A65-9D5B-B9BC06539667}"/>
    <cellStyle name="Normal 9 17 7" xfId="9888" xr:uid="{1862C261-A913-49E4-B961-EC3290522C2B}"/>
    <cellStyle name="Normal 9 17 7 2" xfId="9889" xr:uid="{689EB075-3B65-4D76-AFE0-31D3D116AC4B}"/>
    <cellStyle name="Normal 9 17 7 2 2" xfId="39469" xr:uid="{ADA1044A-FDF4-4318-801B-78207E2E34CD}"/>
    <cellStyle name="Normal 9 17 7 3" xfId="39470" xr:uid="{A54EB8E2-3A6F-4BA3-BC25-4A62890C302E}"/>
    <cellStyle name="Normal 9 17 8" xfId="9890" xr:uid="{C3503A5D-3673-4F14-9871-BFDF81557022}"/>
    <cellStyle name="Normal 9 17 8 2" xfId="9891" xr:uid="{21C885E2-6115-4EAD-AB79-3B1C9DFE2425}"/>
    <cellStyle name="Normal 9 17 8 2 2" xfId="39471" xr:uid="{F6A58FA4-4B97-4E18-848A-2BD79F9495D2}"/>
    <cellStyle name="Normal 9 17 8 3" xfId="39472" xr:uid="{FF03B2A2-F932-4545-8E2B-6C0CB886986C}"/>
    <cellStyle name="Normal 9 17 9" xfId="9892" xr:uid="{051783AA-30DE-4F5E-9F0E-1652FF1038C6}"/>
    <cellStyle name="Normal 9 17 9 2" xfId="9893" xr:uid="{0034C221-511E-4A92-B8E4-FC5D6D64AEC0}"/>
    <cellStyle name="Normal 9 17 9 2 2" xfId="39473" xr:uid="{B32973DC-DEF0-422C-B459-79C6220E4C27}"/>
    <cellStyle name="Normal 9 17 9 3" xfId="39474" xr:uid="{A873DD6B-8FD2-4C50-B080-7BAC49214BE3}"/>
    <cellStyle name="Normal 9 18" xfId="9894" xr:uid="{55BEC6DA-38F5-436E-9835-BEC15189DD80}"/>
    <cellStyle name="Normal 9 18 10" xfId="9895" xr:uid="{67049C49-AB90-4561-A145-92DC00D0C376}"/>
    <cellStyle name="Normal 9 18 10 2" xfId="9896" xr:uid="{FED7238A-B448-4459-8150-B6E1931C7177}"/>
    <cellStyle name="Normal 9 18 10 2 2" xfId="39475" xr:uid="{07284964-B8CD-47F6-AD5F-B0412FEA4ED7}"/>
    <cellStyle name="Normal 9 18 10 3" xfId="39476" xr:uid="{0C66E12E-2063-47E5-8305-35F7E643AD9D}"/>
    <cellStyle name="Normal 9 18 11" xfId="9897" xr:uid="{D6B1D70E-A846-4108-A232-5A7CD1538C85}"/>
    <cellStyle name="Normal 9 18 11 2" xfId="9898" xr:uid="{38FC8748-01C2-41AB-BD32-E39FDE510314}"/>
    <cellStyle name="Normal 9 18 11 2 2" xfId="39477" xr:uid="{8B564035-E9C2-485C-90BB-F2DBFF76AA85}"/>
    <cellStyle name="Normal 9 18 11 3" xfId="39478" xr:uid="{4C26B6D7-3DDA-49BE-AB96-18F532F0943E}"/>
    <cellStyle name="Normal 9 18 12" xfId="9899" xr:uid="{66C26BF8-B113-4D44-A92E-926193005DBE}"/>
    <cellStyle name="Normal 9 18 12 2" xfId="9900" xr:uid="{0FFDD11E-063E-4EB5-B465-C9DB82DDE6E0}"/>
    <cellStyle name="Normal 9 18 12 2 2" xfId="39479" xr:uid="{A68C2ACD-094C-447B-996A-1ED44D842CC1}"/>
    <cellStyle name="Normal 9 18 12 3" xfId="39480" xr:uid="{AF064B42-2AEA-4DFD-9261-894A8F608782}"/>
    <cellStyle name="Normal 9 18 13" xfId="39481" xr:uid="{DCD137D8-3FA3-4794-BC47-894F7C817732}"/>
    <cellStyle name="Normal 9 18 13 2" xfId="39482" xr:uid="{DD2A5F52-D7A9-468C-B599-4522B22C64DC}"/>
    <cellStyle name="Normal 9 18 13 2 2" xfId="39483" xr:uid="{DF114B9C-54B9-4F7E-80BA-EAF6445B35CC}"/>
    <cellStyle name="Normal 9 18 13 3" xfId="39484" xr:uid="{D9929D22-8166-463B-AAC7-1650CA76FB38}"/>
    <cellStyle name="Normal 9 18 13 4" xfId="39485" xr:uid="{28D487A6-290E-45FC-96B2-FB150A7CD558}"/>
    <cellStyle name="Normal 9 18 14" xfId="39486" xr:uid="{892D3F6A-9988-4F64-BD68-C537F6242083}"/>
    <cellStyle name="Normal 9 18 14 2" xfId="39487" xr:uid="{688CB124-E3BE-49D3-837C-96A7A00CDE20}"/>
    <cellStyle name="Normal 9 18 15" xfId="39488" xr:uid="{492D0B76-72C8-4DBF-B85E-D99946890EAD}"/>
    <cellStyle name="Normal 9 18 16" xfId="39489" xr:uid="{EEAB553B-6A5A-48D7-8934-02BCE501CC7E}"/>
    <cellStyle name="Normal 9 18 16 2" xfId="39490" xr:uid="{750634AF-71DB-4A0E-BA55-96E0133584F5}"/>
    <cellStyle name="Normal 9 18 17" xfId="39491" xr:uid="{38B38369-23C1-4FE1-9FF6-B28E327662C6}"/>
    <cellStyle name="Normal 9 18 18" xfId="39492" xr:uid="{686C14FE-1222-46EB-99E4-117033A2F767}"/>
    <cellStyle name="Normal 9 18 19" xfId="39493" xr:uid="{1256FBC0-5169-4673-B0ED-C07ED2C85B97}"/>
    <cellStyle name="Normal 9 18 2" xfId="9901" xr:uid="{E47A1B3B-4D74-43BA-8E39-FB5DB9BC9861}"/>
    <cellStyle name="Normal 9 18 2 10" xfId="9902" xr:uid="{E57D6579-C8AB-49E0-8F7E-DDEC749DAAF5}"/>
    <cellStyle name="Normal 9 18 2 10 2" xfId="9903" xr:uid="{B497AA10-1862-462C-B020-39C4D6382968}"/>
    <cellStyle name="Normal 9 18 2 10 2 2" xfId="39494" xr:uid="{730E31A4-0AAC-4D65-A644-AD1826AE9FA9}"/>
    <cellStyle name="Normal 9 18 2 10 3" xfId="39495" xr:uid="{86324846-C1EB-4F28-A076-71BF0CA7AD97}"/>
    <cellStyle name="Normal 9 18 2 11" xfId="39496" xr:uid="{A825854F-03EC-4DB9-AC55-21E3BBA8AB3D}"/>
    <cellStyle name="Normal 9 18 2 11 2" xfId="39497" xr:uid="{5DC8067D-C32A-4561-9798-250C2ADDC77E}"/>
    <cellStyle name="Normal 9 18 2 11 2 2" xfId="39498" xr:uid="{E4035919-BFF9-42F0-B697-0C06505E5AD5}"/>
    <cellStyle name="Normal 9 18 2 11 3" xfId="39499" xr:uid="{058033CA-C22B-41BA-A8C2-DB266F07CAAC}"/>
    <cellStyle name="Normal 9 18 2 11 4" xfId="39500" xr:uid="{4FFF5F07-C95E-4A51-86A5-5BA0E5CBFD71}"/>
    <cellStyle name="Normal 9 18 2 12" xfId="39501" xr:uid="{A193355F-E697-4167-8BF0-024C6CE6BF1B}"/>
    <cellStyle name="Normal 9 18 2 12 2" xfId="39502" xr:uid="{08D6AAD8-593E-47DF-8CB7-D750DE0410D5}"/>
    <cellStyle name="Normal 9 18 2 13" xfId="39503" xr:uid="{B9AFDD02-DA50-4759-B8B2-A2AB53F49F77}"/>
    <cellStyle name="Normal 9 18 2 14" xfId="39504" xr:uid="{7A7D28A0-F3A5-4F88-8214-A3933442841A}"/>
    <cellStyle name="Normal 9 18 2 14 2" xfId="39505" xr:uid="{03CAC782-5426-420E-86F0-60EBCE9AC0FD}"/>
    <cellStyle name="Normal 9 18 2 15" xfId="39506" xr:uid="{73AA1568-DC11-4448-A476-80F5806BC2AD}"/>
    <cellStyle name="Normal 9 18 2 16" xfId="39507" xr:uid="{1AD2DAD2-60A6-4EB4-A8DF-A00A2874E34F}"/>
    <cellStyle name="Normal 9 18 2 17" xfId="39508" xr:uid="{981B6956-3E86-4723-BD98-D667D9AA7E3F}"/>
    <cellStyle name="Normal 9 18 2 18" xfId="39509" xr:uid="{3E8C2451-0077-4C85-84B5-AB6A7542C8E3}"/>
    <cellStyle name="Normal 9 18 2 19" xfId="39510" xr:uid="{524BDE55-FFBB-458B-B59C-75E2750AFB09}"/>
    <cellStyle name="Normal 9 18 2 2" xfId="9904" xr:uid="{22F52EB5-AF37-44FA-B001-977C1E0E3735}"/>
    <cellStyle name="Normal 9 18 2 2 2" xfId="9905" xr:uid="{73645468-1EFC-4B62-A58C-4DF5463D70EF}"/>
    <cellStyle name="Normal 9 18 2 2 2 2" xfId="39511" xr:uid="{E218AE86-931B-4BD9-A65D-B7EFBF3E4FE4}"/>
    <cellStyle name="Normal 9 18 2 2 3" xfId="39512" xr:uid="{AFD088BE-B5C2-446E-B07C-BD000F4FD247}"/>
    <cellStyle name="Normal 9 18 2 20" xfId="39513" xr:uid="{673FB785-781B-4B0B-80D1-854E71E7C674}"/>
    <cellStyle name="Normal 9 18 2 21" xfId="39514" xr:uid="{F9626499-096E-4903-AC2A-79FC23CF32D7}"/>
    <cellStyle name="Normal 9 18 2 22" xfId="39515" xr:uid="{68FB2459-259A-4AF5-B7E9-E9DA6B239D01}"/>
    <cellStyle name="Normal 9 18 2 23" xfId="39516" xr:uid="{E8CE20BB-D6EA-4D46-A073-14FDDD2D3D03}"/>
    <cellStyle name="Normal 9 18 2 24" xfId="39517" xr:uid="{87583D42-E3CF-4994-AC2C-DF6AB35E44B5}"/>
    <cellStyle name="Normal 9 18 2 25" xfId="39518" xr:uid="{F0E02DFB-7020-451E-A0B1-AB6BD32F3296}"/>
    <cellStyle name="Normal 9 18 2 26" xfId="39519" xr:uid="{903AD415-4E07-4B14-9174-70F33B30E7D5}"/>
    <cellStyle name="Normal 9 18 2 27" xfId="39520" xr:uid="{5F7416FE-4E87-4637-B993-58E9311269C0}"/>
    <cellStyle name="Normal 9 18 2 28" xfId="39521" xr:uid="{88EF6C75-64FD-486E-9347-E45823649295}"/>
    <cellStyle name="Normal 9 18 2 29" xfId="39522" xr:uid="{B2D25AE3-BC93-4D86-9018-4468D8B3CE8E}"/>
    <cellStyle name="Normal 9 18 2 3" xfId="9906" xr:uid="{68700CD8-7DE1-471B-95FF-C420B4D6575C}"/>
    <cellStyle name="Normal 9 18 2 3 2" xfId="9907" xr:uid="{CFAE8D82-3B16-4F52-81A0-DC1290753C10}"/>
    <cellStyle name="Normal 9 18 2 3 2 2" xfId="39523" xr:uid="{472E5ED9-C5BC-4AE4-8849-E9C867910457}"/>
    <cellStyle name="Normal 9 18 2 3 3" xfId="39524" xr:uid="{ABA8FCBF-7C3C-497F-87CC-6D8B28C64D52}"/>
    <cellStyle name="Normal 9 18 2 30" xfId="39525" xr:uid="{C2453AFC-7044-4A7B-892C-9E1063980EA8}"/>
    <cellStyle name="Normal 9 18 2 31" xfId="39526" xr:uid="{A3945C24-2638-4476-BB13-AD631CB380C0}"/>
    <cellStyle name="Normal 9 18 2 32" xfId="39527" xr:uid="{E63F0822-EF78-4B52-854B-75A4F72B6587}"/>
    <cellStyle name="Normal 9 18 2 33" xfId="39528" xr:uid="{5775C60C-CEA5-417B-BB76-DF75C7C580D9}"/>
    <cellStyle name="Normal 9 18 2 34" xfId="39529" xr:uid="{635A05CF-174D-4109-A831-F9CA891593B9}"/>
    <cellStyle name="Normal 9 18 2 35" xfId="39530" xr:uid="{AD613F6C-1147-4F51-A124-D01F6C340E1C}"/>
    <cellStyle name="Normal 9 18 2 36" xfId="39531" xr:uid="{13C00A91-58EA-4268-8EE3-4A89F3DA93F8}"/>
    <cellStyle name="Normal 9 18 2 37" xfId="39532" xr:uid="{35066586-EAC0-4326-855A-077C1F3081CD}"/>
    <cellStyle name="Normal 9 18 2 38" xfId="39533" xr:uid="{107211FE-6DDC-4674-B9FF-D037A1587E04}"/>
    <cellStyle name="Normal 9 18 2 39" xfId="39534" xr:uid="{DDDED03E-94DF-46AD-B9F8-6FDE53D39751}"/>
    <cellStyle name="Normal 9 18 2 4" xfId="9908" xr:uid="{5D7FBD00-524A-48B9-A286-A30C1433CA6D}"/>
    <cellStyle name="Normal 9 18 2 4 2" xfId="9909" xr:uid="{2D1E2A75-F1BE-41FC-AD89-A412D11F90A3}"/>
    <cellStyle name="Normal 9 18 2 4 2 2" xfId="39535" xr:uid="{2F9F70BA-8B97-43DC-97B0-69D4A338419A}"/>
    <cellStyle name="Normal 9 18 2 4 3" xfId="39536" xr:uid="{B3E05E30-716A-4727-BA76-A99EB84CAA3E}"/>
    <cellStyle name="Normal 9 18 2 40" xfId="39537" xr:uid="{3AA0A54B-0AC6-46D5-B5A3-76366B4A322D}"/>
    <cellStyle name="Normal 9 18 2 5" xfId="9910" xr:uid="{FBCB8E67-6790-4111-83B2-A36225D27BF0}"/>
    <cellStyle name="Normal 9 18 2 5 2" xfId="9911" xr:uid="{3237D4F3-C1EE-46E3-A145-89E0F09CDF9E}"/>
    <cellStyle name="Normal 9 18 2 5 2 2" xfId="39538" xr:uid="{1DEDA453-A60D-46FA-85FD-842F23EF4671}"/>
    <cellStyle name="Normal 9 18 2 5 3" xfId="39539" xr:uid="{E86E3624-C450-41E6-AFF1-A5F2CD7906E2}"/>
    <cellStyle name="Normal 9 18 2 6" xfId="9912" xr:uid="{670103D1-C88F-4A3B-8C17-E5370902CE85}"/>
    <cellStyle name="Normal 9 18 2 6 2" xfId="9913" xr:uid="{68F18F09-9F1D-4BC9-8873-FB72D531CDCB}"/>
    <cellStyle name="Normal 9 18 2 6 2 2" xfId="39540" xr:uid="{FB0E7999-E010-4A24-AC39-EE19E0779B55}"/>
    <cellStyle name="Normal 9 18 2 6 3" xfId="39541" xr:uid="{3E69736C-4B27-4539-94C1-19BAC0669DEB}"/>
    <cellStyle name="Normal 9 18 2 7" xfId="9914" xr:uid="{7D12E5F5-3C7F-4AB9-92AD-5F30D39DAA8C}"/>
    <cellStyle name="Normal 9 18 2 7 2" xfId="9915" xr:uid="{F7B04617-8EBA-4A76-B689-FF3509420063}"/>
    <cellStyle name="Normal 9 18 2 7 2 2" xfId="39542" xr:uid="{46BA834A-7B56-4B85-8AF4-090E0B8F8324}"/>
    <cellStyle name="Normal 9 18 2 7 3" xfId="39543" xr:uid="{DD25D55D-F377-4EE7-A86E-08B5FE7984B8}"/>
    <cellStyle name="Normal 9 18 2 8" xfId="9916" xr:uid="{1E56297B-D2C5-418A-BE75-20E4514A8C5C}"/>
    <cellStyle name="Normal 9 18 2 8 2" xfId="9917" xr:uid="{361A3455-FC82-4C80-BB93-EA6485CD96E5}"/>
    <cellStyle name="Normal 9 18 2 8 2 2" xfId="39544" xr:uid="{61EBE0E4-4EFE-479B-9FBA-4A5839EB0032}"/>
    <cellStyle name="Normal 9 18 2 8 3" xfId="39545" xr:uid="{F0ED7CA5-65E7-4982-979A-8897E6FE153A}"/>
    <cellStyle name="Normal 9 18 2 9" xfId="9918" xr:uid="{AAFE2525-9D81-4EAF-8C95-9D0E647FC5D3}"/>
    <cellStyle name="Normal 9 18 2 9 2" xfId="9919" xr:uid="{2E8AB3C8-3F3F-4AEE-B2B5-B93205447BB4}"/>
    <cellStyle name="Normal 9 18 2 9 2 2" xfId="39546" xr:uid="{76365C3D-CCE6-45D6-9052-CD11E92001C4}"/>
    <cellStyle name="Normal 9 18 2 9 3" xfId="39547" xr:uid="{92F08CF9-43FF-405C-841B-B99788EBCDE0}"/>
    <cellStyle name="Normal 9 18 20" xfId="39548" xr:uid="{868CE1A4-3ACD-411A-94D6-EA87187441E5}"/>
    <cellStyle name="Normal 9 18 21" xfId="39549" xr:uid="{C53378C2-8903-420D-A539-ADCF376020BF}"/>
    <cellStyle name="Normal 9 18 22" xfId="39550" xr:uid="{3B0B52C2-775D-403F-9549-B49017A3001A}"/>
    <cellStyle name="Normal 9 18 23" xfId="39551" xr:uid="{C93CFE14-C526-436E-872A-6E31CE155B74}"/>
    <cellStyle name="Normal 9 18 24" xfId="39552" xr:uid="{0432FBA5-4462-4C0A-900A-FCB5616750D1}"/>
    <cellStyle name="Normal 9 18 25" xfId="39553" xr:uid="{D61BE93E-FED9-4F3F-87C9-E884684ADDD0}"/>
    <cellStyle name="Normal 9 18 26" xfId="39554" xr:uid="{4C30B50F-D3DE-4DB2-9308-017BE68A6A6F}"/>
    <cellStyle name="Normal 9 18 27" xfId="39555" xr:uid="{53D51F74-30E9-4D00-88A1-7E5784AE7BE5}"/>
    <cellStyle name="Normal 9 18 28" xfId="39556" xr:uid="{EDCC317D-3B0D-45FE-94D9-BEF0C91AA1CD}"/>
    <cellStyle name="Normal 9 18 29" xfId="39557" xr:uid="{051F3CEB-4230-4A8F-9231-B1662C0AF25A}"/>
    <cellStyle name="Normal 9 18 3" xfId="9920" xr:uid="{F250F6FA-73C9-402E-BDED-D5199F3E153F}"/>
    <cellStyle name="Normal 9 18 3 10" xfId="9921" xr:uid="{196A70B7-954E-4A7F-ABB6-F125B7CE64A5}"/>
    <cellStyle name="Normal 9 18 3 10 2" xfId="9922" xr:uid="{CF776084-36B0-45CA-A8CC-F99DF084172D}"/>
    <cellStyle name="Normal 9 18 3 10 2 2" xfId="39558" xr:uid="{E845428A-36FD-407B-BD32-DC504821ACD6}"/>
    <cellStyle name="Normal 9 18 3 10 3" xfId="39559" xr:uid="{C387DF68-47AC-42ED-B297-EBE65FC1D708}"/>
    <cellStyle name="Normal 9 18 3 11" xfId="39560" xr:uid="{2B14D6EB-CF9B-4786-A77E-2B70E4541FC9}"/>
    <cellStyle name="Normal 9 18 3 11 2" xfId="39561" xr:uid="{7B5B1FBA-5B70-48BB-AE4A-B4C227817956}"/>
    <cellStyle name="Normal 9 18 3 11 2 2" xfId="39562" xr:uid="{C250C480-F043-4522-83CA-2B6920D1F8EB}"/>
    <cellStyle name="Normal 9 18 3 11 3" xfId="39563" xr:uid="{C29A0FED-074E-4083-AF62-FB71AC479D58}"/>
    <cellStyle name="Normal 9 18 3 11 4" xfId="39564" xr:uid="{E2C33544-7884-4540-9756-61801BBCE316}"/>
    <cellStyle name="Normal 9 18 3 12" xfId="39565" xr:uid="{0B3E3869-80AC-4091-90C3-8B1404E1A18B}"/>
    <cellStyle name="Normal 9 18 3 12 2" xfId="39566" xr:uid="{8B27771E-D83F-4D60-87ED-06626170A286}"/>
    <cellStyle name="Normal 9 18 3 13" xfId="39567" xr:uid="{D4B441C2-D731-4597-8445-AD23BE069611}"/>
    <cellStyle name="Normal 9 18 3 14" xfId="39568" xr:uid="{2D84FB45-27A9-4077-A1D0-FD385D18B61C}"/>
    <cellStyle name="Normal 9 18 3 14 2" xfId="39569" xr:uid="{AD0BFAF6-F095-4720-87BB-F7AB1F94091F}"/>
    <cellStyle name="Normal 9 18 3 15" xfId="39570" xr:uid="{5038811E-1683-4A8E-A613-FD1A4D1EA2AA}"/>
    <cellStyle name="Normal 9 18 3 16" xfId="39571" xr:uid="{B5C76160-71FA-4F55-8135-D9F98951F4E0}"/>
    <cellStyle name="Normal 9 18 3 17" xfId="39572" xr:uid="{6DDC858B-1835-4345-B11A-CBE28EBBC520}"/>
    <cellStyle name="Normal 9 18 3 18" xfId="39573" xr:uid="{66020C1B-FE3A-45AC-A8A3-CA824D2EF96D}"/>
    <cellStyle name="Normal 9 18 3 19" xfId="39574" xr:uid="{95B5C1B2-E7BE-47D6-A632-70027D250045}"/>
    <cellStyle name="Normal 9 18 3 2" xfId="9923" xr:uid="{E4DC8085-F0AD-4705-A2CD-F2A201EFB82F}"/>
    <cellStyle name="Normal 9 18 3 2 2" xfId="9924" xr:uid="{D08BA0AD-68C8-4F47-9F71-34D25969FAF8}"/>
    <cellStyle name="Normal 9 18 3 2 2 2" xfId="39575" xr:uid="{7D430A86-17FB-4A3D-A3A0-5390A8001DFA}"/>
    <cellStyle name="Normal 9 18 3 2 3" xfId="39576" xr:uid="{E246339D-D963-4A42-8A28-169E7AD55C8E}"/>
    <cellStyle name="Normal 9 18 3 20" xfId="39577" xr:uid="{801E79D1-4C50-4655-A3CE-91A4F433240E}"/>
    <cellStyle name="Normal 9 18 3 21" xfId="39578" xr:uid="{CADFFE5F-8478-4579-A4EF-A9C8039A0C64}"/>
    <cellStyle name="Normal 9 18 3 22" xfId="39579" xr:uid="{9875EFFC-14B9-4520-93E4-1B5D35E9BC7D}"/>
    <cellStyle name="Normal 9 18 3 23" xfId="39580" xr:uid="{AB451046-2CEB-4F0C-B21A-EC28A6F11A34}"/>
    <cellStyle name="Normal 9 18 3 24" xfId="39581" xr:uid="{55B381FB-A812-409E-AB64-789AF06F20CB}"/>
    <cellStyle name="Normal 9 18 3 25" xfId="39582" xr:uid="{5E7D47E9-755C-4365-B80F-565FA63C258A}"/>
    <cellStyle name="Normal 9 18 3 26" xfId="39583" xr:uid="{5EA3F295-C7A8-4269-8424-25599AB8AF02}"/>
    <cellStyle name="Normal 9 18 3 27" xfId="39584" xr:uid="{37AF3F8D-C1F1-4E6F-B760-B7648CC3E0E3}"/>
    <cellStyle name="Normal 9 18 3 28" xfId="39585" xr:uid="{2D0F9499-9851-46F4-B399-569B0DE5DE53}"/>
    <cellStyle name="Normal 9 18 3 29" xfId="39586" xr:uid="{28C12599-9F86-45D9-AAC3-EDC1DA0EB5C1}"/>
    <cellStyle name="Normal 9 18 3 3" xfId="9925" xr:uid="{B5D69CB0-03F0-4381-9538-E7A94727CF40}"/>
    <cellStyle name="Normal 9 18 3 3 2" xfId="9926" xr:uid="{1E5043BD-1084-44C4-90C6-CC6A19677FBA}"/>
    <cellStyle name="Normal 9 18 3 3 2 2" xfId="39587" xr:uid="{10BD854E-C2EC-4E75-9D5F-29D82D5AC768}"/>
    <cellStyle name="Normal 9 18 3 3 3" xfId="39588" xr:uid="{A68DD2C0-EE01-418D-A302-BC7A1E19E8F8}"/>
    <cellStyle name="Normal 9 18 3 30" xfId="39589" xr:uid="{F08702A6-FA2A-4AA8-8D6C-46295A676A5A}"/>
    <cellStyle name="Normal 9 18 3 31" xfId="39590" xr:uid="{07480337-D234-4974-81C9-E63E31B43A44}"/>
    <cellStyle name="Normal 9 18 3 32" xfId="39591" xr:uid="{8EE25064-F143-46EE-A1F7-2BDF2C9C3BCB}"/>
    <cellStyle name="Normal 9 18 3 33" xfId="39592" xr:uid="{D40E6298-48FC-483B-BAA7-6815178FD109}"/>
    <cellStyle name="Normal 9 18 3 34" xfId="39593" xr:uid="{EAC5F6DA-3720-4260-B829-8CA3C4499350}"/>
    <cellStyle name="Normal 9 18 3 35" xfId="39594" xr:uid="{BD15624E-B29E-4972-A143-FF0B636276B0}"/>
    <cellStyle name="Normal 9 18 3 36" xfId="39595" xr:uid="{7CD3DA0A-602F-4C8D-A400-D2157591ED68}"/>
    <cellStyle name="Normal 9 18 3 37" xfId="39596" xr:uid="{8D2D8E26-6FC3-4A98-94A5-D9CA745BFEED}"/>
    <cellStyle name="Normal 9 18 3 38" xfId="39597" xr:uid="{A3DF1A49-016C-4F5B-9EBD-A9679D938E0B}"/>
    <cellStyle name="Normal 9 18 3 39" xfId="39598" xr:uid="{EB1E903A-6D42-411B-8A66-57C4E4367A2A}"/>
    <cellStyle name="Normal 9 18 3 4" xfId="9927" xr:uid="{93E67A08-614C-465D-9BF1-4A16F6D5C84E}"/>
    <cellStyle name="Normal 9 18 3 4 2" xfId="9928" xr:uid="{05CCDFD2-6BE9-4BBC-AEC1-9F56F9B8739F}"/>
    <cellStyle name="Normal 9 18 3 4 2 2" xfId="39599" xr:uid="{42047135-4A68-41CA-93D8-013B16343162}"/>
    <cellStyle name="Normal 9 18 3 4 3" xfId="39600" xr:uid="{2074E844-F098-4439-8911-4689A9148285}"/>
    <cellStyle name="Normal 9 18 3 40" xfId="39601" xr:uid="{0149EE0F-323A-40DA-8AF2-58DA3876961C}"/>
    <cellStyle name="Normal 9 18 3 5" xfId="9929" xr:uid="{0A390400-D0AF-407C-AC0D-9072E9B83980}"/>
    <cellStyle name="Normal 9 18 3 5 2" xfId="9930" xr:uid="{E0A15A2D-35A4-4B3E-A551-9676673394BE}"/>
    <cellStyle name="Normal 9 18 3 5 2 2" xfId="39602" xr:uid="{553D5910-15B1-448B-B9C6-C75ECBC07908}"/>
    <cellStyle name="Normal 9 18 3 5 3" xfId="39603" xr:uid="{70E6EBF7-9356-4438-835C-AC4BEBA87DE6}"/>
    <cellStyle name="Normal 9 18 3 6" xfId="9931" xr:uid="{364E0E18-3AF2-4C32-85E2-EBD0672772DE}"/>
    <cellStyle name="Normal 9 18 3 6 2" xfId="9932" xr:uid="{DEE47DFC-C36C-428B-A241-5E0C26911DDD}"/>
    <cellStyle name="Normal 9 18 3 6 2 2" xfId="39604" xr:uid="{9D858FFB-8E6D-480C-890B-D73D76F67109}"/>
    <cellStyle name="Normal 9 18 3 6 3" xfId="39605" xr:uid="{37A5F3C8-6289-4A1C-8640-D93C1F1E2657}"/>
    <cellStyle name="Normal 9 18 3 7" xfId="9933" xr:uid="{902FED1C-D526-4EA3-A31C-603F860E4D78}"/>
    <cellStyle name="Normal 9 18 3 7 2" xfId="9934" xr:uid="{DE410B51-F51C-4EC6-AD17-939D3FDA1B0C}"/>
    <cellStyle name="Normal 9 18 3 7 2 2" xfId="39606" xr:uid="{30AAD9BF-58E2-449C-8439-6B68E0E954CC}"/>
    <cellStyle name="Normal 9 18 3 7 3" xfId="39607" xr:uid="{A96CFECA-24EB-4CF0-9C52-B3D80CE0C894}"/>
    <cellStyle name="Normal 9 18 3 8" xfId="9935" xr:uid="{FC3F5BEA-F55B-4A3E-AAFB-B5C1020929A7}"/>
    <cellStyle name="Normal 9 18 3 8 2" xfId="9936" xr:uid="{719CA67B-A17B-4E3E-A5E1-30FDBCEB227E}"/>
    <cellStyle name="Normal 9 18 3 8 2 2" xfId="39608" xr:uid="{6E45217E-7EC0-4CA9-8ECD-829FB14A99E6}"/>
    <cellStyle name="Normal 9 18 3 8 3" xfId="39609" xr:uid="{561ED448-CBE2-4180-AB45-3621B7C6A3D9}"/>
    <cellStyle name="Normal 9 18 3 9" xfId="9937" xr:uid="{3D1B9E53-96F4-4305-98F7-138DDF5CE3D0}"/>
    <cellStyle name="Normal 9 18 3 9 2" xfId="9938" xr:uid="{C0A72AD8-5478-49A0-9525-A0B52FAF06A9}"/>
    <cellStyle name="Normal 9 18 3 9 2 2" xfId="39610" xr:uid="{F7ACA99A-4D5E-4637-887E-6073EC4D4301}"/>
    <cellStyle name="Normal 9 18 3 9 3" xfId="39611" xr:uid="{374B3BA4-56F2-4E9C-ACD1-39833981511A}"/>
    <cellStyle name="Normal 9 18 30" xfId="39612" xr:uid="{548A5FA9-F8DD-467F-920C-986E119A3280}"/>
    <cellStyle name="Normal 9 18 31" xfId="39613" xr:uid="{9C45302D-019D-4C31-B2B0-477BAB7E3481}"/>
    <cellStyle name="Normal 9 18 32" xfId="39614" xr:uid="{3B127436-A679-4F87-B8E3-D647CF2AA0DF}"/>
    <cellStyle name="Normal 9 18 33" xfId="39615" xr:uid="{39D62638-7D32-40E8-83FE-DC6F773CB40D}"/>
    <cellStyle name="Normal 9 18 34" xfId="39616" xr:uid="{627B5137-8890-448A-8932-C6262B18CCAC}"/>
    <cellStyle name="Normal 9 18 35" xfId="39617" xr:uid="{CB90D347-306D-45FE-B59A-34FE6159D7F7}"/>
    <cellStyle name="Normal 9 18 36" xfId="39618" xr:uid="{353078AB-9E75-46B1-BC9C-05BD8246B271}"/>
    <cellStyle name="Normal 9 18 37" xfId="39619" xr:uid="{2175BFE3-B0C7-47F7-87FE-758A4C222CB2}"/>
    <cellStyle name="Normal 9 18 38" xfId="39620" xr:uid="{F9782DF1-E38C-41A6-A1B2-2660840F9688}"/>
    <cellStyle name="Normal 9 18 39" xfId="39621" xr:uid="{60D34FFE-6A98-420C-A9E7-065EDC22580C}"/>
    <cellStyle name="Normal 9 18 4" xfId="9939" xr:uid="{810404EF-AFA8-47EC-BE84-25241E4A23A7}"/>
    <cellStyle name="Normal 9 18 4 2" xfId="9940" xr:uid="{98C26379-339D-4B7B-8DB7-5197AE36B020}"/>
    <cellStyle name="Normal 9 18 4 2 2" xfId="39622" xr:uid="{BC39E5E2-804A-4A2C-8B06-D142A202ABCB}"/>
    <cellStyle name="Normal 9 18 4 3" xfId="39623" xr:uid="{4BD9538D-B285-4EAF-9A93-021E3276229E}"/>
    <cellStyle name="Normal 9 18 40" xfId="39624" xr:uid="{EE376D63-2393-427E-A452-D13FDA70B09A}"/>
    <cellStyle name="Normal 9 18 41" xfId="39625" xr:uid="{DDA0E274-C9E5-4915-A14D-E19154FA72F6}"/>
    <cellStyle name="Normal 9 18 42" xfId="39626" xr:uid="{63D26D65-80D4-42CC-A895-B64EF492D34D}"/>
    <cellStyle name="Normal 9 18 5" xfId="9941" xr:uid="{7EC28BBF-4DB0-4891-BB53-402557728802}"/>
    <cellStyle name="Normal 9 18 5 2" xfId="9942" xr:uid="{D9BE0BF3-6E8D-4D2B-A275-B4EF9B3056C2}"/>
    <cellStyle name="Normal 9 18 5 2 2" xfId="39627" xr:uid="{47994B6C-A67A-493F-A213-A21B16021996}"/>
    <cellStyle name="Normal 9 18 5 3" xfId="39628" xr:uid="{85EE389B-4130-494E-B0A8-E3F669DC42E3}"/>
    <cellStyle name="Normal 9 18 6" xfId="9943" xr:uid="{F753DBC1-6B7F-4436-8FB0-BC00C9BB050C}"/>
    <cellStyle name="Normal 9 18 6 2" xfId="9944" xr:uid="{E33C01D9-023F-45C8-9A06-C48CD56F6DBC}"/>
    <cellStyle name="Normal 9 18 6 2 2" xfId="39629" xr:uid="{18367B07-98AD-43BF-9DCD-5EF911ADFDBB}"/>
    <cellStyle name="Normal 9 18 6 3" xfId="39630" xr:uid="{B1209B24-3520-4F67-B5D8-38198C493315}"/>
    <cellStyle name="Normal 9 18 7" xfId="9945" xr:uid="{4C92F452-E626-434E-94C6-9F5CF0934AA0}"/>
    <cellStyle name="Normal 9 18 7 2" xfId="9946" xr:uid="{2A147A3C-56BD-4AEA-AE30-E254E1D2E2B4}"/>
    <cellStyle name="Normal 9 18 7 2 2" xfId="39631" xr:uid="{BD8E9053-8AAF-4D55-A43D-E2EC678A91F8}"/>
    <cellStyle name="Normal 9 18 7 3" xfId="39632" xr:uid="{746A607D-298E-42D5-A0D5-B4FE64236A13}"/>
    <cellStyle name="Normal 9 18 8" xfId="9947" xr:uid="{0EE37483-C02D-4F3B-9DE6-67ACE6A7892D}"/>
    <cellStyle name="Normal 9 18 8 2" xfId="9948" xr:uid="{160E9615-9373-46A2-8392-EE4ED305CE67}"/>
    <cellStyle name="Normal 9 18 8 2 2" xfId="39633" xr:uid="{B41D75E3-2A8A-494C-9EAC-A4837F89D464}"/>
    <cellStyle name="Normal 9 18 8 3" xfId="39634" xr:uid="{F483EAF3-D0B7-48F3-B6F3-F74E452DC849}"/>
    <cellStyle name="Normal 9 18 9" xfId="9949" xr:uid="{01BB5983-7829-45E1-8854-6FA5223D9072}"/>
    <cellStyle name="Normal 9 18 9 2" xfId="9950" xr:uid="{9CA3D8A8-205C-4B8B-9356-FCB9439685FB}"/>
    <cellStyle name="Normal 9 18 9 2 2" xfId="39635" xr:uid="{155E41EE-013C-40F4-92EB-6ABD29B2643A}"/>
    <cellStyle name="Normal 9 18 9 3" xfId="39636" xr:uid="{D5FCB8AA-034D-484B-8D41-BCE720CC2F23}"/>
    <cellStyle name="Normal 9 19" xfId="9951" xr:uid="{C66BCE1F-40FC-4BDB-A898-333214A74DCF}"/>
    <cellStyle name="Normal 9 19 10" xfId="9952" xr:uid="{B143129C-2A40-484B-A247-DCE832E9E30B}"/>
    <cellStyle name="Normal 9 19 10 2" xfId="9953" xr:uid="{B0C6A118-33A6-417A-9679-ECA993FB7955}"/>
    <cellStyle name="Normal 9 19 10 2 2" xfId="39637" xr:uid="{7D12F768-4433-4F03-B756-EB72336E1363}"/>
    <cellStyle name="Normal 9 19 10 3" xfId="39638" xr:uid="{9CBF0754-6C37-417A-A187-75F07707D84D}"/>
    <cellStyle name="Normal 9 19 11" xfId="9954" xr:uid="{015ECA32-DA38-428A-8837-63189EAF1C6F}"/>
    <cellStyle name="Normal 9 19 11 2" xfId="9955" xr:uid="{66CB92B1-0D35-4406-93F1-150B264CAD9F}"/>
    <cellStyle name="Normal 9 19 11 2 2" xfId="39639" xr:uid="{F7F0C3DB-A712-4D2D-A712-00AB9279C84E}"/>
    <cellStyle name="Normal 9 19 11 3" xfId="39640" xr:uid="{FEA17E34-A065-4C16-B300-3335B9F80E19}"/>
    <cellStyle name="Normal 9 19 12" xfId="9956" xr:uid="{D3E81A50-A0DC-4D67-86D2-C4340469F006}"/>
    <cellStyle name="Normal 9 19 12 2" xfId="9957" xr:uid="{2202740F-9352-4799-B3BA-69D515644A30}"/>
    <cellStyle name="Normal 9 19 12 2 2" xfId="39641" xr:uid="{234E075C-2DA4-4F89-8699-EF99990BE68F}"/>
    <cellStyle name="Normal 9 19 12 3" xfId="39642" xr:uid="{2023B27B-D395-463F-A220-815E0550F826}"/>
    <cellStyle name="Normal 9 19 13" xfId="39643" xr:uid="{521E591A-EF7A-4D22-97EA-37CA91305D1E}"/>
    <cellStyle name="Normal 9 19 13 2" xfId="39644" xr:uid="{5DCD0BCF-81FF-4964-AEBE-4414E02BCF49}"/>
    <cellStyle name="Normal 9 19 13 2 2" xfId="39645" xr:uid="{A5D25F6E-5D36-4676-9BA6-90B21FA72483}"/>
    <cellStyle name="Normal 9 19 13 3" xfId="39646" xr:uid="{13316D2C-A536-444A-BD3E-AC51C187F5FD}"/>
    <cellStyle name="Normal 9 19 13 4" xfId="39647" xr:uid="{82B4730E-3CAA-40AF-AF50-D38762A7B0EF}"/>
    <cellStyle name="Normal 9 19 14" xfId="39648" xr:uid="{F593B431-5718-41AC-8BD2-C79FD084E61C}"/>
    <cellStyle name="Normal 9 19 14 2" xfId="39649" xr:uid="{DBE2A93D-2F97-4981-B85E-48832D90C169}"/>
    <cellStyle name="Normal 9 19 15" xfId="39650" xr:uid="{9F50B9C4-995D-4E86-8682-16FBA5DAF3DA}"/>
    <cellStyle name="Normal 9 19 16" xfId="39651" xr:uid="{516F8753-1C64-40E4-BFB5-8BDD16B7AC98}"/>
    <cellStyle name="Normal 9 19 16 2" xfId="39652" xr:uid="{24ED1D02-0D41-4EC8-B42A-7931E79A747B}"/>
    <cellStyle name="Normal 9 19 17" xfId="39653" xr:uid="{6614B964-7AEA-4EEC-B2BB-3DF8AC6B5970}"/>
    <cellStyle name="Normal 9 19 18" xfId="39654" xr:uid="{E548A9FA-E371-4E45-8C5D-9D24D5BA0B7B}"/>
    <cellStyle name="Normal 9 19 19" xfId="39655" xr:uid="{BB9F3655-BE7F-49C5-8D23-3B20A2B8F1CA}"/>
    <cellStyle name="Normal 9 19 2" xfId="9958" xr:uid="{219A4FA7-327F-467E-968B-42B5980B37DB}"/>
    <cellStyle name="Normal 9 19 2 10" xfId="9959" xr:uid="{9ADB96D8-773D-48D2-91D3-DB232F6E8C3F}"/>
    <cellStyle name="Normal 9 19 2 10 2" xfId="9960" xr:uid="{508614EB-2669-4C7C-9804-BC2EADDE879D}"/>
    <cellStyle name="Normal 9 19 2 10 2 2" xfId="39656" xr:uid="{E47E3174-C20B-4CD8-A59B-876938561F36}"/>
    <cellStyle name="Normal 9 19 2 10 3" xfId="39657" xr:uid="{FBA6C09F-726F-4674-AC03-671A7D67237D}"/>
    <cellStyle name="Normal 9 19 2 11" xfId="39658" xr:uid="{5913AB5F-3B6B-452C-B77A-DF869B0CF732}"/>
    <cellStyle name="Normal 9 19 2 11 2" xfId="39659" xr:uid="{75D3FEA0-606C-4E3E-A060-19FC763ACEEB}"/>
    <cellStyle name="Normal 9 19 2 11 2 2" xfId="39660" xr:uid="{7802E999-0CE5-4FA7-8BFF-E44E0A34F358}"/>
    <cellStyle name="Normal 9 19 2 11 3" xfId="39661" xr:uid="{96EF71B5-725A-4317-BC98-D73E58B7CAC8}"/>
    <cellStyle name="Normal 9 19 2 11 4" xfId="39662" xr:uid="{A1E54C22-681B-437D-A9E4-11C9874AA3A2}"/>
    <cellStyle name="Normal 9 19 2 12" xfId="39663" xr:uid="{82A3DD6C-D1B3-450C-BB14-6E79FD942BFE}"/>
    <cellStyle name="Normal 9 19 2 12 2" xfId="39664" xr:uid="{62DD13C7-A2F4-4A1D-8CFE-29F26100D2BE}"/>
    <cellStyle name="Normal 9 19 2 13" xfId="39665" xr:uid="{FA5DAE3C-BFC4-4D3F-A326-CF3AB0CA6DC8}"/>
    <cellStyle name="Normal 9 19 2 14" xfId="39666" xr:uid="{23AB3909-C079-4196-A687-B7A668AB9E91}"/>
    <cellStyle name="Normal 9 19 2 14 2" xfId="39667" xr:uid="{6271D5D2-4FA4-401C-B6B2-B32945EAF018}"/>
    <cellStyle name="Normal 9 19 2 15" xfId="39668" xr:uid="{385828ED-638F-4D42-A0A3-A754B8A91B46}"/>
    <cellStyle name="Normal 9 19 2 16" xfId="39669" xr:uid="{82E2D502-6FE6-4D5F-B319-6ACFA78BA44A}"/>
    <cellStyle name="Normal 9 19 2 17" xfId="39670" xr:uid="{9DFD9EDB-8873-4FB0-A173-B07E4B80AC0B}"/>
    <cellStyle name="Normal 9 19 2 18" xfId="39671" xr:uid="{9937E494-4050-4AB6-9B7D-C56DC9ECCCC8}"/>
    <cellStyle name="Normal 9 19 2 19" xfId="39672" xr:uid="{39986868-4C0C-47DF-87CA-91F04880734C}"/>
    <cellStyle name="Normal 9 19 2 2" xfId="9961" xr:uid="{EC8BEA7F-DA5E-4C6E-A7B9-B04399DA8B96}"/>
    <cellStyle name="Normal 9 19 2 2 2" xfId="9962" xr:uid="{4B6E6BF1-77EF-48D6-906E-344AC7B41070}"/>
    <cellStyle name="Normal 9 19 2 2 2 2" xfId="39673" xr:uid="{DE5ADDAA-FE1C-4CEB-9FB1-BC39BC6308DA}"/>
    <cellStyle name="Normal 9 19 2 2 3" xfId="39674" xr:uid="{C629CE9D-DAF1-45F8-90C6-3AE51CF28D58}"/>
    <cellStyle name="Normal 9 19 2 20" xfId="39675" xr:uid="{9BFD896E-BD98-4F6D-BDC4-631FA70D0CA5}"/>
    <cellStyle name="Normal 9 19 2 21" xfId="39676" xr:uid="{4375601B-DA9B-48AF-880E-96F238235FB3}"/>
    <cellStyle name="Normal 9 19 2 22" xfId="39677" xr:uid="{78248DC0-68AB-4B44-8EBA-C99D20AFBA95}"/>
    <cellStyle name="Normal 9 19 2 23" xfId="39678" xr:uid="{DBB20C5C-D5EC-4053-B9CC-83144CDC3132}"/>
    <cellStyle name="Normal 9 19 2 24" xfId="39679" xr:uid="{30392D90-E377-4057-AA55-29D3CF80F1CE}"/>
    <cellStyle name="Normal 9 19 2 25" xfId="39680" xr:uid="{0DBA6E26-3D98-4CF4-9114-D27A99D8E3D7}"/>
    <cellStyle name="Normal 9 19 2 26" xfId="39681" xr:uid="{A9875ECF-D38A-45BE-9E8A-2C2A96C28BE1}"/>
    <cellStyle name="Normal 9 19 2 27" xfId="39682" xr:uid="{F9DDB700-7F8A-4386-AB3A-48AA0EF9F113}"/>
    <cellStyle name="Normal 9 19 2 28" xfId="39683" xr:uid="{E87A97A2-7719-4932-97E3-FBA61FA7300F}"/>
    <cellStyle name="Normal 9 19 2 29" xfId="39684" xr:uid="{83DCAC3A-2F40-4484-93E3-8D7331FFF3A6}"/>
    <cellStyle name="Normal 9 19 2 3" xfId="9963" xr:uid="{EF341EE1-2B8A-49F9-9728-DCA633D51998}"/>
    <cellStyle name="Normal 9 19 2 3 2" xfId="9964" xr:uid="{40418A32-D157-47FA-AF73-CF749125E712}"/>
    <cellStyle name="Normal 9 19 2 3 2 2" xfId="39685" xr:uid="{9DD45D9C-B3F1-4E7E-B783-5FA5C7F11BAF}"/>
    <cellStyle name="Normal 9 19 2 3 3" xfId="39686" xr:uid="{87C3309F-63DD-48CE-AA6B-94563836D4B8}"/>
    <cellStyle name="Normal 9 19 2 30" xfId="39687" xr:uid="{C20C952C-1A37-4340-8439-AFB8E0E410EF}"/>
    <cellStyle name="Normal 9 19 2 31" xfId="39688" xr:uid="{A0789C3B-BE14-44E7-AE0D-40DA84F48B60}"/>
    <cellStyle name="Normal 9 19 2 32" xfId="39689" xr:uid="{E4EF2BC7-7C41-4FD7-8712-2512991269FF}"/>
    <cellStyle name="Normal 9 19 2 33" xfId="39690" xr:uid="{79BE5DB6-38B0-48D6-8B40-CF5C036220B4}"/>
    <cellStyle name="Normal 9 19 2 34" xfId="39691" xr:uid="{0ECA3E9A-864B-4251-92AB-8B940B4CE503}"/>
    <cellStyle name="Normal 9 19 2 35" xfId="39692" xr:uid="{D5A71564-4137-458F-B752-CA127F42D7ED}"/>
    <cellStyle name="Normal 9 19 2 36" xfId="39693" xr:uid="{7DF7A66D-AEEF-4466-B6EE-DE721005804B}"/>
    <cellStyle name="Normal 9 19 2 37" xfId="39694" xr:uid="{D7110A9A-B4AD-40BF-8D81-9A0D8936F6CF}"/>
    <cellStyle name="Normal 9 19 2 38" xfId="39695" xr:uid="{E7AFD4CF-5CA4-4CA8-9BF6-0AACD1D1B69B}"/>
    <cellStyle name="Normal 9 19 2 39" xfId="39696" xr:uid="{6BDA9262-90B4-423C-B42B-D051D7F6A4EB}"/>
    <cellStyle name="Normal 9 19 2 4" xfId="9965" xr:uid="{9FEAC5CE-B5AB-45A6-8974-697CFCE13E14}"/>
    <cellStyle name="Normal 9 19 2 4 2" xfId="9966" xr:uid="{F1FA687C-BCF0-4547-9087-F6A950EE3E5A}"/>
    <cellStyle name="Normal 9 19 2 4 2 2" xfId="39697" xr:uid="{960531F7-0BB2-4FDF-BE3A-807FC74195A8}"/>
    <cellStyle name="Normal 9 19 2 4 3" xfId="39698" xr:uid="{FDC7F742-070E-4BD3-BE32-06A22D708B07}"/>
    <cellStyle name="Normal 9 19 2 40" xfId="39699" xr:uid="{F50295FE-4FBB-4C94-823C-25F6E0874817}"/>
    <cellStyle name="Normal 9 19 2 5" xfId="9967" xr:uid="{EACE325B-5782-4726-AAEB-015EC42B4B16}"/>
    <cellStyle name="Normal 9 19 2 5 2" xfId="9968" xr:uid="{19879C5E-0DFB-45F9-86C9-EC14C83511B8}"/>
    <cellStyle name="Normal 9 19 2 5 2 2" xfId="39700" xr:uid="{2FA76CF6-F03D-4473-89CB-65ADC3E2AD75}"/>
    <cellStyle name="Normal 9 19 2 5 3" xfId="39701" xr:uid="{F578FB31-BA1C-49D7-918A-9C8FEC4773D1}"/>
    <cellStyle name="Normal 9 19 2 6" xfId="9969" xr:uid="{CE56E2B4-FC87-4086-8C01-A2B29435CEE0}"/>
    <cellStyle name="Normal 9 19 2 6 2" xfId="9970" xr:uid="{20EB098A-D62F-43C3-89AC-55B03908E1F8}"/>
    <cellStyle name="Normal 9 19 2 6 2 2" xfId="39702" xr:uid="{CF267157-63A0-4F9B-B02D-6FE1F7DC0C12}"/>
    <cellStyle name="Normal 9 19 2 6 3" xfId="39703" xr:uid="{BC695937-0BBA-4C4A-B5CB-E258E513FA4F}"/>
    <cellStyle name="Normal 9 19 2 7" xfId="9971" xr:uid="{766D6458-16C1-4B76-9A84-80AE9C613BA1}"/>
    <cellStyle name="Normal 9 19 2 7 2" xfId="9972" xr:uid="{49B9A211-DC11-4E98-89D3-E88B37080D93}"/>
    <cellStyle name="Normal 9 19 2 7 2 2" xfId="39704" xr:uid="{0987835B-345C-4836-A7EF-656F4439D3BF}"/>
    <cellStyle name="Normal 9 19 2 7 3" xfId="39705" xr:uid="{7A8E0EE2-D21F-452D-8A43-26A2108F7E3C}"/>
    <cellStyle name="Normal 9 19 2 8" xfId="9973" xr:uid="{4A2BE0F5-1EE7-48C8-83EB-97F7D04A4970}"/>
    <cellStyle name="Normal 9 19 2 8 2" xfId="9974" xr:uid="{AEDDA8ED-447F-4838-995B-118D313EF3F4}"/>
    <cellStyle name="Normal 9 19 2 8 2 2" xfId="39706" xr:uid="{87DCB6AB-9D79-4598-97ED-B690D549F9E4}"/>
    <cellStyle name="Normal 9 19 2 8 3" xfId="39707" xr:uid="{2E5F5F44-206C-4263-A957-AB4163DD5834}"/>
    <cellStyle name="Normal 9 19 2 9" xfId="9975" xr:uid="{EDE2BE32-2C16-41C6-B059-77408E3B9931}"/>
    <cellStyle name="Normal 9 19 2 9 2" xfId="9976" xr:uid="{CD464BC6-381C-4338-A9C1-B04AE9113653}"/>
    <cellStyle name="Normal 9 19 2 9 2 2" xfId="39708" xr:uid="{3F2ECCF5-CD03-4B08-9130-43F86E30CBB2}"/>
    <cellStyle name="Normal 9 19 2 9 3" xfId="39709" xr:uid="{75B50E20-D512-4CE6-81A6-70F6B7D037D5}"/>
    <cellStyle name="Normal 9 19 20" xfId="39710" xr:uid="{49CBBC52-719C-4D50-9A42-8D9E0F951FDF}"/>
    <cellStyle name="Normal 9 19 21" xfId="39711" xr:uid="{B144F159-AC72-4EF6-901C-767CA5A67B92}"/>
    <cellStyle name="Normal 9 19 22" xfId="39712" xr:uid="{B4A9B89C-6339-40BD-AF67-429E39FE47F0}"/>
    <cellStyle name="Normal 9 19 23" xfId="39713" xr:uid="{95F86FBF-5F12-4E7F-93C6-B2884D928E7A}"/>
    <cellStyle name="Normal 9 19 24" xfId="39714" xr:uid="{C8236A2A-7001-41C0-97FF-41DD253F49AF}"/>
    <cellStyle name="Normal 9 19 25" xfId="39715" xr:uid="{15D0FDB2-36C8-45DC-A0FB-8EB6B7B375B3}"/>
    <cellStyle name="Normal 9 19 26" xfId="39716" xr:uid="{B4781D71-1A7D-4E49-AECC-F0F38833F92F}"/>
    <cellStyle name="Normal 9 19 27" xfId="39717" xr:uid="{50E7B6ED-4973-4CDF-94A2-4E4F3FB9BF85}"/>
    <cellStyle name="Normal 9 19 28" xfId="39718" xr:uid="{E57D999E-B4EE-43A3-B714-2AA1C65D8DE8}"/>
    <cellStyle name="Normal 9 19 29" xfId="39719" xr:uid="{D5845DEB-371B-49B4-AC25-E7BB72A4E2E7}"/>
    <cellStyle name="Normal 9 19 3" xfId="9977" xr:uid="{26E4FF18-5891-4FA6-8218-79D40ECBE869}"/>
    <cellStyle name="Normal 9 19 3 10" xfId="9978" xr:uid="{61EE2FC9-3894-4B19-BF58-9D6F81C98AD8}"/>
    <cellStyle name="Normal 9 19 3 10 2" xfId="9979" xr:uid="{62C20A3C-2686-4C87-B704-A67C5CB6992E}"/>
    <cellStyle name="Normal 9 19 3 10 2 2" xfId="39720" xr:uid="{57CF03AF-0A20-4B92-98E0-4E240B5388E3}"/>
    <cellStyle name="Normal 9 19 3 10 3" xfId="39721" xr:uid="{5E5D10D5-97AB-4772-9857-05729C94A34C}"/>
    <cellStyle name="Normal 9 19 3 11" xfId="39722" xr:uid="{49C237A4-5FDA-4251-8A33-DC9EC49906F5}"/>
    <cellStyle name="Normal 9 19 3 11 2" xfId="39723" xr:uid="{98CBE027-AF49-4938-BA5A-BEC2EDEEA822}"/>
    <cellStyle name="Normal 9 19 3 11 2 2" xfId="39724" xr:uid="{23E319BC-F524-41C8-822F-5EF22F4C1981}"/>
    <cellStyle name="Normal 9 19 3 11 3" xfId="39725" xr:uid="{64A7D228-4889-4F38-BF25-15B9E733239E}"/>
    <cellStyle name="Normal 9 19 3 11 4" xfId="39726" xr:uid="{64E58170-D9ED-4F21-9861-3EDFBCE54FED}"/>
    <cellStyle name="Normal 9 19 3 12" xfId="39727" xr:uid="{9ACE11D8-919F-41C4-AB85-F15D10484110}"/>
    <cellStyle name="Normal 9 19 3 12 2" xfId="39728" xr:uid="{0819DF92-AA10-4852-8F3E-4243C6E30D42}"/>
    <cellStyle name="Normal 9 19 3 13" xfId="39729" xr:uid="{CC51B607-13AE-4567-8EA7-BEEC91B406E2}"/>
    <cellStyle name="Normal 9 19 3 14" xfId="39730" xr:uid="{C1BB63CF-38E6-4C75-876E-D25F5DDA4F80}"/>
    <cellStyle name="Normal 9 19 3 14 2" xfId="39731" xr:uid="{6F47E667-8DEC-4A77-87C0-9AC8460EAFCE}"/>
    <cellStyle name="Normal 9 19 3 15" xfId="39732" xr:uid="{03E00BDF-B6FB-492E-963B-7AB0436812C9}"/>
    <cellStyle name="Normal 9 19 3 16" xfId="39733" xr:uid="{E9FF563E-29C8-40B6-A9A3-D819A6702E78}"/>
    <cellStyle name="Normal 9 19 3 17" xfId="39734" xr:uid="{FB482C81-89EE-4142-B676-9CC20B4232D3}"/>
    <cellStyle name="Normal 9 19 3 18" xfId="39735" xr:uid="{832A0464-0724-491E-9A57-7547C4D08821}"/>
    <cellStyle name="Normal 9 19 3 19" xfId="39736" xr:uid="{3FC9345E-D834-4F9D-B67B-AD6E3A12FB79}"/>
    <cellStyle name="Normal 9 19 3 2" xfId="9980" xr:uid="{AA8656C5-4DF8-4873-B603-079186174BA1}"/>
    <cellStyle name="Normal 9 19 3 2 2" xfId="9981" xr:uid="{3E3BFDFD-A323-478E-82C6-D549A0B62F1D}"/>
    <cellStyle name="Normal 9 19 3 2 2 2" xfId="39737" xr:uid="{984E3CB3-4657-4E32-A9C2-7E0AF04B93C8}"/>
    <cellStyle name="Normal 9 19 3 2 3" xfId="39738" xr:uid="{63FC76CB-268E-4DDD-A9BC-64023C204503}"/>
    <cellStyle name="Normal 9 19 3 20" xfId="39739" xr:uid="{54A2D229-1F0D-4630-85FC-F1325BEEF9AD}"/>
    <cellStyle name="Normal 9 19 3 21" xfId="39740" xr:uid="{DEF0F405-E558-4EDE-85DD-A4B041C8A32E}"/>
    <cellStyle name="Normal 9 19 3 22" xfId="39741" xr:uid="{FD742B91-DA40-49F7-905B-6C2260C1A6B3}"/>
    <cellStyle name="Normal 9 19 3 23" xfId="39742" xr:uid="{8E876DFE-A9B7-47DE-8E48-77BFD14D06DD}"/>
    <cellStyle name="Normal 9 19 3 24" xfId="39743" xr:uid="{2AE7B265-8138-48F6-A7AF-C52B984EFA77}"/>
    <cellStyle name="Normal 9 19 3 25" xfId="39744" xr:uid="{EC151FE0-0B1A-44E5-9C31-8B3997494EC4}"/>
    <cellStyle name="Normal 9 19 3 26" xfId="39745" xr:uid="{088B1438-AD84-45BF-BCBB-30857C4556AB}"/>
    <cellStyle name="Normal 9 19 3 27" xfId="39746" xr:uid="{48105769-CE87-41C7-97E6-30F72476A813}"/>
    <cellStyle name="Normal 9 19 3 28" xfId="39747" xr:uid="{2B5297F5-14CB-4756-8003-2791826E1BFD}"/>
    <cellStyle name="Normal 9 19 3 29" xfId="39748" xr:uid="{ED33E30B-EC26-4E78-9FB8-53F6A3D51D92}"/>
    <cellStyle name="Normal 9 19 3 3" xfId="9982" xr:uid="{BC962630-257E-472C-8651-7F3BB2F72F35}"/>
    <cellStyle name="Normal 9 19 3 3 2" xfId="9983" xr:uid="{0FD70A7A-1E47-4649-BFBF-687B8484B496}"/>
    <cellStyle name="Normal 9 19 3 3 2 2" xfId="39749" xr:uid="{99DD7AAC-4C9A-48DF-A421-F2A87DA31F7B}"/>
    <cellStyle name="Normal 9 19 3 3 3" xfId="39750" xr:uid="{572042C5-5B86-407A-8C49-E2152D03A8AC}"/>
    <cellStyle name="Normal 9 19 3 30" xfId="39751" xr:uid="{EB2E513C-FF69-40DD-8B44-F6551993A727}"/>
    <cellStyle name="Normal 9 19 3 31" xfId="39752" xr:uid="{A7547B28-826A-41DF-9A28-A2BBDC5A887E}"/>
    <cellStyle name="Normal 9 19 3 32" xfId="39753" xr:uid="{2D12D0C2-8E0F-49FE-BE99-2DAA3FBA66C3}"/>
    <cellStyle name="Normal 9 19 3 33" xfId="39754" xr:uid="{995D6BF2-A5A8-4E9E-A32A-CE2FB0EEFDC3}"/>
    <cellStyle name="Normal 9 19 3 34" xfId="39755" xr:uid="{F813168C-687E-479C-B473-6C8C833C0EAE}"/>
    <cellStyle name="Normal 9 19 3 35" xfId="39756" xr:uid="{13B770D6-5F21-4DF6-8260-6817FCB7B8EC}"/>
    <cellStyle name="Normal 9 19 3 36" xfId="39757" xr:uid="{849BE145-545B-43A5-8E81-B08476428DF6}"/>
    <cellStyle name="Normal 9 19 3 37" xfId="39758" xr:uid="{3DBF92FE-292E-4F3C-9F40-97A97AF7E406}"/>
    <cellStyle name="Normal 9 19 3 38" xfId="39759" xr:uid="{78377BBE-B284-440F-95E2-69E60D8BCC16}"/>
    <cellStyle name="Normal 9 19 3 39" xfId="39760" xr:uid="{55BB3118-4384-4E28-8D0D-5D5062AC5E63}"/>
    <cellStyle name="Normal 9 19 3 4" xfId="9984" xr:uid="{CCDDB6A1-0EBC-4661-A7B7-975E56153C44}"/>
    <cellStyle name="Normal 9 19 3 4 2" xfId="9985" xr:uid="{0FA09C9A-C5C1-49FF-8807-CD5B7CFC5852}"/>
    <cellStyle name="Normal 9 19 3 4 2 2" xfId="39761" xr:uid="{E5C96F52-A8F5-4A08-8800-B53E42601DD0}"/>
    <cellStyle name="Normal 9 19 3 4 3" xfId="39762" xr:uid="{E14437E2-43D2-4AEE-82B8-8530E869033D}"/>
    <cellStyle name="Normal 9 19 3 40" xfId="39763" xr:uid="{207B1E19-37E7-40F9-A67C-0878519A5E2C}"/>
    <cellStyle name="Normal 9 19 3 5" xfId="9986" xr:uid="{8DA72023-0219-4F30-AE0E-8AB5A3A1197D}"/>
    <cellStyle name="Normal 9 19 3 5 2" xfId="9987" xr:uid="{0E1DB336-DD7D-4562-AFB0-B927EBC335A2}"/>
    <cellStyle name="Normal 9 19 3 5 2 2" xfId="39764" xr:uid="{8D69EBDD-F41E-4979-924E-A6DA83DF29EE}"/>
    <cellStyle name="Normal 9 19 3 5 3" xfId="39765" xr:uid="{FD535540-708D-4D89-8798-C3A9DF895428}"/>
    <cellStyle name="Normal 9 19 3 6" xfId="9988" xr:uid="{8638E0A1-DB73-44BA-B703-A48D87824E35}"/>
    <cellStyle name="Normal 9 19 3 6 2" xfId="9989" xr:uid="{FAC6F0F1-E8C0-4165-8243-74D11C08CCBA}"/>
    <cellStyle name="Normal 9 19 3 6 2 2" xfId="39766" xr:uid="{EB79FFA0-ECC0-4DED-AD2C-8173F1B60C4F}"/>
    <cellStyle name="Normal 9 19 3 6 3" xfId="39767" xr:uid="{CDAC180B-7C7A-4241-850A-5542B183750F}"/>
    <cellStyle name="Normal 9 19 3 7" xfId="9990" xr:uid="{1A78A8E2-B10D-469A-A6A6-E3A25825D62B}"/>
    <cellStyle name="Normal 9 19 3 7 2" xfId="9991" xr:uid="{7682F2CB-7626-4CA0-81F1-05C800A10EF1}"/>
    <cellStyle name="Normal 9 19 3 7 2 2" xfId="39768" xr:uid="{514249B8-886B-4EA5-92F5-EA24E2166EA8}"/>
    <cellStyle name="Normal 9 19 3 7 3" xfId="39769" xr:uid="{091ED644-E6DA-40DA-9344-B3C92FD53F2B}"/>
    <cellStyle name="Normal 9 19 3 8" xfId="9992" xr:uid="{4E846A44-D999-4629-ACA1-E7BC2B1B79B8}"/>
    <cellStyle name="Normal 9 19 3 8 2" xfId="9993" xr:uid="{8C27784F-837C-4CAD-925F-5B14AD65E05F}"/>
    <cellStyle name="Normal 9 19 3 8 2 2" xfId="39770" xr:uid="{EBC1734B-A292-4AEB-A99B-10817A0A15DE}"/>
    <cellStyle name="Normal 9 19 3 8 3" xfId="39771" xr:uid="{DFCD3581-067F-4450-8D3A-8C47A6496184}"/>
    <cellStyle name="Normal 9 19 3 9" xfId="9994" xr:uid="{C68BD98A-3A90-479C-B43C-B9191133D9F4}"/>
    <cellStyle name="Normal 9 19 3 9 2" xfId="9995" xr:uid="{E7FA7564-61E2-4B97-A8F6-1557FCE7D730}"/>
    <cellStyle name="Normal 9 19 3 9 2 2" xfId="39772" xr:uid="{90318E78-333C-4380-BD78-8DD3FD41609D}"/>
    <cellStyle name="Normal 9 19 3 9 3" xfId="39773" xr:uid="{89D4A024-FE56-4D2F-90DE-6182E439DE9F}"/>
    <cellStyle name="Normal 9 19 30" xfId="39774" xr:uid="{C2917763-E0F0-4A16-9580-61F359A55BFC}"/>
    <cellStyle name="Normal 9 19 31" xfId="39775" xr:uid="{5C026B74-32C5-46F6-86B5-0B30683B5204}"/>
    <cellStyle name="Normal 9 19 32" xfId="39776" xr:uid="{18EE3A19-6A38-4F72-9A2A-69057F1AF42C}"/>
    <cellStyle name="Normal 9 19 33" xfId="39777" xr:uid="{B257BC3F-29EF-4900-BC8B-C47D96FF2E25}"/>
    <cellStyle name="Normal 9 19 34" xfId="39778" xr:uid="{4E94B989-9C25-4E69-BF52-505C08409DA7}"/>
    <cellStyle name="Normal 9 19 35" xfId="39779" xr:uid="{7E58CFE2-4DFB-4B22-AA67-143839DC03B0}"/>
    <cellStyle name="Normal 9 19 36" xfId="39780" xr:uid="{0F80492E-610B-4140-82F1-B14947F4B909}"/>
    <cellStyle name="Normal 9 19 37" xfId="39781" xr:uid="{C5DB72C1-F823-4320-B376-F963C60BFB19}"/>
    <cellStyle name="Normal 9 19 38" xfId="39782" xr:uid="{2FD65B9A-0E65-4A41-9F04-F2118B4CADC2}"/>
    <cellStyle name="Normal 9 19 39" xfId="39783" xr:uid="{FCBE4F24-B880-418E-89E8-D93B3441E66D}"/>
    <cellStyle name="Normal 9 19 4" xfId="9996" xr:uid="{0A195589-E611-41E9-B5FF-92CB36F3A573}"/>
    <cellStyle name="Normal 9 19 4 2" xfId="9997" xr:uid="{FB540941-0B22-4B62-84BE-4FDA51EF4CC3}"/>
    <cellStyle name="Normal 9 19 4 2 2" xfId="39784" xr:uid="{1236943F-4DCF-45C4-AF1D-F73A91ADAF42}"/>
    <cellStyle name="Normal 9 19 4 3" xfId="39785" xr:uid="{DE352591-0318-47A7-BD55-AEA03CB97892}"/>
    <cellStyle name="Normal 9 19 40" xfId="39786" xr:uid="{DA2253C3-0171-4E55-9A91-640F5C60FA56}"/>
    <cellStyle name="Normal 9 19 41" xfId="39787" xr:uid="{12D2E87A-BB2E-4F93-8073-FB4A9DE672F2}"/>
    <cellStyle name="Normal 9 19 42" xfId="39788" xr:uid="{6F061661-DEFF-426C-893B-400DE49F6216}"/>
    <cellStyle name="Normal 9 19 5" xfId="9998" xr:uid="{6E9970EF-D0FF-43F6-AA34-86EF4D62A8BD}"/>
    <cellStyle name="Normal 9 19 5 2" xfId="9999" xr:uid="{F116C436-E2BA-4F9C-AC01-B3AC031C60AE}"/>
    <cellStyle name="Normal 9 19 5 2 2" xfId="39789" xr:uid="{2A9CBB42-468B-443E-95DA-17CAA3CDC283}"/>
    <cellStyle name="Normal 9 19 5 3" xfId="39790" xr:uid="{04C02198-B91A-4E15-A8AF-3384231B12AF}"/>
    <cellStyle name="Normal 9 19 6" xfId="10000" xr:uid="{FB27EE7A-FB15-4031-9F38-F3C603C66D84}"/>
    <cellStyle name="Normal 9 19 6 2" xfId="10001" xr:uid="{D84424B0-665B-42A5-8388-5AAB009583CA}"/>
    <cellStyle name="Normal 9 19 6 2 2" xfId="39791" xr:uid="{334E43B0-017F-477F-AA40-F8DB077CD720}"/>
    <cellStyle name="Normal 9 19 6 3" xfId="39792" xr:uid="{29CC4F34-2270-4EA6-8158-16AB800194D0}"/>
    <cellStyle name="Normal 9 19 7" xfId="10002" xr:uid="{69F63CF0-307E-4D72-9D4A-F30BD1069D84}"/>
    <cellStyle name="Normal 9 19 7 2" xfId="10003" xr:uid="{FFA1AA1E-026B-4B6F-AD0E-BA0F577FDC9E}"/>
    <cellStyle name="Normal 9 19 7 2 2" xfId="39793" xr:uid="{6268C3C0-00B4-4041-B191-0665F923DC56}"/>
    <cellStyle name="Normal 9 19 7 3" xfId="39794" xr:uid="{E81BF5CC-4A6F-40A1-AAF3-8A4D120AA12C}"/>
    <cellStyle name="Normal 9 19 8" xfId="10004" xr:uid="{C6B49A31-22B9-4394-99DB-EB2E1D36D278}"/>
    <cellStyle name="Normal 9 19 8 2" xfId="10005" xr:uid="{DA6523A3-FB05-4031-9F13-A31683F95A25}"/>
    <cellStyle name="Normal 9 19 8 2 2" xfId="39795" xr:uid="{3EC1E20D-2889-429D-9D0A-6E5AF220EDC6}"/>
    <cellStyle name="Normal 9 19 8 3" xfId="39796" xr:uid="{506050C8-B4AE-4A95-9AA0-5ACE1320D25C}"/>
    <cellStyle name="Normal 9 19 9" xfId="10006" xr:uid="{E7AE1AC6-46A5-4C6E-8135-1E33DF44F3D9}"/>
    <cellStyle name="Normal 9 19 9 2" xfId="10007" xr:uid="{6EBB6283-2B4F-4CD3-96BB-1047AE9BEC28}"/>
    <cellStyle name="Normal 9 19 9 2 2" xfId="39797" xr:uid="{CFBCA3F8-631C-4B57-83D4-0C4D227F13DF}"/>
    <cellStyle name="Normal 9 19 9 3" xfId="39798" xr:uid="{531233A6-D39A-4918-BF22-27F7173EDE50}"/>
    <cellStyle name="Normal 9 2" xfId="10008" xr:uid="{8FB100EA-DE5C-47D0-9B02-4C638A418908}"/>
    <cellStyle name="Normal 9 2 10" xfId="10009" xr:uid="{D0E86E7D-6DCF-4827-81F1-7EE0FD9BC056}"/>
    <cellStyle name="Normal 9 2 10 2" xfId="10010" xr:uid="{11961DE4-2B53-4E5B-8C5A-FB908101733B}"/>
    <cellStyle name="Normal 9 2 10 2 2" xfId="39799" xr:uid="{C6AB9ED1-7585-4838-8C20-4D032208D0AD}"/>
    <cellStyle name="Normal 9 2 10 3" xfId="39800" xr:uid="{72EBD133-5963-4762-B3D1-5AE493EFE548}"/>
    <cellStyle name="Normal 9 2 11" xfId="10011" xr:uid="{C866988F-E4B9-439C-B2A1-820655090A6C}"/>
    <cellStyle name="Normal 9 2 11 2" xfId="10012" xr:uid="{053D60D3-BA0E-41B7-8B63-745F92E31F57}"/>
    <cellStyle name="Normal 9 2 11 2 2" xfId="39801" xr:uid="{DC67B04E-7D78-41E7-9747-0CBF71B1DA2A}"/>
    <cellStyle name="Normal 9 2 11 3" xfId="39802" xr:uid="{A5940053-36D4-4C3B-B480-91EC70C0B72E}"/>
    <cellStyle name="Normal 9 2 12" xfId="10013" xr:uid="{1FB4FE3C-A1DC-4E9C-9AC4-6000C8287E55}"/>
    <cellStyle name="Normal 9 2 12 2" xfId="10014" xr:uid="{A0D1DAC5-8B08-47A1-AD5A-9722783F9F27}"/>
    <cellStyle name="Normal 9 2 12 2 2" xfId="39803" xr:uid="{333CC89B-FD60-4FC7-89A5-833726CB91B8}"/>
    <cellStyle name="Normal 9 2 12 3" xfId="39804" xr:uid="{92A57954-2394-46FC-9968-A6791C15BAA4}"/>
    <cellStyle name="Normal 9 2 13" xfId="39805" xr:uid="{38544173-E6EC-43C5-BD63-821809B54AF6}"/>
    <cellStyle name="Normal 9 2 13 2" xfId="39806" xr:uid="{831BE4E7-F7D1-4365-A39C-ABB9E608342C}"/>
    <cellStyle name="Normal 9 2 13 2 2" xfId="39807" xr:uid="{F96CAF2F-26CA-42BB-9EE4-7CBC459A9612}"/>
    <cellStyle name="Normal 9 2 13 3" xfId="39808" xr:uid="{280940D0-941B-4F04-92C7-5B284B3807C1}"/>
    <cellStyle name="Normal 9 2 13 4" xfId="39809" xr:uid="{7D480E4B-8489-4B5B-8343-6AC5465553AB}"/>
    <cellStyle name="Normal 9 2 14" xfId="39810" xr:uid="{9C577002-4092-4E71-BA8D-AC49D48A6D8B}"/>
    <cellStyle name="Normal 9 2 14 2" xfId="39811" xr:uid="{2241EDA5-FDE7-4987-BBD9-A4D625B1F1F3}"/>
    <cellStyle name="Normal 9 2 15" xfId="39812" xr:uid="{7AC78F23-B37F-4BAF-9C3A-4784D9006A92}"/>
    <cellStyle name="Normal 9 2 16" xfId="39813" xr:uid="{9F73E266-B463-4C64-BCCF-5E07558CEFEF}"/>
    <cellStyle name="Normal 9 2 16 2" xfId="39814" xr:uid="{DA3C00B6-DB7E-4DBA-AC6C-E19F28A7AADE}"/>
    <cellStyle name="Normal 9 2 17" xfId="39815" xr:uid="{E30A2857-2699-4FFE-86A5-7A47F24BDCA2}"/>
    <cellStyle name="Normal 9 2 18" xfId="39816" xr:uid="{59F4A3E3-1836-4405-826F-A9CA60D48BE9}"/>
    <cellStyle name="Normal 9 2 19" xfId="39817" xr:uid="{59C10AFA-E0DA-4EC8-B7BA-2066AA2F183D}"/>
    <cellStyle name="Normal 9 2 2" xfId="10015" xr:uid="{139C4719-7179-4863-87AE-50039D1C6E43}"/>
    <cellStyle name="Normal 9 2 2 10" xfId="10016" xr:uid="{81853EA9-2628-447B-8B20-CE13AF73D96D}"/>
    <cellStyle name="Normal 9 2 2 10 2" xfId="10017" xr:uid="{AB2553DC-D0D3-478D-AB60-A971639508F5}"/>
    <cellStyle name="Normal 9 2 2 10 2 2" xfId="39818" xr:uid="{A046639E-FFBB-4526-A4FD-3831CBA78E8F}"/>
    <cellStyle name="Normal 9 2 2 10 3" xfId="39819" xr:uid="{0858B558-2966-4F26-B02A-6482833F5419}"/>
    <cellStyle name="Normal 9 2 2 11" xfId="39820" xr:uid="{A0F15DD5-A348-434E-93C4-C0F48CC5DFA2}"/>
    <cellStyle name="Normal 9 2 2 11 2" xfId="39821" xr:uid="{BCD568F8-626F-42D4-A360-90C9773C57E4}"/>
    <cellStyle name="Normal 9 2 2 11 2 2" xfId="39822" xr:uid="{384B009B-6B3E-45F6-85EC-10A4F30FB708}"/>
    <cellStyle name="Normal 9 2 2 11 3" xfId="39823" xr:uid="{D074BE82-EBA4-405E-954A-2A7226532CB9}"/>
    <cellStyle name="Normal 9 2 2 11 4" xfId="39824" xr:uid="{89794184-1959-4C5F-B837-56D5566B09C3}"/>
    <cellStyle name="Normal 9 2 2 12" xfId="39825" xr:uid="{5F9303D3-05BD-43E7-AD5B-ECD57EA78401}"/>
    <cellStyle name="Normal 9 2 2 12 2" xfId="39826" xr:uid="{BDAF4BCD-0789-47B7-9A57-36411CB660C0}"/>
    <cellStyle name="Normal 9 2 2 13" xfId="39827" xr:uid="{516B0834-4F35-4B93-84BD-41D0E28D59F2}"/>
    <cellStyle name="Normal 9 2 2 14" xfId="39828" xr:uid="{A66915B3-13C7-45AA-BEBE-741CC27896B4}"/>
    <cellStyle name="Normal 9 2 2 14 2" xfId="39829" xr:uid="{BCDFE6ED-E630-40AD-BF6F-6D978E77AE9B}"/>
    <cellStyle name="Normal 9 2 2 15" xfId="39830" xr:uid="{68232D28-F86E-4691-B655-53D8225933F2}"/>
    <cellStyle name="Normal 9 2 2 16" xfId="39831" xr:uid="{D887E4F8-3369-43C6-B520-A3B5560FB971}"/>
    <cellStyle name="Normal 9 2 2 17" xfId="39832" xr:uid="{51F0D331-EF2B-4EDE-9786-D2B27171B383}"/>
    <cellStyle name="Normal 9 2 2 18" xfId="39833" xr:uid="{B2295B3A-8900-430D-B40F-C3A3B9C211CE}"/>
    <cellStyle name="Normal 9 2 2 19" xfId="39834" xr:uid="{DE6418EF-515C-4A57-A0A8-F22D4FF8F957}"/>
    <cellStyle name="Normal 9 2 2 2" xfId="10018" xr:uid="{EADC013C-D040-44B0-8FC0-EBAA0008A2BB}"/>
    <cellStyle name="Normal 9 2 2 2 2" xfId="10019" xr:uid="{2C5EC8D1-4834-4787-83A5-51113DEA8106}"/>
    <cellStyle name="Normal 9 2 2 2 2 2" xfId="39835" xr:uid="{A6155ABB-0209-478A-BD0D-90429D337433}"/>
    <cellStyle name="Normal 9 2 2 2 3" xfId="39836" xr:uid="{963284C4-AA87-4FC2-A864-AA43E0779FD9}"/>
    <cellStyle name="Normal 9 2 2 20" xfId="39837" xr:uid="{FBC36A78-011A-499E-914C-305B8B1FAF36}"/>
    <cellStyle name="Normal 9 2 2 21" xfId="39838" xr:uid="{7D9D77B0-E3AE-4B73-AC9B-8103E4D4CD20}"/>
    <cellStyle name="Normal 9 2 2 22" xfId="39839" xr:uid="{259DF791-9CB2-4830-A9AB-D43C347DD46B}"/>
    <cellStyle name="Normal 9 2 2 23" xfId="39840" xr:uid="{B8C09DA7-9366-4874-BA34-E1EF8080573A}"/>
    <cellStyle name="Normal 9 2 2 24" xfId="39841" xr:uid="{56EF7B86-4AB7-4BC8-8DBA-BBC7D823F870}"/>
    <cellStyle name="Normal 9 2 2 25" xfId="39842" xr:uid="{24A285E0-6EA6-46CF-8F60-C7E44B2DBEF1}"/>
    <cellStyle name="Normal 9 2 2 26" xfId="46525" xr:uid="{B044DBAF-317F-4A99-9BA4-FD5A277038E6}"/>
    <cellStyle name="Normal 9 2 2 3" xfId="10020" xr:uid="{804F8147-6189-4ADF-8339-F7B996244A43}"/>
    <cellStyle name="Normal 9 2 2 3 2" xfId="10021" xr:uid="{945C7B64-3D8A-41BB-9A7C-FE4EAACCB4D1}"/>
    <cellStyle name="Normal 9 2 2 3 2 2" xfId="39843" xr:uid="{E04A0335-77D3-4E86-A55D-A6A203D5EB94}"/>
    <cellStyle name="Normal 9 2 2 3 3" xfId="39844" xr:uid="{F8F9474E-D845-4ADD-A587-28FDBBA4402F}"/>
    <cellStyle name="Normal 9 2 2 4" xfId="10022" xr:uid="{C4E5F75E-975A-4E39-B836-EEA12A8771D2}"/>
    <cellStyle name="Normal 9 2 2 4 2" xfId="10023" xr:uid="{1CC5D332-DFE6-4316-9074-1ADE39981445}"/>
    <cellStyle name="Normal 9 2 2 4 2 2" xfId="39845" xr:uid="{0FECFE05-17B7-43F8-A6EC-A6C017EBDC45}"/>
    <cellStyle name="Normal 9 2 2 4 3" xfId="39846" xr:uid="{D901DA6F-8315-4A3D-8569-C3D44B400087}"/>
    <cellStyle name="Normal 9 2 2 5" xfId="10024" xr:uid="{96E5FD00-8080-4E2A-AD7B-399F7463AFFD}"/>
    <cellStyle name="Normal 9 2 2 5 2" xfId="10025" xr:uid="{179AC6D5-DACB-487A-8184-C0BC398DD40B}"/>
    <cellStyle name="Normal 9 2 2 5 2 2" xfId="39847" xr:uid="{4C0DFD3F-AA95-44CB-B56D-C8D7B28111A5}"/>
    <cellStyle name="Normal 9 2 2 5 3" xfId="39848" xr:uid="{975DD7BC-AEC6-48ED-9773-CE19EC97240B}"/>
    <cellStyle name="Normal 9 2 2 6" xfId="10026" xr:uid="{51A4E3B8-FFFB-4231-AD40-4006035D1BA4}"/>
    <cellStyle name="Normal 9 2 2 6 2" xfId="10027" xr:uid="{08EA6C13-055A-4AC4-B799-3FCA9B446C18}"/>
    <cellStyle name="Normal 9 2 2 6 2 2" xfId="39849" xr:uid="{AF732FAA-E96B-481B-8201-681B48170F52}"/>
    <cellStyle name="Normal 9 2 2 6 3" xfId="39850" xr:uid="{A8AE17C3-8EC4-4D3B-859E-C408097D254A}"/>
    <cellStyle name="Normal 9 2 2 7" xfId="10028" xr:uid="{56574E5D-3700-4551-A827-581E02EFBC47}"/>
    <cellStyle name="Normal 9 2 2 7 2" xfId="10029" xr:uid="{1FF67A9B-36D5-4D96-A79C-6D625FF21AFF}"/>
    <cellStyle name="Normal 9 2 2 7 2 2" xfId="39851" xr:uid="{04AC246C-BD6F-4BC1-A0D2-4DB3471A8BD9}"/>
    <cellStyle name="Normal 9 2 2 7 3" xfId="39852" xr:uid="{72A8EBBB-53C4-430B-88A8-1B45AA939ADB}"/>
    <cellStyle name="Normal 9 2 2 8" xfId="10030" xr:uid="{77E05F73-035C-4D66-88A4-31437963DFCC}"/>
    <cellStyle name="Normal 9 2 2 8 2" xfId="10031" xr:uid="{10B370DB-876D-46D5-AAF1-1F96262B31F7}"/>
    <cellStyle name="Normal 9 2 2 8 2 2" xfId="39853" xr:uid="{48295905-EC6D-4A91-A66E-B34A5D0B3EBB}"/>
    <cellStyle name="Normal 9 2 2 8 3" xfId="39854" xr:uid="{FDB55309-4899-4A84-9A7A-8E823DF4EB2C}"/>
    <cellStyle name="Normal 9 2 2 9" xfId="10032" xr:uid="{D0426BD5-D226-4D5B-91D1-32FCDFC06103}"/>
    <cellStyle name="Normal 9 2 2 9 2" xfId="10033" xr:uid="{9E0C4643-D830-41C6-BBBD-9934DD98900E}"/>
    <cellStyle name="Normal 9 2 2 9 2 2" xfId="39855" xr:uid="{E23511E6-D64C-43CF-B284-9DE55CFA613E}"/>
    <cellStyle name="Normal 9 2 2 9 3" xfId="39856" xr:uid="{6B8209B7-CD9F-456F-BAB9-D7299964A69E}"/>
    <cellStyle name="Normal 9 2 20" xfId="39857" xr:uid="{22F51EE3-B36A-4F57-869D-795F2D3302E5}"/>
    <cellStyle name="Normal 9 2 21" xfId="39858" xr:uid="{78276C7E-BE3B-4661-8565-BADC70E44E1B}"/>
    <cellStyle name="Normal 9 2 22" xfId="39859" xr:uid="{6481B801-3F1A-4679-BE3F-23D65CC77995}"/>
    <cellStyle name="Normal 9 2 23" xfId="39860" xr:uid="{11608396-9431-41C7-B681-53F1A21A79FD}"/>
    <cellStyle name="Normal 9 2 24" xfId="39861" xr:uid="{F524A9C9-162C-4F44-AE20-55F48EA6C424}"/>
    <cellStyle name="Normal 9 2 25" xfId="39862" xr:uid="{21B451FD-9E56-40D1-9356-030C92601AD2}"/>
    <cellStyle name="Normal 9 2 26" xfId="39863" xr:uid="{63B1975F-2814-4058-8373-EE9DD2752B2B}"/>
    <cellStyle name="Normal 9 2 27" xfId="39864" xr:uid="{E7C5D0B1-65E2-4B1F-B71F-F299580953BC}"/>
    <cellStyle name="Normal 9 2 28" xfId="39865" xr:uid="{C4E7F5D2-273A-4A42-91DC-0824141B3C28}"/>
    <cellStyle name="Normal 9 2 29" xfId="39866" xr:uid="{ED3C297C-A155-4DB1-9B75-5B303DBA9E85}"/>
    <cellStyle name="Normal 9 2 3" xfId="10034" xr:uid="{3AE5AA3B-82CB-4B48-A2C5-699602F346BB}"/>
    <cellStyle name="Normal 9 2 3 10" xfId="10035" xr:uid="{694C3C70-2D6D-45D2-B8B0-859A35F9C3A4}"/>
    <cellStyle name="Normal 9 2 3 10 2" xfId="10036" xr:uid="{320CB810-48B3-4138-9482-107D06D07175}"/>
    <cellStyle name="Normal 9 2 3 10 2 2" xfId="39867" xr:uid="{DC76C6C8-E01D-4861-87A2-C05434846385}"/>
    <cellStyle name="Normal 9 2 3 10 3" xfId="39868" xr:uid="{2AF17CF2-FCEC-4283-B28A-B431CED29283}"/>
    <cellStyle name="Normal 9 2 3 11" xfId="39869" xr:uid="{4CFAAF7D-6E26-4C2E-8D40-7EB2A8088CEF}"/>
    <cellStyle name="Normal 9 2 3 11 2" xfId="39870" xr:uid="{CFCE6FE0-00C5-447D-BC40-F9F86CC374B5}"/>
    <cellStyle name="Normal 9 2 3 11 2 2" xfId="39871" xr:uid="{C9A16D71-0663-40DE-AE0A-C3B4D97FF55B}"/>
    <cellStyle name="Normal 9 2 3 11 3" xfId="39872" xr:uid="{FDEE7D53-0313-4BE8-9C25-FC4F19E8A5E3}"/>
    <cellStyle name="Normal 9 2 3 11 4" xfId="39873" xr:uid="{42E3B1BB-A5BB-4745-9B30-CC1BAD5ACF7C}"/>
    <cellStyle name="Normal 9 2 3 12" xfId="39874" xr:uid="{8C7D1FEF-D7D8-49E4-8567-41F73DE129B3}"/>
    <cellStyle name="Normal 9 2 3 12 2" xfId="39875" xr:uid="{73C6D8FE-5C1F-4217-A788-1C82BDF3BA79}"/>
    <cellStyle name="Normal 9 2 3 13" xfId="39876" xr:uid="{60D10AE8-9644-4818-87C8-1054A2803A49}"/>
    <cellStyle name="Normal 9 2 3 14" xfId="39877" xr:uid="{C927EB9C-5715-4A37-854F-6032C23E3881}"/>
    <cellStyle name="Normal 9 2 3 14 2" xfId="39878" xr:uid="{825312DC-0EF9-4A6B-B545-32951B205F32}"/>
    <cellStyle name="Normal 9 2 3 15" xfId="39879" xr:uid="{C824C027-9684-4D4D-9CFB-5A70278637E2}"/>
    <cellStyle name="Normal 9 2 3 16" xfId="39880" xr:uid="{21175FD1-6D64-46FC-A0BD-08259F923EAB}"/>
    <cellStyle name="Normal 9 2 3 17" xfId="39881" xr:uid="{EA3BD1D1-E85B-4B3E-A5E3-4AF677A0A59E}"/>
    <cellStyle name="Normal 9 2 3 18" xfId="39882" xr:uid="{FD5662C3-1BE5-4463-B25D-7995BD2C30ED}"/>
    <cellStyle name="Normal 9 2 3 19" xfId="39883" xr:uid="{F4E26EFB-4BC2-4BB6-9C65-A8D78A061D25}"/>
    <cellStyle name="Normal 9 2 3 2" xfId="10037" xr:uid="{D0F013BF-B14D-4905-B28A-125DE2F57E61}"/>
    <cellStyle name="Normal 9 2 3 2 2" xfId="10038" xr:uid="{38073ACA-04C4-465C-8DE5-989E787A76F2}"/>
    <cellStyle name="Normal 9 2 3 2 2 2" xfId="39884" xr:uid="{B8B0B497-A2B2-407B-8B60-6100E5479D09}"/>
    <cellStyle name="Normal 9 2 3 2 3" xfId="39885" xr:uid="{888B7527-7BE0-4B28-98EC-B5E8556C424E}"/>
    <cellStyle name="Normal 9 2 3 20" xfId="39886" xr:uid="{EC83F7CB-C282-4BD3-BF50-B8E532C6E618}"/>
    <cellStyle name="Normal 9 2 3 21" xfId="39887" xr:uid="{DDC9F15B-D46A-46B5-AD05-2F08684933F0}"/>
    <cellStyle name="Normal 9 2 3 22" xfId="39888" xr:uid="{DB4174B3-6829-402A-96E9-29C661ADFC01}"/>
    <cellStyle name="Normal 9 2 3 23" xfId="39889" xr:uid="{718AB293-3522-43D4-A05B-2DEEA20F5281}"/>
    <cellStyle name="Normal 9 2 3 24" xfId="39890" xr:uid="{E71BAE9E-2907-4213-920C-D76A5B7EA788}"/>
    <cellStyle name="Normal 9 2 3 25" xfId="39891" xr:uid="{554F19AD-FCA8-4463-8184-8FDCF1907686}"/>
    <cellStyle name="Normal 9 2 3 26" xfId="39892" xr:uid="{046DCA2C-0DD0-4F0A-B498-B7EFC2340E30}"/>
    <cellStyle name="Normal 9 2 3 27" xfId="39893" xr:uid="{036CC7B7-7FDD-43BE-996B-566B27856874}"/>
    <cellStyle name="Normal 9 2 3 28" xfId="39894" xr:uid="{2D580FB7-DA0D-4380-AF02-B965D696A29B}"/>
    <cellStyle name="Normal 9 2 3 29" xfId="39895" xr:uid="{8BC9E673-198E-4F7C-8DF7-CC4EC3BBD089}"/>
    <cellStyle name="Normal 9 2 3 3" xfId="10039" xr:uid="{0BBA1D57-C284-4DFA-BA32-2817B281C4E6}"/>
    <cellStyle name="Normal 9 2 3 3 2" xfId="10040" xr:uid="{5CBD86A0-3E2F-4D2B-A13D-33D48376E496}"/>
    <cellStyle name="Normal 9 2 3 3 2 2" xfId="39896" xr:uid="{85FC118D-80A9-4B24-873C-3158C4B22724}"/>
    <cellStyle name="Normal 9 2 3 3 3" xfId="39897" xr:uid="{6CF96B67-111C-44C0-B6B4-EE6F19E94A93}"/>
    <cellStyle name="Normal 9 2 3 30" xfId="39898" xr:uid="{EB4B87AA-2E0B-424F-96BA-FF5371798DEF}"/>
    <cellStyle name="Normal 9 2 3 31" xfId="39899" xr:uid="{7D4DF578-2865-426A-B89E-CEEE9F92FAD5}"/>
    <cellStyle name="Normal 9 2 3 32" xfId="39900" xr:uid="{58CE5A3A-A546-447C-AC55-F1579C8DB8D4}"/>
    <cellStyle name="Normal 9 2 3 33" xfId="39901" xr:uid="{D6FCECC1-CCA8-4E65-9594-6B70BA9BB74C}"/>
    <cellStyle name="Normal 9 2 3 34" xfId="39902" xr:uid="{DBEFB9F1-A491-48F9-8C1D-9E2E486BA2FF}"/>
    <cellStyle name="Normal 9 2 3 35" xfId="39903" xr:uid="{C842C5F5-6E18-4F3F-9F99-831D36768C22}"/>
    <cellStyle name="Normal 9 2 3 36" xfId="39904" xr:uid="{3C0CF5C3-1E30-4A75-936D-60BF49850653}"/>
    <cellStyle name="Normal 9 2 3 37" xfId="39905" xr:uid="{6C9BB23C-B50A-4696-88BE-694A92A4B593}"/>
    <cellStyle name="Normal 9 2 3 38" xfId="39906" xr:uid="{85C1C21A-9E69-4EE3-A49F-A41AF1A31149}"/>
    <cellStyle name="Normal 9 2 3 39" xfId="39907" xr:uid="{9CCE62B6-7021-40E0-A972-84502BCC672D}"/>
    <cellStyle name="Normal 9 2 3 4" xfId="10041" xr:uid="{B43F9E89-231D-421F-8D46-1D290142D687}"/>
    <cellStyle name="Normal 9 2 3 4 2" xfId="10042" xr:uid="{3946FE33-6497-4CB4-AFD8-C16D7151A2C5}"/>
    <cellStyle name="Normal 9 2 3 4 2 2" xfId="39908" xr:uid="{3D4BCBEF-3633-4117-8CF1-460EAB2E9CFA}"/>
    <cellStyle name="Normal 9 2 3 4 3" xfId="39909" xr:uid="{457C3DDD-D488-4292-967E-EAF8F9572405}"/>
    <cellStyle name="Normal 9 2 3 40" xfId="39910" xr:uid="{13B627FF-4D62-4578-9664-E3D19C775A2E}"/>
    <cellStyle name="Normal 9 2 3 5" xfId="10043" xr:uid="{CB43AF71-786E-4607-BF47-E8130F85BBDB}"/>
    <cellStyle name="Normal 9 2 3 5 2" xfId="10044" xr:uid="{34689369-9A67-4CB6-B97C-68C92A926D92}"/>
    <cellStyle name="Normal 9 2 3 5 2 2" xfId="39911" xr:uid="{91AD16B2-AF83-4A28-AA66-1F4264A8EDCB}"/>
    <cellStyle name="Normal 9 2 3 5 3" xfId="39912" xr:uid="{4AF78AC8-B76A-4EEF-936E-454D7135FC16}"/>
    <cellStyle name="Normal 9 2 3 6" xfId="10045" xr:uid="{A2BC4D78-7E6D-4FAB-871B-ECE2B876E7F1}"/>
    <cellStyle name="Normal 9 2 3 6 2" xfId="10046" xr:uid="{88F1D140-203B-4F27-9C34-F266D5463D63}"/>
    <cellStyle name="Normal 9 2 3 6 2 2" xfId="39913" xr:uid="{FCD8D1EC-AC48-45FC-8938-19CC52C7ED45}"/>
    <cellStyle name="Normal 9 2 3 6 3" xfId="39914" xr:uid="{CD3A9AB4-B29E-4963-B130-F48A686B19CC}"/>
    <cellStyle name="Normal 9 2 3 7" xfId="10047" xr:uid="{10FAFF5F-CD4C-4E50-8CBC-8CB26815D700}"/>
    <cellStyle name="Normal 9 2 3 7 2" xfId="10048" xr:uid="{891E8529-5619-4820-9DF6-4D734D35FEF4}"/>
    <cellStyle name="Normal 9 2 3 7 2 2" xfId="39915" xr:uid="{B5668D1C-81D3-4183-B24C-8998FBF60477}"/>
    <cellStyle name="Normal 9 2 3 7 3" xfId="39916" xr:uid="{684CF8EE-5579-4B16-A00E-79899DEF7F08}"/>
    <cellStyle name="Normal 9 2 3 8" xfId="10049" xr:uid="{CBF67D3B-EE39-4F24-A75D-AA646A50D00F}"/>
    <cellStyle name="Normal 9 2 3 8 2" xfId="10050" xr:uid="{6EEAE2D2-2FF6-4F9E-8B53-FA4D9E5FEA63}"/>
    <cellStyle name="Normal 9 2 3 8 2 2" xfId="39917" xr:uid="{E5E14AA5-427C-4CF1-A908-3F252CAAF8CF}"/>
    <cellStyle name="Normal 9 2 3 8 3" xfId="39918" xr:uid="{275DE57C-D49E-425C-866A-C1732844CF3B}"/>
    <cellStyle name="Normal 9 2 3 9" xfId="10051" xr:uid="{1993818C-E085-4D20-99C9-9718AEE98ADF}"/>
    <cellStyle name="Normal 9 2 3 9 2" xfId="10052" xr:uid="{F680F3DD-0E6D-4581-AC79-26C7B3C52EF2}"/>
    <cellStyle name="Normal 9 2 3 9 2 2" xfId="39919" xr:uid="{F41CA029-DE70-4939-937B-C5A8CCEBD26A}"/>
    <cellStyle name="Normal 9 2 3 9 3" xfId="39920" xr:uid="{DF1CCAF7-DDFB-49EC-ACB0-FD9447853A58}"/>
    <cellStyle name="Normal 9 2 30" xfId="39921" xr:uid="{AA5F7530-44A5-4ED6-8592-AE0A80054B73}"/>
    <cellStyle name="Normal 9 2 31" xfId="39922" xr:uid="{8732FC2A-DD34-48A1-87DA-A0C2ACCB1ADF}"/>
    <cellStyle name="Normal 9 2 32" xfId="39923" xr:uid="{E124DB8E-F103-4B65-B5CF-9735162F131E}"/>
    <cellStyle name="Normal 9 2 33" xfId="39924" xr:uid="{56282ED5-48AE-43DA-853F-E59D942B2869}"/>
    <cellStyle name="Normal 9 2 34" xfId="39925" xr:uid="{CC7338B8-231F-4CF9-B502-D95B48DC430B}"/>
    <cellStyle name="Normal 9 2 35" xfId="39926" xr:uid="{0996C235-424D-414E-90F2-4559FF5C5CAD}"/>
    <cellStyle name="Normal 9 2 36" xfId="39927" xr:uid="{2BA0CF22-92F6-493D-95B8-6090C2F742B4}"/>
    <cellStyle name="Normal 9 2 37" xfId="39928" xr:uid="{B993DFA7-32FA-4F2F-B80E-84C2B5778DAC}"/>
    <cellStyle name="Normal 9 2 38" xfId="39929" xr:uid="{42B9D797-8C94-422E-8E38-48488CFBA05A}"/>
    <cellStyle name="Normal 9 2 39" xfId="39930" xr:uid="{CE04ED82-C899-45E1-9C1C-78D899021739}"/>
    <cellStyle name="Normal 9 2 4" xfId="10053" xr:uid="{62CBC354-135B-42BD-B7C4-776FE32CC2A1}"/>
    <cellStyle name="Normal 9 2 4 2" xfId="10054" xr:uid="{9FD36C91-EFDD-47AA-A054-7F74898E6473}"/>
    <cellStyle name="Normal 9 2 4 2 2" xfId="39931" xr:uid="{7ACECC44-3F9B-4873-B260-DCF7D8D88B88}"/>
    <cellStyle name="Normal 9 2 4 3" xfId="39932" xr:uid="{1C6604AD-706B-450E-9327-B2A0FFD3D28B}"/>
    <cellStyle name="Normal 9 2 40" xfId="39933" xr:uid="{F5696D5C-2200-4B8E-B195-5DF3D42A161C}"/>
    <cellStyle name="Normal 9 2 41" xfId="39934" xr:uid="{C3BB58BD-8072-4A62-92C5-0F9C9846A798}"/>
    <cellStyle name="Normal 9 2 42" xfId="39935" xr:uid="{FF467EA5-1086-40B8-861E-BE9351E91637}"/>
    <cellStyle name="Normal 9 2 5" xfId="10055" xr:uid="{77D6F2B9-029E-4692-B715-C1060C55467A}"/>
    <cellStyle name="Normal 9 2 5 2" xfId="10056" xr:uid="{8958EB8E-B446-4841-BD21-5C9402F15457}"/>
    <cellStyle name="Normal 9 2 5 2 2" xfId="39936" xr:uid="{A847B220-94DF-43DE-A899-D7F4F4042FA5}"/>
    <cellStyle name="Normal 9 2 5 3" xfId="39937" xr:uid="{CC4E14A1-18A2-44DB-AC60-54CDE2DEBA37}"/>
    <cellStyle name="Normal 9 2 6" xfId="10057" xr:uid="{2D26D96A-4242-43CF-90F6-58DB5B60A22F}"/>
    <cellStyle name="Normal 9 2 6 2" xfId="10058" xr:uid="{F0EA88D3-CF41-47F3-85F1-2315DFD23B0F}"/>
    <cellStyle name="Normal 9 2 6 2 2" xfId="39938" xr:uid="{7EF9FCF0-3626-48E4-87E0-BCB4994243B3}"/>
    <cellStyle name="Normal 9 2 6 3" xfId="39939" xr:uid="{96B61C77-EB67-4703-9E93-DC8C479A371C}"/>
    <cellStyle name="Normal 9 2 7" xfId="10059" xr:uid="{B09EAF11-A555-4AE1-A325-8DCF11A9A38C}"/>
    <cellStyle name="Normal 9 2 7 2" xfId="10060" xr:uid="{D005E415-1204-48F5-AF65-B4CF556CE971}"/>
    <cellStyle name="Normal 9 2 7 2 2" xfId="39940" xr:uid="{AB590673-7681-42DF-A185-47F008924BBA}"/>
    <cellStyle name="Normal 9 2 7 3" xfId="39941" xr:uid="{D75DEE4C-E73C-4671-A172-3473D9EE0FFD}"/>
    <cellStyle name="Normal 9 2 8" xfId="10061" xr:uid="{52741E67-57F8-40A8-BD55-E5C8913DF9F9}"/>
    <cellStyle name="Normal 9 2 8 2" xfId="10062" xr:uid="{985E3B39-BC9D-4921-8B50-C270554CF6CD}"/>
    <cellStyle name="Normal 9 2 8 2 2" xfId="39942" xr:uid="{3368076A-AFE1-4F8B-AF1C-598244FE6475}"/>
    <cellStyle name="Normal 9 2 8 3" xfId="39943" xr:uid="{8F5DEC49-6DCB-41C4-909B-6B125AE69DF0}"/>
    <cellStyle name="Normal 9 2 9" xfId="10063" xr:uid="{F2F44BEF-EEF4-40B2-B91B-34C77F2A34A6}"/>
    <cellStyle name="Normal 9 2 9 2" xfId="10064" xr:uid="{D6A362F3-ADD4-414E-90EB-F05BB4FA8A3D}"/>
    <cellStyle name="Normal 9 2 9 2 2" xfId="39944" xr:uid="{2D6CC6EA-8E81-4044-935C-423E6277BB00}"/>
    <cellStyle name="Normal 9 2 9 3" xfId="39945" xr:uid="{78287913-5E48-4DC6-BA13-5D34D479CB34}"/>
    <cellStyle name="Normal 9 20" xfId="10065" xr:uid="{56FC70A4-8ABA-4888-8AF6-EB457135F545}"/>
    <cellStyle name="Normal 9 20 10" xfId="10066" xr:uid="{A9D046B9-A98B-4F82-A771-933E65488E22}"/>
    <cellStyle name="Normal 9 20 10 2" xfId="10067" xr:uid="{D6A82526-5A45-48E0-A595-F6C42D325D2C}"/>
    <cellStyle name="Normal 9 20 10 2 2" xfId="39946" xr:uid="{8A6E522B-97C5-446D-A59D-86DA5AA4E13B}"/>
    <cellStyle name="Normal 9 20 10 3" xfId="39947" xr:uid="{7C32C1D6-A03B-4263-847B-182B24D4A2DC}"/>
    <cellStyle name="Normal 9 20 11" xfId="10068" xr:uid="{CE1DCCC4-DDD0-4EB6-AFCE-82F45FD1B736}"/>
    <cellStyle name="Normal 9 20 11 2" xfId="10069" xr:uid="{15628792-1C67-42D5-B7D1-C67FD90ED99A}"/>
    <cellStyle name="Normal 9 20 11 2 2" xfId="39948" xr:uid="{FF5DCC0C-E8AE-42EA-9F58-7F8C9A214F52}"/>
    <cellStyle name="Normal 9 20 11 3" xfId="39949" xr:uid="{001718DE-AE98-4C01-AF16-4611E879FC7F}"/>
    <cellStyle name="Normal 9 20 12" xfId="10070" xr:uid="{E76727F5-FD24-4022-A5FF-559EC14523EA}"/>
    <cellStyle name="Normal 9 20 12 2" xfId="10071" xr:uid="{46651A1B-5EC2-4E51-9F7C-3603132376EB}"/>
    <cellStyle name="Normal 9 20 12 2 2" xfId="39950" xr:uid="{28936D6D-1CD8-41ED-9580-75D1D6852225}"/>
    <cellStyle name="Normal 9 20 12 3" xfId="39951" xr:uid="{D00B5290-94C9-42E1-9372-94A901507E17}"/>
    <cellStyle name="Normal 9 20 13" xfId="39952" xr:uid="{584A1FE4-463E-4B70-9FD2-45662A46E05B}"/>
    <cellStyle name="Normal 9 20 13 2" xfId="39953" xr:uid="{96DA40B1-C06F-4E10-8AC9-B41DDE9B3BF1}"/>
    <cellStyle name="Normal 9 20 13 2 2" xfId="39954" xr:uid="{572D1CE5-7E9D-476D-83F0-B173DCCD48A5}"/>
    <cellStyle name="Normal 9 20 13 3" xfId="39955" xr:uid="{AD526AE0-D2E4-4DEB-A504-0E3554FF1BBD}"/>
    <cellStyle name="Normal 9 20 13 4" xfId="39956" xr:uid="{9BB7EC03-2A6B-4A42-87EE-6374394661A8}"/>
    <cellStyle name="Normal 9 20 14" xfId="39957" xr:uid="{9AE82110-850C-4C31-A634-1A638295FF46}"/>
    <cellStyle name="Normal 9 20 14 2" xfId="39958" xr:uid="{FC4BAA4E-F2C9-45A7-9ED4-6CD60F012F95}"/>
    <cellStyle name="Normal 9 20 15" xfId="39959" xr:uid="{A850AC6A-5ADD-44A9-9B44-EAF0CC70CCDF}"/>
    <cellStyle name="Normal 9 20 16" xfId="39960" xr:uid="{5092BAA9-2B02-4DF1-A296-D9C808014403}"/>
    <cellStyle name="Normal 9 20 16 2" xfId="39961" xr:uid="{FD3A5E0C-A73D-4804-BE1F-C95F9805B19B}"/>
    <cellStyle name="Normal 9 20 17" xfId="39962" xr:uid="{8AC68C2E-AE77-4E40-8C01-2BA0F054A1F4}"/>
    <cellStyle name="Normal 9 20 18" xfId="39963" xr:uid="{56B23B8F-954B-47AD-86A6-25AFE23D15E6}"/>
    <cellStyle name="Normal 9 20 19" xfId="39964" xr:uid="{DD48963C-8DDA-44B3-BB7A-E97B526C90AE}"/>
    <cellStyle name="Normal 9 20 2" xfId="10072" xr:uid="{409D7A47-D221-40C8-ACDE-652B6B0AE6AE}"/>
    <cellStyle name="Normal 9 20 2 10" xfId="10073" xr:uid="{21E1A0EC-7D32-4BDA-9670-D083A8C6CEBB}"/>
    <cellStyle name="Normal 9 20 2 10 2" xfId="10074" xr:uid="{0C7A9E5C-9D3A-47A1-A1A1-1A9257401CBF}"/>
    <cellStyle name="Normal 9 20 2 10 2 2" xfId="39965" xr:uid="{F119C643-5EC2-49BC-8003-BDDDFF5271D6}"/>
    <cellStyle name="Normal 9 20 2 10 3" xfId="39966" xr:uid="{42F8A1E9-D536-4024-9A2D-D683A525EE3F}"/>
    <cellStyle name="Normal 9 20 2 11" xfId="39967" xr:uid="{8AEE117D-C156-4634-B0FE-07C5AD3A5F18}"/>
    <cellStyle name="Normal 9 20 2 11 2" xfId="39968" xr:uid="{7406D3AD-E7D7-4B22-B7F4-25F85CF42437}"/>
    <cellStyle name="Normal 9 20 2 11 2 2" xfId="39969" xr:uid="{F7BF3F93-F5CA-4BE0-90A5-C53206FFE646}"/>
    <cellStyle name="Normal 9 20 2 11 3" xfId="39970" xr:uid="{68B1AF2F-0F24-46F4-8550-6876CE1552AB}"/>
    <cellStyle name="Normal 9 20 2 11 4" xfId="39971" xr:uid="{1BA05F91-3BF6-425B-B52E-B9DD9752B525}"/>
    <cellStyle name="Normal 9 20 2 12" xfId="39972" xr:uid="{4316DC91-9C2E-4C13-AACF-A3CB8E8AC8BA}"/>
    <cellStyle name="Normal 9 20 2 12 2" xfId="39973" xr:uid="{5581C8CC-BD58-422A-9B02-541D083E1DAC}"/>
    <cellStyle name="Normal 9 20 2 13" xfId="39974" xr:uid="{DC98370E-89E9-4ECF-9D51-FC34D400EA9A}"/>
    <cellStyle name="Normal 9 20 2 14" xfId="39975" xr:uid="{855FC73A-893F-4992-B81D-BCE157F3C762}"/>
    <cellStyle name="Normal 9 20 2 14 2" xfId="39976" xr:uid="{20C54A27-9C69-4250-B815-4764F05D9B5E}"/>
    <cellStyle name="Normal 9 20 2 15" xfId="39977" xr:uid="{08A1FE38-05CF-449F-818C-F650853FE1D8}"/>
    <cellStyle name="Normal 9 20 2 16" xfId="39978" xr:uid="{E9965E47-5B6D-44C5-9B62-B0D5610CD68A}"/>
    <cellStyle name="Normal 9 20 2 17" xfId="39979" xr:uid="{05F4B113-532D-4D05-B603-44EC55F338E1}"/>
    <cellStyle name="Normal 9 20 2 18" xfId="39980" xr:uid="{B27AFA19-CF73-460A-87FE-E0AB5006A7C0}"/>
    <cellStyle name="Normal 9 20 2 19" xfId="39981" xr:uid="{022BAF5B-A109-45D2-884B-0FB0A59634F2}"/>
    <cellStyle name="Normal 9 20 2 2" xfId="10075" xr:uid="{511475EF-50D9-4B0E-A773-9FA3C6EF96D6}"/>
    <cellStyle name="Normal 9 20 2 2 2" xfId="10076" xr:uid="{2D282343-C2A2-4F90-9BF6-3733F2E221CC}"/>
    <cellStyle name="Normal 9 20 2 2 2 2" xfId="39982" xr:uid="{0B39A0E6-4095-49EF-8991-6A830175452B}"/>
    <cellStyle name="Normal 9 20 2 2 3" xfId="39983" xr:uid="{A2E2AEEE-6A5F-478B-BAF4-915A8A594FB0}"/>
    <cellStyle name="Normal 9 20 2 20" xfId="39984" xr:uid="{D0DF9D8C-3139-476B-8D44-60926D8107A1}"/>
    <cellStyle name="Normal 9 20 2 21" xfId="39985" xr:uid="{8520CD1E-374C-4D25-98AB-D62DD87F5283}"/>
    <cellStyle name="Normal 9 20 2 22" xfId="39986" xr:uid="{17DB03A1-286B-4A8D-A0A0-3DCC92722A53}"/>
    <cellStyle name="Normal 9 20 2 23" xfId="39987" xr:uid="{367291BF-52AF-42F2-BAB1-BF3882AA0795}"/>
    <cellStyle name="Normal 9 20 2 24" xfId="39988" xr:uid="{4DBC94CE-EFF4-41AE-BC5E-1ED929CCA119}"/>
    <cellStyle name="Normal 9 20 2 25" xfId="39989" xr:uid="{ED6140B6-D6AA-40F2-98F5-B638E862508B}"/>
    <cellStyle name="Normal 9 20 2 26" xfId="39990" xr:uid="{B86146D9-62C4-4CB9-9D2D-5711839CA21D}"/>
    <cellStyle name="Normal 9 20 2 27" xfId="39991" xr:uid="{96104C83-E1B1-42CC-9511-C8C67077FFAF}"/>
    <cellStyle name="Normal 9 20 2 28" xfId="39992" xr:uid="{EC26FD3A-8570-46DE-B763-74C413EECA79}"/>
    <cellStyle name="Normal 9 20 2 29" xfId="39993" xr:uid="{E7B9B9D5-20E1-44E3-B27C-EB1BE4AB02AF}"/>
    <cellStyle name="Normal 9 20 2 3" xfId="10077" xr:uid="{3B9760B5-B48A-4C7C-BB3A-4BC90473582E}"/>
    <cellStyle name="Normal 9 20 2 3 2" xfId="10078" xr:uid="{BC1EFD38-E600-407B-9CBA-2A39A38DFED3}"/>
    <cellStyle name="Normal 9 20 2 3 2 2" xfId="39994" xr:uid="{7145A73E-2582-48FB-93C6-D56AEF9796D8}"/>
    <cellStyle name="Normal 9 20 2 3 3" xfId="39995" xr:uid="{46504394-E698-405D-93DD-F87E5E4D9CB8}"/>
    <cellStyle name="Normal 9 20 2 30" xfId="39996" xr:uid="{D4E19C55-0C97-4CA9-9A7E-1662657AE22E}"/>
    <cellStyle name="Normal 9 20 2 31" xfId="39997" xr:uid="{D8371403-7F09-4897-9A58-47E3E8EC927C}"/>
    <cellStyle name="Normal 9 20 2 32" xfId="39998" xr:uid="{9BEC73C0-01A2-4E0D-9115-A001FE34BE8A}"/>
    <cellStyle name="Normal 9 20 2 33" xfId="39999" xr:uid="{D21A94BF-FF3A-4AB9-9C0B-E621FC5A948D}"/>
    <cellStyle name="Normal 9 20 2 34" xfId="40000" xr:uid="{A832032A-8FBC-4025-AF2F-7A08DBE5F9ED}"/>
    <cellStyle name="Normal 9 20 2 35" xfId="40001" xr:uid="{54BF7390-AFBF-4E55-B6BC-4000243D2867}"/>
    <cellStyle name="Normal 9 20 2 36" xfId="40002" xr:uid="{F24BEE47-E7F6-46BD-9AB5-172DC8C5BBD6}"/>
    <cellStyle name="Normal 9 20 2 37" xfId="40003" xr:uid="{CF3D398B-376F-437E-A905-1CED6AD4EAEA}"/>
    <cellStyle name="Normal 9 20 2 38" xfId="40004" xr:uid="{2263DC72-8B92-400F-B3DA-A329EE7BC18A}"/>
    <cellStyle name="Normal 9 20 2 39" xfId="40005" xr:uid="{5790BE10-CCCC-4AFC-B254-023EF78ADDB4}"/>
    <cellStyle name="Normal 9 20 2 4" xfId="10079" xr:uid="{C542B1B5-272A-4AA1-9724-F8D0A3F52820}"/>
    <cellStyle name="Normal 9 20 2 4 2" xfId="10080" xr:uid="{07E30969-F5D7-4891-9774-5A6DD2CBC27A}"/>
    <cellStyle name="Normal 9 20 2 4 2 2" xfId="40006" xr:uid="{270A07FD-AA95-4B89-A734-2DE04FE208E4}"/>
    <cellStyle name="Normal 9 20 2 4 3" xfId="40007" xr:uid="{39568E36-E1E6-4F15-A22E-C81FD89360DE}"/>
    <cellStyle name="Normal 9 20 2 40" xfId="40008" xr:uid="{ECD867BE-64CF-4F4F-8BFE-5150A788640A}"/>
    <cellStyle name="Normal 9 20 2 5" xfId="10081" xr:uid="{54B678F4-4DC7-4CE1-8284-D265997CD77E}"/>
    <cellStyle name="Normal 9 20 2 5 2" xfId="10082" xr:uid="{21124348-1465-40FA-BE20-3B50FE828C92}"/>
    <cellStyle name="Normal 9 20 2 5 2 2" xfId="40009" xr:uid="{2077AD1F-D1DF-4C82-9321-8E20D346B686}"/>
    <cellStyle name="Normal 9 20 2 5 3" xfId="40010" xr:uid="{DEE1DE58-6567-466A-AE44-0FE8F4558DFA}"/>
    <cellStyle name="Normal 9 20 2 6" xfId="10083" xr:uid="{1884F928-7886-4138-9D3F-978331AE2B08}"/>
    <cellStyle name="Normal 9 20 2 6 2" xfId="10084" xr:uid="{DB46A985-E152-4499-AB18-A68B8DF2B8BF}"/>
    <cellStyle name="Normal 9 20 2 6 2 2" xfId="40011" xr:uid="{B1A9B39A-F5E0-4F19-B75D-B13489B97C71}"/>
    <cellStyle name="Normal 9 20 2 6 3" xfId="40012" xr:uid="{384A7280-98A4-4E53-9F12-413065DA67CD}"/>
    <cellStyle name="Normal 9 20 2 7" xfId="10085" xr:uid="{CE1191EE-B96B-46CA-B11E-EAEC26E86DB2}"/>
    <cellStyle name="Normal 9 20 2 7 2" xfId="10086" xr:uid="{BAEB74E9-FC4C-4F66-9438-72BCEAFE6E50}"/>
    <cellStyle name="Normal 9 20 2 7 2 2" xfId="40013" xr:uid="{420684A2-EA9E-417C-A107-8BCABE611B24}"/>
    <cellStyle name="Normal 9 20 2 7 3" xfId="40014" xr:uid="{952E05DF-0DA4-4419-9C85-92B392E24433}"/>
    <cellStyle name="Normal 9 20 2 8" xfId="10087" xr:uid="{87497D72-7C68-40E9-AE8B-F29CA517F2C7}"/>
    <cellStyle name="Normal 9 20 2 8 2" xfId="10088" xr:uid="{78B666B4-31DC-454A-BCDD-AAA98DE2AB6B}"/>
    <cellStyle name="Normal 9 20 2 8 2 2" xfId="40015" xr:uid="{767B2378-5BC0-462C-807F-742F0724851A}"/>
    <cellStyle name="Normal 9 20 2 8 3" xfId="40016" xr:uid="{8094B996-A9E6-4A74-8097-FA742E5D3590}"/>
    <cellStyle name="Normal 9 20 2 9" xfId="10089" xr:uid="{024FF66B-07F3-4DF8-8896-0AADAC511DE4}"/>
    <cellStyle name="Normal 9 20 2 9 2" xfId="10090" xr:uid="{BD94DFA8-91A2-4638-AF40-8AC715F4F43B}"/>
    <cellStyle name="Normal 9 20 2 9 2 2" xfId="40017" xr:uid="{842403B9-3BAB-43A7-94F3-7679D80A6F38}"/>
    <cellStyle name="Normal 9 20 2 9 3" xfId="40018" xr:uid="{97472D03-E22D-45DD-BD87-72B090685512}"/>
    <cellStyle name="Normal 9 20 20" xfId="40019" xr:uid="{C00C8886-DF8F-4503-B835-7D2CCCC09C9E}"/>
    <cellStyle name="Normal 9 20 21" xfId="40020" xr:uid="{CB44AF77-08BE-4B65-86E0-DB1FDF17BAB9}"/>
    <cellStyle name="Normal 9 20 22" xfId="40021" xr:uid="{375B50EC-DED3-4476-BCD1-5970CFE8D4BB}"/>
    <cellStyle name="Normal 9 20 23" xfId="40022" xr:uid="{811D6520-C7E9-4946-8D08-9BC0D85AA768}"/>
    <cellStyle name="Normal 9 20 24" xfId="40023" xr:uid="{1F12DA30-C582-49E4-B4A1-D2E7E8BFA0D0}"/>
    <cellStyle name="Normal 9 20 25" xfId="40024" xr:uid="{6F9631BC-C10E-4E70-857D-855D2B595374}"/>
    <cellStyle name="Normal 9 20 26" xfId="40025" xr:uid="{2DC578C1-862B-435B-AABD-83CD53AF9BA4}"/>
    <cellStyle name="Normal 9 20 27" xfId="40026" xr:uid="{03657CB9-D28C-48E1-9810-87A2A7AA6D46}"/>
    <cellStyle name="Normal 9 20 28" xfId="40027" xr:uid="{C4FA1BD9-CBF3-4411-91CC-06772FE9FB0A}"/>
    <cellStyle name="Normal 9 20 29" xfId="40028" xr:uid="{05BE2670-587E-4E66-BD87-5BEF956941AF}"/>
    <cellStyle name="Normal 9 20 3" xfId="10091" xr:uid="{59A85446-E764-44B8-975A-B0DD0C0A19D7}"/>
    <cellStyle name="Normal 9 20 3 10" xfId="10092" xr:uid="{58CF91D8-BFDD-47AA-9D4B-62785576928D}"/>
    <cellStyle name="Normal 9 20 3 10 2" xfId="10093" xr:uid="{628E1FF1-A0D6-44B3-85AE-2FBB0271944C}"/>
    <cellStyle name="Normal 9 20 3 10 2 2" xfId="40029" xr:uid="{9419DEE7-1D3F-4041-9ADE-BF23B1AB0CAF}"/>
    <cellStyle name="Normal 9 20 3 10 3" xfId="40030" xr:uid="{E9B2CAEA-F173-400F-99F1-B844AADB99A5}"/>
    <cellStyle name="Normal 9 20 3 11" xfId="40031" xr:uid="{2F0FD937-0E0B-4E3A-BD01-97A6D1C698C4}"/>
    <cellStyle name="Normal 9 20 3 11 2" xfId="40032" xr:uid="{93872279-2126-4D0A-AC1A-73A20AB29748}"/>
    <cellStyle name="Normal 9 20 3 11 2 2" xfId="40033" xr:uid="{807BA0CB-DEE9-460F-AD3B-BEDA9EDB90C4}"/>
    <cellStyle name="Normal 9 20 3 11 3" xfId="40034" xr:uid="{49A3606C-73DA-4DEB-9974-41DFD5E03B44}"/>
    <cellStyle name="Normal 9 20 3 11 4" xfId="40035" xr:uid="{AD6BAE07-5B11-4BBA-8D60-BA69ED393F0B}"/>
    <cellStyle name="Normal 9 20 3 12" xfId="40036" xr:uid="{0BE7D72E-4A96-420B-A7A7-A7F83D23F0FF}"/>
    <cellStyle name="Normal 9 20 3 12 2" xfId="40037" xr:uid="{B9EF400E-898D-4722-852E-2EFE98541976}"/>
    <cellStyle name="Normal 9 20 3 13" xfId="40038" xr:uid="{1C252837-986E-494F-9FC7-F3EC47BED14C}"/>
    <cellStyle name="Normal 9 20 3 14" xfId="40039" xr:uid="{FE36504E-E2C8-43EC-9D33-7247D88ADB0A}"/>
    <cellStyle name="Normal 9 20 3 14 2" xfId="40040" xr:uid="{7A241B9D-F8D0-4103-982F-EE2927E5E5F8}"/>
    <cellStyle name="Normal 9 20 3 15" xfId="40041" xr:uid="{13B735FE-EBA0-464B-A57F-A9BA4E9204E4}"/>
    <cellStyle name="Normal 9 20 3 16" xfId="40042" xr:uid="{18AED739-BF13-480C-96D6-E345A96C0AD0}"/>
    <cellStyle name="Normal 9 20 3 17" xfId="40043" xr:uid="{EDE37629-AF8D-438B-983F-BC32C33FA477}"/>
    <cellStyle name="Normal 9 20 3 18" xfId="40044" xr:uid="{E13BF54E-D968-47D9-881D-76877D21A74F}"/>
    <cellStyle name="Normal 9 20 3 19" xfId="40045" xr:uid="{A1536AC6-8A0C-4C76-AA99-8856358266E8}"/>
    <cellStyle name="Normal 9 20 3 2" xfId="10094" xr:uid="{7103330C-0B03-430C-ADD8-5BBC8E06A314}"/>
    <cellStyle name="Normal 9 20 3 2 2" xfId="10095" xr:uid="{03418A9D-2E79-47BB-8D8E-D7B00DD35B5F}"/>
    <cellStyle name="Normal 9 20 3 2 2 2" xfId="40046" xr:uid="{D17981CA-DAA1-4558-B8E1-3A309A44B725}"/>
    <cellStyle name="Normal 9 20 3 2 3" xfId="40047" xr:uid="{5482C51C-4351-4DBA-A32E-1333EBEA34F6}"/>
    <cellStyle name="Normal 9 20 3 20" xfId="40048" xr:uid="{5CC0689F-0082-4AD8-B8D9-63B3CBB8075C}"/>
    <cellStyle name="Normal 9 20 3 21" xfId="40049" xr:uid="{D7E031D5-6E55-4F49-8059-9379BCFE2D98}"/>
    <cellStyle name="Normal 9 20 3 22" xfId="40050" xr:uid="{E3A2EA10-EEE4-47B1-BEC7-033C83910EAB}"/>
    <cellStyle name="Normal 9 20 3 23" xfId="40051" xr:uid="{B86BD6C9-3B36-4C6D-B7B2-B1D57DD62A82}"/>
    <cellStyle name="Normal 9 20 3 24" xfId="40052" xr:uid="{A2D34678-48CF-41CF-A6EB-F04380187670}"/>
    <cellStyle name="Normal 9 20 3 25" xfId="40053" xr:uid="{648CC49D-5DEA-4B6A-A827-B9A3388CC4C5}"/>
    <cellStyle name="Normal 9 20 3 26" xfId="40054" xr:uid="{76DCE303-0182-4D59-B7EC-8572718EA27B}"/>
    <cellStyle name="Normal 9 20 3 27" xfId="40055" xr:uid="{7A3BE484-95D9-4B0B-A2D8-689AEA131613}"/>
    <cellStyle name="Normal 9 20 3 28" xfId="40056" xr:uid="{F54EB235-CE9D-48B0-9801-7EED6BB2409B}"/>
    <cellStyle name="Normal 9 20 3 29" xfId="40057" xr:uid="{4801764A-DA11-4A70-BEA7-A6B3B75990BD}"/>
    <cellStyle name="Normal 9 20 3 3" xfId="10096" xr:uid="{3DF69428-7B31-457C-8A1D-48950D918B04}"/>
    <cellStyle name="Normal 9 20 3 3 2" xfId="10097" xr:uid="{B1FC444F-B13E-4FA8-B58E-66A17F38D4D8}"/>
    <cellStyle name="Normal 9 20 3 3 2 2" xfId="40058" xr:uid="{962CF7F6-E59B-4CE5-B6DB-DFE306A4AABA}"/>
    <cellStyle name="Normal 9 20 3 3 3" xfId="40059" xr:uid="{15D61275-E11E-4968-A7AA-4CB0B01C31CE}"/>
    <cellStyle name="Normal 9 20 3 30" xfId="40060" xr:uid="{2D36B435-F6A2-458D-9744-38EC765F2A0C}"/>
    <cellStyle name="Normal 9 20 3 31" xfId="40061" xr:uid="{C4DA9E5C-EAE5-4624-B78C-90D098055A5C}"/>
    <cellStyle name="Normal 9 20 3 32" xfId="40062" xr:uid="{B78A7892-313D-48DE-AC41-DD348074B340}"/>
    <cellStyle name="Normal 9 20 3 33" xfId="40063" xr:uid="{368F1E92-D3E7-4605-87E3-F442D6DDBD2D}"/>
    <cellStyle name="Normal 9 20 3 34" xfId="40064" xr:uid="{8D8FFB3C-D396-400A-95DA-8AC00A2B96E7}"/>
    <cellStyle name="Normal 9 20 3 35" xfId="40065" xr:uid="{A5353DFB-4FFA-45AD-B54E-B27F5C2ECE78}"/>
    <cellStyle name="Normal 9 20 3 36" xfId="40066" xr:uid="{6D841602-3F8B-4EEF-9F93-E7CBC84AE410}"/>
    <cellStyle name="Normal 9 20 3 37" xfId="40067" xr:uid="{68997D66-AB93-433C-8FC6-531047749826}"/>
    <cellStyle name="Normal 9 20 3 38" xfId="40068" xr:uid="{E8096E1E-C83A-4F73-BA48-BB4F2385591D}"/>
    <cellStyle name="Normal 9 20 3 39" xfId="40069" xr:uid="{83538852-6870-4047-BB43-ECCB7A332A74}"/>
    <cellStyle name="Normal 9 20 3 4" xfId="10098" xr:uid="{3B7F7950-F9C3-438E-BE4A-73557D89530D}"/>
    <cellStyle name="Normal 9 20 3 4 2" xfId="10099" xr:uid="{3A54EEA2-10A0-41B6-B9AA-A1F8708653BB}"/>
    <cellStyle name="Normal 9 20 3 4 2 2" xfId="40070" xr:uid="{B7915DB7-B4D5-4FBC-B731-4ADCB1EF111E}"/>
    <cellStyle name="Normal 9 20 3 4 3" xfId="40071" xr:uid="{624F175B-0C24-46BF-BE37-3537E04B264F}"/>
    <cellStyle name="Normal 9 20 3 40" xfId="40072" xr:uid="{D186C06A-D9CC-4C8E-9A11-E366866471D1}"/>
    <cellStyle name="Normal 9 20 3 5" xfId="10100" xr:uid="{DE841FE4-9D8A-403D-9269-141A002A2B54}"/>
    <cellStyle name="Normal 9 20 3 5 2" xfId="10101" xr:uid="{8A66DD4F-235D-4740-9950-4D2F67C9463F}"/>
    <cellStyle name="Normal 9 20 3 5 2 2" xfId="40073" xr:uid="{3EF5E23C-F8D1-4E6D-923D-62A138D70061}"/>
    <cellStyle name="Normal 9 20 3 5 3" xfId="40074" xr:uid="{554D77E6-4220-4232-AA40-D05AFC7E1FE4}"/>
    <cellStyle name="Normal 9 20 3 6" xfId="10102" xr:uid="{A7E3AFCE-C47D-4F3F-9C11-3648BC8CA7B7}"/>
    <cellStyle name="Normal 9 20 3 6 2" xfId="10103" xr:uid="{B087E002-0D21-43AE-BA1B-FEA6CAF96CC9}"/>
    <cellStyle name="Normal 9 20 3 6 2 2" xfId="40075" xr:uid="{3DA0D347-CA92-42C4-B70A-970483B13E7B}"/>
    <cellStyle name="Normal 9 20 3 6 3" xfId="40076" xr:uid="{0A4280F8-E42F-4335-9073-4F1FDA9CCC94}"/>
    <cellStyle name="Normal 9 20 3 7" xfId="10104" xr:uid="{BB7C3F9A-F53B-4118-B851-D79D3865F381}"/>
    <cellStyle name="Normal 9 20 3 7 2" xfId="10105" xr:uid="{57B94D83-1807-45A2-BD9A-C0984C9F8C47}"/>
    <cellStyle name="Normal 9 20 3 7 2 2" xfId="40077" xr:uid="{35F2AA81-0201-49A8-A76A-A45168469795}"/>
    <cellStyle name="Normal 9 20 3 7 3" xfId="40078" xr:uid="{C721034C-23BB-4ABA-A756-0D40401F7FB1}"/>
    <cellStyle name="Normal 9 20 3 8" xfId="10106" xr:uid="{BC0B4D29-8109-49DE-BC00-F656F38C6191}"/>
    <cellStyle name="Normal 9 20 3 8 2" xfId="10107" xr:uid="{AE157FA0-E448-4E55-8FA6-C73C13D7CD2B}"/>
    <cellStyle name="Normal 9 20 3 8 2 2" xfId="40079" xr:uid="{F55A4039-356E-4381-8A54-7A2FEEC5AD40}"/>
    <cellStyle name="Normal 9 20 3 8 3" xfId="40080" xr:uid="{BB12D067-5A01-4042-A664-927B26F3A221}"/>
    <cellStyle name="Normal 9 20 3 9" xfId="10108" xr:uid="{9D1DB5BD-3C41-462A-9E19-6C1E1AC81358}"/>
    <cellStyle name="Normal 9 20 3 9 2" xfId="10109" xr:uid="{AAA1DE16-AFDC-4B27-BAB1-E502D6B2160C}"/>
    <cellStyle name="Normal 9 20 3 9 2 2" xfId="40081" xr:uid="{307C4C48-433D-4846-B629-A8096C541CA5}"/>
    <cellStyle name="Normal 9 20 3 9 3" xfId="40082" xr:uid="{607EB0F3-4309-4C09-AE9E-01A4003C6CED}"/>
    <cellStyle name="Normal 9 20 30" xfId="40083" xr:uid="{08DBFB55-54AD-4351-931C-7C936DC281E3}"/>
    <cellStyle name="Normal 9 20 31" xfId="40084" xr:uid="{D8D8DF6C-7857-4CB7-8774-753BE4FECAFC}"/>
    <cellStyle name="Normal 9 20 32" xfId="40085" xr:uid="{0E3C2C36-1194-4B7B-B025-A21191965A5E}"/>
    <cellStyle name="Normal 9 20 33" xfId="40086" xr:uid="{CFDC13A9-EBDF-4781-8AB8-C51CF9E9D4F1}"/>
    <cellStyle name="Normal 9 20 34" xfId="40087" xr:uid="{F5C2E328-BA18-48F3-A41B-6861B3A91649}"/>
    <cellStyle name="Normal 9 20 35" xfId="40088" xr:uid="{87BBF540-0D90-4033-BF36-B11333F2AAB7}"/>
    <cellStyle name="Normal 9 20 36" xfId="40089" xr:uid="{17B5DE08-979E-4F19-9CB2-BE56D6937AEC}"/>
    <cellStyle name="Normal 9 20 37" xfId="40090" xr:uid="{BE30DDF8-428D-4C4C-BE3F-5FCC1A66F63E}"/>
    <cellStyle name="Normal 9 20 38" xfId="40091" xr:uid="{B0FDACA1-5DAC-4121-8406-3AA5CC29D78F}"/>
    <cellStyle name="Normal 9 20 39" xfId="40092" xr:uid="{0C6B70E0-0D54-48DB-A5EE-45DDEE940226}"/>
    <cellStyle name="Normal 9 20 4" xfId="10110" xr:uid="{269EB55B-16BF-4086-A22B-D7DA3E130DD7}"/>
    <cellStyle name="Normal 9 20 4 2" xfId="10111" xr:uid="{3F8F1D9A-5BB4-4F1C-B978-E2321C8FAB1A}"/>
    <cellStyle name="Normal 9 20 4 2 2" xfId="40093" xr:uid="{79809B50-93D3-47D0-847F-9EFB417D8EEA}"/>
    <cellStyle name="Normal 9 20 4 3" xfId="40094" xr:uid="{4E099C3A-6DEB-4D49-8C4D-0D26B7CFF431}"/>
    <cellStyle name="Normal 9 20 40" xfId="40095" xr:uid="{6C50BEAD-D407-4C60-B05B-96A781BC01DA}"/>
    <cellStyle name="Normal 9 20 41" xfId="40096" xr:uid="{98E6FCA9-7CB0-4EFD-A9FA-98D85F9996C0}"/>
    <cellStyle name="Normal 9 20 42" xfId="40097" xr:uid="{225AD26D-2F7D-4E53-9B60-18A2E6904360}"/>
    <cellStyle name="Normal 9 20 5" xfId="10112" xr:uid="{C3B32FBB-1CB2-4111-8EEB-65D5F1ADD110}"/>
    <cellStyle name="Normal 9 20 5 2" xfId="10113" xr:uid="{8E12C347-2BBE-4F06-9444-B2EE658A752D}"/>
    <cellStyle name="Normal 9 20 5 2 2" xfId="40098" xr:uid="{24452ED7-2C4E-4D6F-A52E-FEC2AC7EEEC9}"/>
    <cellStyle name="Normal 9 20 5 3" xfId="40099" xr:uid="{69D33D2F-1FC3-453C-BCF8-74DF4CC8E6C5}"/>
    <cellStyle name="Normal 9 20 6" xfId="10114" xr:uid="{0C93389B-B6CF-48A8-BFE3-0795B88D3BE8}"/>
    <cellStyle name="Normal 9 20 6 2" xfId="10115" xr:uid="{D22218D3-0A6E-4D4B-AC75-6699969473F0}"/>
    <cellStyle name="Normal 9 20 6 2 2" xfId="40100" xr:uid="{B2EC5F4F-B94B-49C9-818D-670DCD7B47D9}"/>
    <cellStyle name="Normal 9 20 6 3" xfId="40101" xr:uid="{C14E8F2E-2CEA-4470-9180-0B9BAA5314D8}"/>
    <cellStyle name="Normal 9 20 7" xfId="10116" xr:uid="{5697D692-CCE0-4FF4-AB57-54C87F412435}"/>
    <cellStyle name="Normal 9 20 7 2" xfId="10117" xr:uid="{E032DEC7-5C00-4C11-9167-53223DB6EEB8}"/>
    <cellStyle name="Normal 9 20 7 2 2" xfId="40102" xr:uid="{38756FA9-70FB-4D1C-B60B-29B8D98B5C5B}"/>
    <cellStyle name="Normal 9 20 7 3" xfId="40103" xr:uid="{E7127E6B-7443-4097-898A-327D66251106}"/>
    <cellStyle name="Normal 9 20 8" xfId="10118" xr:uid="{817F1EB7-5FEA-4A61-AAE2-BF732B2C14B2}"/>
    <cellStyle name="Normal 9 20 8 2" xfId="10119" xr:uid="{71ADC2D8-62C9-460E-BC93-CCD9B35598F8}"/>
    <cellStyle name="Normal 9 20 8 2 2" xfId="40104" xr:uid="{67E597AC-A485-4F02-AA5C-63B8880C3728}"/>
    <cellStyle name="Normal 9 20 8 3" xfId="40105" xr:uid="{45DF95BF-509D-43A2-8928-9C635025512A}"/>
    <cellStyle name="Normal 9 20 9" xfId="10120" xr:uid="{14DD0DBA-3FC8-4757-8A31-547A9695D2C2}"/>
    <cellStyle name="Normal 9 20 9 2" xfId="10121" xr:uid="{0E06F8CE-1F14-4FB8-9C50-25C7108C8BCB}"/>
    <cellStyle name="Normal 9 20 9 2 2" xfId="40106" xr:uid="{1A60A998-F0A5-46C4-A36D-CB23B4BE666C}"/>
    <cellStyle name="Normal 9 20 9 3" xfId="40107" xr:uid="{2CC903BD-ABA7-41AF-A4D6-37D0D2CACFCD}"/>
    <cellStyle name="Normal 9 21" xfId="10122" xr:uid="{F5DAC077-E11A-406F-86FF-6B662A61E80E}"/>
    <cellStyle name="Normal 9 21 10" xfId="10123" xr:uid="{6A5C7BC2-4981-4814-99B9-D7836C0C0FA4}"/>
    <cellStyle name="Normal 9 21 10 2" xfId="10124" xr:uid="{8FA485D7-1D57-494B-97F1-42E7E2D378C6}"/>
    <cellStyle name="Normal 9 21 10 2 2" xfId="40108" xr:uid="{BECF70FB-C5C2-446A-91F7-AA16CDFF7AA1}"/>
    <cellStyle name="Normal 9 21 10 3" xfId="40109" xr:uid="{452D8D68-3251-4903-B0E2-2F0795A307BA}"/>
    <cellStyle name="Normal 9 21 11" xfId="10125" xr:uid="{9A87C318-66AE-4BD1-ACE9-E5A6054836F0}"/>
    <cellStyle name="Normal 9 21 11 2" xfId="10126" xr:uid="{97A4AEA9-5D64-482F-9F7E-BAD84C99190F}"/>
    <cellStyle name="Normal 9 21 11 2 2" xfId="40110" xr:uid="{A9B1CEB1-14C3-4FFE-9111-67033D123B1B}"/>
    <cellStyle name="Normal 9 21 11 3" xfId="40111" xr:uid="{9459A029-285E-4D76-BE62-AD646CA6065A}"/>
    <cellStyle name="Normal 9 21 12" xfId="10127" xr:uid="{92894AF0-F75A-421D-9DD5-8A2C1D4D6068}"/>
    <cellStyle name="Normal 9 21 12 2" xfId="10128" xr:uid="{9CDA5B38-7A52-4F2C-B2FC-941F707FBA72}"/>
    <cellStyle name="Normal 9 21 12 2 2" xfId="40112" xr:uid="{51DA3E58-C9AC-413F-A51E-395811369D7D}"/>
    <cellStyle name="Normal 9 21 12 3" xfId="40113" xr:uid="{171B6E4F-7CEC-4732-B974-DD0DEF8AE375}"/>
    <cellStyle name="Normal 9 21 13" xfId="40114" xr:uid="{5912FBA1-82CE-424C-9DAF-25D69DA1AC77}"/>
    <cellStyle name="Normal 9 21 13 2" xfId="40115" xr:uid="{F5A867BA-1C5A-4F62-90DF-3E5DA38E4708}"/>
    <cellStyle name="Normal 9 21 13 2 2" xfId="40116" xr:uid="{1A72E6CE-5714-42E5-A704-352F14DA5299}"/>
    <cellStyle name="Normal 9 21 13 3" xfId="40117" xr:uid="{BBD7705C-ADA3-46F8-96A0-5BD83696F2A0}"/>
    <cellStyle name="Normal 9 21 13 4" xfId="40118" xr:uid="{D82AE4E9-2EC1-40C9-BFB7-CBAB8B4A5D03}"/>
    <cellStyle name="Normal 9 21 14" xfId="40119" xr:uid="{4B72E2A2-81D1-4266-BBF8-3F9EAC68682C}"/>
    <cellStyle name="Normal 9 21 14 2" xfId="40120" xr:uid="{85E4780A-EF48-4DFA-80D1-B213311ABE2C}"/>
    <cellStyle name="Normal 9 21 15" xfId="40121" xr:uid="{4781A00F-54CE-4267-BC67-62D384937EE6}"/>
    <cellStyle name="Normal 9 21 16" xfId="40122" xr:uid="{44571BF2-E599-4AF7-BE9F-8AC7785C7C32}"/>
    <cellStyle name="Normal 9 21 16 2" xfId="40123" xr:uid="{BA07C28B-EB03-4B0D-B403-1E424D06DE20}"/>
    <cellStyle name="Normal 9 21 17" xfId="40124" xr:uid="{BE0498C6-58DB-4174-92F1-7FDC00D687A3}"/>
    <cellStyle name="Normal 9 21 18" xfId="40125" xr:uid="{168EB52F-236E-4D33-B3C7-072F5B43FAB6}"/>
    <cellStyle name="Normal 9 21 19" xfId="40126" xr:uid="{34C9DE62-769C-4A22-8CCF-0A5A3FAF96AA}"/>
    <cellStyle name="Normal 9 21 2" xfId="10129" xr:uid="{D4ACD2F5-5093-4D39-8DE4-444196305BBD}"/>
    <cellStyle name="Normal 9 21 2 10" xfId="10130" xr:uid="{DC39CB26-C22F-4ED3-831A-4B54547B5098}"/>
    <cellStyle name="Normal 9 21 2 10 2" xfId="10131" xr:uid="{B84336BF-5821-4A59-A79D-FF7A861B87B5}"/>
    <cellStyle name="Normal 9 21 2 10 2 2" xfId="40127" xr:uid="{4B94714E-3E29-47C0-A351-B7119CEFB92D}"/>
    <cellStyle name="Normal 9 21 2 10 3" xfId="40128" xr:uid="{59DCAA42-21B2-4092-8171-3EDE058E2D59}"/>
    <cellStyle name="Normal 9 21 2 11" xfId="40129" xr:uid="{93F830A6-B2B8-426C-B3FE-E92B4F06103A}"/>
    <cellStyle name="Normal 9 21 2 11 2" xfId="40130" xr:uid="{B63A9FCA-EE5E-476D-B2E4-7316E161B2E4}"/>
    <cellStyle name="Normal 9 21 2 11 2 2" xfId="40131" xr:uid="{DC42040E-201C-4B59-B53F-3B5475AE4B38}"/>
    <cellStyle name="Normal 9 21 2 11 3" xfId="40132" xr:uid="{9E6E47BD-3D8D-4647-8531-EFC40110AEBE}"/>
    <cellStyle name="Normal 9 21 2 11 4" xfId="40133" xr:uid="{AE16AAD7-261E-40E9-86D3-B0DC1600E639}"/>
    <cellStyle name="Normal 9 21 2 12" xfId="40134" xr:uid="{5615F992-811C-4E01-A415-51568C18569A}"/>
    <cellStyle name="Normal 9 21 2 12 2" xfId="40135" xr:uid="{E6C01E81-3473-4962-831C-2E18BC4208B0}"/>
    <cellStyle name="Normal 9 21 2 13" xfId="40136" xr:uid="{16C884E4-6EA0-4C97-9970-65E86C796EDD}"/>
    <cellStyle name="Normal 9 21 2 14" xfId="40137" xr:uid="{FD00C0B3-56AC-4799-BD83-DC26747E5758}"/>
    <cellStyle name="Normal 9 21 2 14 2" xfId="40138" xr:uid="{19EDE631-69AC-442A-A35F-BC91C19FCC0C}"/>
    <cellStyle name="Normal 9 21 2 15" xfId="40139" xr:uid="{FBDD358A-9669-4BDD-B816-94065DE8A13F}"/>
    <cellStyle name="Normal 9 21 2 16" xfId="40140" xr:uid="{FEC6FC43-89CB-4733-B349-2116F408642D}"/>
    <cellStyle name="Normal 9 21 2 17" xfId="40141" xr:uid="{8D003442-A112-4A8E-BE75-546ECAD3B130}"/>
    <cellStyle name="Normal 9 21 2 18" xfId="40142" xr:uid="{64690635-1F7F-431E-8212-F8E16DC43BDF}"/>
    <cellStyle name="Normal 9 21 2 19" xfId="40143" xr:uid="{421755A6-2E6A-4389-B8AE-9B6420AC640E}"/>
    <cellStyle name="Normal 9 21 2 2" xfId="10132" xr:uid="{AB95D7CD-5B87-4C4C-9379-C7F598D33787}"/>
    <cellStyle name="Normal 9 21 2 2 2" xfId="10133" xr:uid="{11816E99-0D6B-48E0-9549-F84986257F68}"/>
    <cellStyle name="Normal 9 21 2 2 2 2" xfId="40144" xr:uid="{56D22D6F-EBAD-48ED-BE18-8F9F6AD2C988}"/>
    <cellStyle name="Normal 9 21 2 2 3" xfId="40145" xr:uid="{04585B37-BDA5-4DC8-8B33-A94CF1E3A648}"/>
    <cellStyle name="Normal 9 21 2 20" xfId="40146" xr:uid="{A30AE3FC-84C7-4EB1-83FA-F896E6E025CE}"/>
    <cellStyle name="Normal 9 21 2 21" xfId="40147" xr:uid="{DA6E3900-2487-41B0-8FF3-277E0B592EFD}"/>
    <cellStyle name="Normal 9 21 2 22" xfId="40148" xr:uid="{082F1965-584A-452C-A13F-2FF15448BF07}"/>
    <cellStyle name="Normal 9 21 2 23" xfId="40149" xr:uid="{0760B333-D4E8-4604-B1E4-580C0E994D70}"/>
    <cellStyle name="Normal 9 21 2 24" xfId="40150" xr:uid="{1BDEE67F-3AC3-4ACF-A5F2-5EEBC4C9DD07}"/>
    <cellStyle name="Normal 9 21 2 25" xfId="40151" xr:uid="{1CC26378-8B29-44DB-9663-91115124258B}"/>
    <cellStyle name="Normal 9 21 2 26" xfId="40152" xr:uid="{9E60A78F-5D32-4EFE-84FE-51B020F44FB2}"/>
    <cellStyle name="Normal 9 21 2 27" xfId="40153" xr:uid="{1885E383-7DAE-4B9D-A231-3AAF805FABBC}"/>
    <cellStyle name="Normal 9 21 2 28" xfId="40154" xr:uid="{AD824BD3-53A1-4D8D-BA7C-000A22283743}"/>
    <cellStyle name="Normal 9 21 2 29" xfId="40155" xr:uid="{CF784323-8AE5-494A-ADC5-F302B38119DE}"/>
    <cellStyle name="Normal 9 21 2 3" xfId="10134" xr:uid="{5DC1AE2C-315D-45EC-B338-DA73A20CB624}"/>
    <cellStyle name="Normal 9 21 2 3 2" xfId="10135" xr:uid="{FFB75D4B-64F5-4F76-828D-0A74E31BA141}"/>
    <cellStyle name="Normal 9 21 2 3 2 2" xfId="40156" xr:uid="{F36117FA-E1C0-4D4B-9367-DA83C4E1EB62}"/>
    <cellStyle name="Normal 9 21 2 3 3" xfId="40157" xr:uid="{EC144816-EE60-4E7B-896D-55F5D96DEB09}"/>
    <cellStyle name="Normal 9 21 2 30" xfId="40158" xr:uid="{40F96102-6B46-493D-915C-37B569594D18}"/>
    <cellStyle name="Normal 9 21 2 31" xfId="40159" xr:uid="{1BF5FBAB-8F79-41FD-88EC-B7C4AC666698}"/>
    <cellStyle name="Normal 9 21 2 32" xfId="40160" xr:uid="{8609B564-17F2-4E57-9DBB-2F617916FB0A}"/>
    <cellStyle name="Normal 9 21 2 33" xfId="40161" xr:uid="{55268440-8647-496D-B50C-3095C294775A}"/>
    <cellStyle name="Normal 9 21 2 34" xfId="40162" xr:uid="{E504AAC5-5B9D-4415-8F43-72B81B76A0D1}"/>
    <cellStyle name="Normal 9 21 2 35" xfId="40163" xr:uid="{2B0E6AED-246B-4B22-9B5A-0CE0311B8232}"/>
    <cellStyle name="Normal 9 21 2 36" xfId="40164" xr:uid="{1B2ACF63-EE81-44D0-A9E1-A9F389660730}"/>
    <cellStyle name="Normal 9 21 2 37" xfId="40165" xr:uid="{B4D8EF52-159B-4633-B2D0-8416CCC05C76}"/>
    <cellStyle name="Normal 9 21 2 38" xfId="40166" xr:uid="{AB1FFA83-A42E-41B2-ABC4-E92C411643FB}"/>
    <cellStyle name="Normal 9 21 2 39" xfId="40167" xr:uid="{230A3327-C891-45FE-8E2A-A8E5A65A4272}"/>
    <cellStyle name="Normal 9 21 2 4" xfId="10136" xr:uid="{1D30392E-8BC3-4978-B7B0-B66AD43FBC83}"/>
    <cellStyle name="Normal 9 21 2 4 2" xfId="10137" xr:uid="{2ABD3B28-4C8C-4BF4-B713-F99CE78C2411}"/>
    <cellStyle name="Normal 9 21 2 4 2 2" xfId="40168" xr:uid="{70EA827D-E15F-4923-86B3-B981E1E71464}"/>
    <cellStyle name="Normal 9 21 2 4 3" xfId="40169" xr:uid="{A12D0FB0-4512-4D0B-A525-4DE17DF787AF}"/>
    <cellStyle name="Normal 9 21 2 40" xfId="40170" xr:uid="{3F1471BB-29EF-44D3-8944-C14CB80D23FC}"/>
    <cellStyle name="Normal 9 21 2 5" xfId="10138" xr:uid="{2A44B81F-D237-41FE-B47E-FEE82EEB4EA1}"/>
    <cellStyle name="Normal 9 21 2 5 2" xfId="10139" xr:uid="{2EF218B9-5905-4556-ADF8-175F8BC5DA62}"/>
    <cellStyle name="Normal 9 21 2 5 2 2" xfId="40171" xr:uid="{2D7F1566-E387-4DC8-9308-41D1081F017C}"/>
    <cellStyle name="Normal 9 21 2 5 3" xfId="40172" xr:uid="{57C89484-BE12-4585-8C80-14D5C9EC2476}"/>
    <cellStyle name="Normal 9 21 2 6" xfId="10140" xr:uid="{99A3F672-3EE1-4DB5-B523-6E45C657850F}"/>
    <cellStyle name="Normal 9 21 2 6 2" xfId="10141" xr:uid="{8E27E18D-D2A6-431C-8A63-05AF20ACEC58}"/>
    <cellStyle name="Normal 9 21 2 6 2 2" xfId="40173" xr:uid="{E0D7B056-10FF-48F8-96AE-4D5D61618254}"/>
    <cellStyle name="Normal 9 21 2 6 3" xfId="40174" xr:uid="{9DC80F96-95B2-4D5D-9C6D-227F4ED322D8}"/>
    <cellStyle name="Normal 9 21 2 7" xfId="10142" xr:uid="{20524934-C724-40F5-8EEC-4D5BEF99D1C8}"/>
    <cellStyle name="Normal 9 21 2 7 2" xfId="10143" xr:uid="{19EB17B7-3419-4790-BD9E-ECDB8E7EFA96}"/>
    <cellStyle name="Normal 9 21 2 7 2 2" xfId="40175" xr:uid="{8D5EA6C9-91EB-4718-BAC8-4F1A2C263D4D}"/>
    <cellStyle name="Normal 9 21 2 7 3" xfId="40176" xr:uid="{F662BA59-EC32-408F-B219-4190C47A81F6}"/>
    <cellStyle name="Normal 9 21 2 8" xfId="10144" xr:uid="{8CF5678B-6EB5-4D25-A69E-D168936D5196}"/>
    <cellStyle name="Normal 9 21 2 8 2" xfId="10145" xr:uid="{1F7A6300-4896-48E1-95B2-AABC683CDC5A}"/>
    <cellStyle name="Normal 9 21 2 8 2 2" xfId="40177" xr:uid="{8F1E4959-E4FC-42B2-97FF-B9718EC7567D}"/>
    <cellStyle name="Normal 9 21 2 8 3" xfId="40178" xr:uid="{80B160CC-66BF-4A73-B4AC-9E41197B4784}"/>
    <cellStyle name="Normal 9 21 2 9" xfId="10146" xr:uid="{08818A33-0FAB-4420-B0E8-7AF6A362BC5F}"/>
    <cellStyle name="Normal 9 21 2 9 2" xfId="10147" xr:uid="{79CA8991-BEF3-4603-A705-2B3641F3C526}"/>
    <cellStyle name="Normal 9 21 2 9 2 2" xfId="40179" xr:uid="{E0101FB2-21AA-4890-BBDC-0F81AD17814D}"/>
    <cellStyle name="Normal 9 21 2 9 3" xfId="40180" xr:uid="{9E81DA98-2967-41E9-B31B-B16D90FA11AE}"/>
    <cellStyle name="Normal 9 21 20" xfId="40181" xr:uid="{E7B3B521-0F8C-407E-A672-767680960E4B}"/>
    <cellStyle name="Normal 9 21 21" xfId="40182" xr:uid="{9B46F5E6-963A-4769-8209-3E6F6C2C21E8}"/>
    <cellStyle name="Normal 9 21 22" xfId="40183" xr:uid="{37E46257-1CDB-48B0-BA35-F2CB7733DF51}"/>
    <cellStyle name="Normal 9 21 23" xfId="40184" xr:uid="{A0EB1C66-FA39-4774-A4B9-D2B154EA3DEA}"/>
    <cellStyle name="Normal 9 21 24" xfId="40185" xr:uid="{1A1D47DB-2A08-4798-909A-7A3D9F1F5FD6}"/>
    <cellStyle name="Normal 9 21 25" xfId="40186" xr:uid="{D1BF0241-5738-4C90-B3AD-0E68B1DE87C7}"/>
    <cellStyle name="Normal 9 21 26" xfId="40187" xr:uid="{2CDF1EFA-9E6E-4F21-91EB-B81967255E1C}"/>
    <cellStyle name="Normal 9 21 27" xfId="40188" xr:uid="{8B97E83D-2E6E-44A8-8710-F39782021E4B}"/>
    <cellStyle name="Normal 9 21 28" xfId="40189" xr:uid="{7DFCB1B5-6A99-4FCC-8EE7-F2491118A353}"/>
    <cellStyle name="Normal 9 21 29" xfId="40190" xr:uid="{FC67CDF2-BC4F-4CC0-A564-6509AED5D47F}"/>
    <cellStyle name="Normal 9 21 3" xfId="10148" xr:uid="{291CFD28-740F-4896-B568-18E9D1F2F1F5}"/>
    <cellStyle name="Normal 9 21 3 10" xfId="10149" xr:uid="{226DFEB4-1C07-425C-89E5-5FA54D7B42B9}"/>
    <cellStyle name="Normal 9 21 3 10 2" xfId="10150" xr:uid="{ED66B04A-6991-4D87-ADFB-19AC06DCE847}"/>
    <cellStyle name="Normal 9 21 3 10 2 2" xfId="40191" xr:uid="{67762E1E-F208-4839-B3CB-BE411D381B63}"/>
    <cellStyle name="Normal 9 21 3 10 3" xfId="40192" xr:uid="{D8EDFD43-293D-4F89-B5B6-6A241FF6E722}"/>
    <cellStyle name="Normal 9 21 3 11" xfId="40193" xr:uid="{1A439284-D164-4544-8B55-66895AE089B3}"/>
    <cellStyle name="Normal 9 21 3 11 2" xfId="40194" xr:uid="{178EAC64-AE67-42BB-8831-A3915941C372}"/>
    <cellStyle name="Normal 9 21 3 11 2 2" xfId="40195" xr:uid="{C2CB300B-2E93-4CD3-912B-694CFB6BC514}"/>
    <cellStyle name="Normal 9 21 3 11 3" xfId="40196" xr:uid="{86845B40-EB92-45B1-8B31-24DDEC9F6019}"/>
    <cellStyle name="Normal 9 21 3 11 4" xfId="40197" xr:uid="{34B9345D-3F55-4563-811D-AF71C2F883D5}"/>
    <cellStyle name="Normal 9 21 3 12" xfId="40198" xr:uid="{60C8C005-850D-4FD2-9E99-8BD95F9AA232}"/>
    <cellStyle name="Normal 9 21 3 12 2" xfId="40199" xr:uid="{25B645D9-6301-40B6-BEC8-F731A77396C6}"/>
    <cellStyle name="Normal 9 21 3 13" xfId="40200" xr:uid="{42091A5E-DB53-4E6A-8293-BB2CD7AEF5C4}"/>
    <cellStyle name="Normal 9 21 3 14" xfId="40201" xr:uid="{161670D4-4179-4FFC-B969-733326CC3762}"/>
    <cellStyle name="Normal 9 21 3 14 2" xfId="40202" xr:uid="{1CB023A9-3D03-4625-B748-06C71AB8EA53}"/>
    <cellStyle name="Normal 9 21 3 15" xfId="40203" xr:uid="{97CB39D5-B593-4FD5-B272-7D9FA01E49B9}"/>
    <cellStyle name="Normal 9 21 3 16" xfId="40204" xr:uid="{9E1FB549-BC29-483E-9A6A-FA3C1CB887A9}"/>
    <cellStyle name="Normal 9 21 3 17" xfId="40205" xr:uid="{9B612CE0-2CE4-4588-855D-54612503B81E}"/>
    <cellStyle name="Normal 9 21 3 18" xfId="40206" xr:uid="{6A31D2E6-1EDE-40E6-85CA-E116A6A9C6FB}"/>
    <cellStyle name="Normal 9 21 3 19" xfId="40207" xr:uid="{977F90E9-ABF3-4E06-8CB3-CBCBA11558D3}"/>
    <cellStyle name="Normal 9 21 3 2" xfId="10151" xr:uid="{69CA3DA9-7EB8-400A-8C29-970625053484}"/>
    <cellStyle name="Normal 9 21 3 2 2" xfId="10152" xr:uid="{2D163C05-00A0-43AF-B719-863A6624B2B3}"/>
    <cellStyle name="Normal 9 21 3 2 2 2" xfId="40208" xr:uid="{32EC9725-7971-465A-90F8-552082BCF8C9}"/>
    <cellStyle name="Normal 9 21 3 2 3" xfId="40209" xr:uid="{DDE10D11-2E2D-4191-9169-0BA405E21662}"/>
    <cellStyle name="Normal 9 21 3 20" xfId="40210" xr:uid="{02EFEF6A-567A-43C8-8923-1BC7585ACF45}"/>
    <cellStyle name="Normal 9 21 3 21" xfId="40211" xr:uid="{DDBC47F1-7DF7-4B0F-8141-B3CEC931FE6E}"/>
    <cellStyle name="Normal 9 21 3 22" xfId="40212" xr:uid="{B322931E-06E3-497C-9E11-EE3301C73B06}"/>
    <cellStyle name="Normal 9 21 3 23" xfId="40213" xr:uid="{143F6391-904F-4705-92B5-8DCBA1373A7C}"/>
    <cellStyle name="Normal 9 21 3 24" xfId="40214" xr:uid="{5281305D-222F-4151-8384-D7C7816A751A}"/>
    <cellStyle name="Normal 9 21 3 25" xfId="40215" xr:uid="{2BA368D8-5878-4984-B3A2-824B443D6DF6}"/>
    <cellStyle name="Normal 9 21 3 26" xfId="40216" xr:uid="{E104E3C4-3CA9-4FBE-90C2-6569AD43A0C9}"/>
    <cellStyle name="Normal 9 21 3 27" xfId="40217" xr:uid="{74E34CD0-FABC-475E-AABD-F87A945C0C5A}"/>
    <cellStyle name="Normal 9 21 3 28" xfId="40218" xr:uid="{5AD7DEF5-B2EE-439A-AFEF-4E9F3C51890E}"/>
    <cellStyle name="Normal 9 21 3 29" xfId="40219" xr:uid="{D44F57FD-0644-4C79-B685-309929DEBA09}"/>
    <cellStyle name="Normal 9 21 3 3" xfId="10153" xr:uid="{1CC8B4D9-1960-4B76-B37F-3F7D6A9BE272}"/>
    <cellStyle name="Normal 9 21 3 3 2" xfId="10154" xr:uid="{EFE0164A-0A56-4759-BDAC-C01FEF9AC69D}"/>
    <cellStyle name="Normal 9 21 3 3 2 2" xfId="40220" xr:uid="{2138F7DA-0441-4E44-B9F8-B6FED857200E}"/>
    <cellStyle name="Normal 9 21 3 3 3" xfId="40221" xr:uid="{DDEEC84B-B324-428B-AF25-F931A111C281}"/>
    <cellStyle name="Normal 9 21 3 30" xfId="40222" xr:uid="{2FE179E0-0430-4F63-BB7E-BE6C1CF4553A}"/>
    <cellStyle name="Normal 9 21 3 31" xfId="40223" xr:uid="{EF9672DE-B604-4DF8-B8CD-025AC8A29D29}"/>
    <cellStyle name="Normal 9 21 3 32" xfId="40224" xr:uid="{BF2177D0-AD03-4BAF-B1F1-87D7A14EA5C2}"/>
    <cellStyle name="Normal 9 21 3 33" xfId="40225" xr:uid="{D70FA9A5-7C58-4BEE-8E9A-9E7B4328C66A}"/>
    <cellStyle name="Normal 9 21 3 34" xfId="40226" xr:uid="{06F2DF57-8078-4E96-80CC-BF3E49B4EA7E}"/>
    <cellStyle name="Normal 9 21 3 35" xfId="40227" xr:uid="{07CE281E-3FE5-4395-A103-D575A3124532}"/>
    <cellStyle name="Normal 9 21 3 36" xfId="40228" xr:uid="{D92C6A12-A9D7-4321-AFDC-40545EB8098B}"/>
    <cellStyle name="Normal 9 21 3 37" xfId="40229" xr:uid="{717C11CA-2C90-4CCC-958E-FBA59E4C76F1}"/>
    <cellStyle name="Normal 9 21 3 38" xfId="40230" xr:uid="{7F6643F1-C3AB-4C7B-AA17-4F65F42D2F32}"/>
    <cellStyle name="Normal 9 21 3 39" xfId="40231" xr:uid="{A249758F-10A8-46B8-8ED9-D2D5A4B4B7D6}"/>
    <cellStyle name="Normal 9 21 3 4" xfId="10155" xr:uid="{86DDC6A2-0999-4C83-BC46-CDB59F69E3E0}"/>
    <cellStyle name="Normal 9 21 3 4 2" xfId="10156" xr:uid="{7311E173-0152-47D7-9DAD-7969030CF10B}"/>
    <cellStyle name="Normal 9 21 3 4 2 2" xfId="40232" xr:uid="{6E752C2C-9A56-432B-B29D-0E138571D6FA}"/>
    <cellStyle name="Normal 9 21 3 4 3" xfId="40233" xr:uid="{1B2A3734-727C-4BF9-AE04-041AFFE091D6}"/>
    <cellStyle name="Normal 9 21 3 40" xfId="40234" xr:uid="{64126225-65D3-4AD0-99F0-9A5B2C6BFED0}"/>
    <cellStyle name="Normal 9 21 3 5" xfId="10157" xr:uid="{F0865885-D511-4496-BC7C-8C6CF7874DDF}"/>
    <cellStyle name="Normal 9 21 3 5 2" xfId="10158" xr:uid="{8FF67452-8861-4B59-87E9-EE3BAF0D6D20}"/>
    <cellStyle name="Normal 9 21 3 5 2 2" xfId="40235" xr:uid="{044CBB15-AA6C-4534-8134-551685CB31EE}"/>
    <cellStyle name="Normal 9 21 3 5 3" xfId="40236" xr:uid="{3EB4874E-8E47-426B-B320-7A03C3DC7C97}"/>
    <cellStyle name="Normal 9 21 3 6" xfId="10159" xr:uid="{EA12D043-1BE9-46A2-8BEA-B9BB98D73C50}"/>
    <cellStyle name="Normal 9 21 3 6 2" xfId="10160" xr:uid="{D4B01A18-6881-4A2A-BFB6-4809551D9CE8}"/>
    <cellStyle name="Normal 9 21 3 6 2 2" xfId="40237" xr:uid="{05DD81B6-92F2-4A7B-B63D-AE344339A293}"/>
    <cellStyle name="Normal 9 21 3 6 3" xfId="40238" xr:uid="{128E6E96-5B08-487F-BC46-E9D12F0F7381}"/>
    <cellStyle name="Normal 9 21 3 7" xfId="10161" xr:uid="{981D701D-B953-4B65-A263-C7FD7FD4D8C4}"/>
    <cellStyle name="Normal 9 21 3 7 2" xfId="10162" xr:uid="{C916107B-C3EA-4097-83EF-F90685E73FC6}"/>
    <cellStyle name="Normal 9 21 3 7 2 2" xfId="40239" xr:uid="{2D1708F7-3D06-4E28-B2D0-D5669F42E6C2}"/>
    <cellStyle name="Normal 9 21 3 7 3" xfId="40240" xr:uid="{A7DE2FAC-BC46-46AC-BB97-A23960DE9118}"/>
    <cellStyle name="Normal 9 21 3 8" xfId="10163" xr:uid="{61AD5C94-C2D1-4C53-B5EF-37146732D077}"/>
    <cellStyle name="Normal 9 21 3 8 2" xfId="10164" xr:uid="{F8DB799F-E7E6-4844-896C-3FB25A3846AF}"/>
    <cellStyle name="Normal 9 21 3 8 2 2" xfId="40241" xr:uid="{C0671D27-AF97-4F64-BEF8-B312FACC3C84}"/>
    <cellStyle name="Normal 9 21 3 8 3" xfId="40242" xr:uid="{521346C8-8552-40D3-88E8-A478B2EF77CD}"/>
    <cellStyle name="Normal 9 21 3 9" xfId="10165" xr:uid="{82CA07D1-F01B-475C-BAAB-57DD1987D45A}"/>
    <cellStyle name="Normal 9 21 3 9 2" xfId="10166" xr:uid="{AF372EA2-BD03-4080-9FA5-E0C7A5732C6B}"/>
    <cellStyle name="Normal 9 21 3 9 2 2" xfId="40243" xr:uid="{86E94A09-F6F8-458A-9B6F-E5C749C82A1A}"/>
    <cellStyle name="Normal 9 21 3 9 3" xfId="40244" xr:uid="{2C9F5105-DDE7-4602-8F58-6BF6179D3AFF}"/>
    <cellStyle name="Normal 9 21 30" xfId="40245" xr:uid="{84C4E859-C985-4ED7-874D-F6AE9087D405}"/>
    <cellStyle name="Normal 9 21 31" xfId="40246" xr:uid="{98105845-4105-400C-AD28-792A636BCBF6}"/>
    <cellStyle name="Normal 9 21 32" xfId="40247" xr:uid="{C66AD77D-03D3-45FF-9348-6757E503DC75}"/>
    <cellStyle name="Normal 9 21 33" xfId="40248" xr:uid="{B0DC54D9-BDB6-4FF6-A8D2-3CD9F38517EB}"/>
    <cellStyle name="Normal 9 21 34" xfId="40249" xr:uid="{9CDD0745-8C70-494C-A6F4-E6E9FCFF2119}"/>
    <cellStyle name="Normal 9 21 35" xfId="40250" xr:uid="{2D916ACB-8C20-4985-BB66-FE925725DE41}"/>
    <cellStyle name="Normal 9 21 36" xfId="40251" xr:uid="{6C1A1CCB-1384-4117-99A3-0BB9BED1C076}"/>
    <cellStyle name="Normal 9 21 37" xfId="40252" xr:uid="{8215C2D2-96C6-453A-B84C-7666EF102C82}"/>
    <cellStyle name="Normal 9 21 38" xfId="40253" xr:uid="{C4F41534-E993-4794-859B-A08CC5BBF969}"/>
    <cellStyle name="Normal 9 21 39" xfId="40254" xr:uid="{AE0E5D35-EBAF-4FB9-AC47-3463043E1321}"/>
    <cellStyle name="Normal 9 21 4" xfId="10167" xr:uid="{776AAD8A-278D-4B02-909D-6254E0A914E1}"/>
    <cellStyle name="Normal 9 21 4 2" xfId="10168" xr:uid="{72DB05AE-D7A8-47E4-8FEC-03BC65205E3A}"/>
    <cellStyle name="Normal 9 21 4 2 2" xfId="40255" xr:uid="{D684F971-4E85-46BD-81AA-C86641CBBA20}"/>
    <cellStyle name="Normal 9 21 4 3" xfId="40256" xr:uid="{FCE6E99C-71DC-4340-BE85-58086B21AE78}"/>
    <cellStyle name="Normal 9 21 40" xfId="40257" xr:uid="{E5188725-1E10-4AFC-A1CC-951AEB264FD2}"/>
    <cellStyle name="Normal 9 21 41" xfId="40258" xr:uid="{5EA1E40D-A40D-4533-8A5F-D767360768EF}"/>
    <cellStyle name="Normal 9 21 42" xfId="40259" xr:uid="{F3533B8E-FB3A-406C-B4AA-612D674AE80C}"/>
    <cellStyle name="Normal 9 21 5" xfId="10169" xr:uid="{81F604CF-5DCA-4FDF-8D31-D0CA7AF8AE6E}"/>
    <cellStyle name="Normal 9 21 5 2" xfId="10170" xr:uid="{44548601-9189-4B00-98E9-2C5914C64189}"/>
    <cellStyle name="Normal 9 21 5 2 2" xfId="40260" xr:uid="{98DFCF03-9B9C-42A0-8DE1-4340F08363D5}"/>
    <cellStyle name="Normal 9 21 5 3" xfId="40261" xr:uid="{42005B12-CE60-49A5-B6F8-94FE6B8062D3}"/>
    <cellStyle name="Normal 9 21 6" xfId="10171" xr:uid="{A860741E-E719-4FC3-B92E-7A182A9EB4F3}"/>
    <cellStyle name="Normal 9 21 6 2" xfId="10172" xr:uid="{CC2A95A8-06B1-40EA-8738-A21EFD3A56EE}"/>
    <cellStyle name="Normal 9 21 6 2 2" xfId="40262" xr:uid="{DBFB03E1-B75B-4428-917E-9497D0BEF6E3}"/>
    <cellStyle name="Normal 9 21 6 3" xfId="40263" xr:uid="{4A1B726D-BC0B-4851-ABC5-4FEBAAD61B18}"/>
    <cellStyle name="Normal 9 21 7" xfId="10173" xr:uid="{FBC236A6-1B34-4783-B542-EEEFCFD22D4A}"/>
    <cellStyle name="Normal 9 21 7 2" xfId="10174" xr:uid="{C0D91ADC-042F-47E5-844A-735EDC2A5C51}"/>
    <cellStyle name="Normal 9 21 7 2 2" xfId="40264" xr:uid="{6D992D90-BA2B-47BE-8D59-175242F97AA2}"/>
    <cellStyle name="Normal 9 21 7 3" xfId="40265" xr:uid="{F4E07F18-DCF5-46BC-AFAD-50A97985CF26}"/>
    <cellStyle name="Normal 9 21 8" xfId="10175" xr:uid="{C8932902-FCAB-4C01-923E-B1D79EE432C8}"/>
    <cellStyle name="Normal 9 21 8 2" xfId="10176" xr:uid="{CF3CF4A6-9E46-4038-8896-67D18CB83519}"/>
    <cellStyle name="Normal 9 21 8 2 2" xfId="40266" xr:uid="{230489FE-DEB9-49FD-8C96-90182D7FB331}"/>
    <cellStyle name="Normal 9 21 8 3" xfId="40267" xr:uid="{E3C13B1E-BCBF-456A-97D7-975B20A7D1AA}"/>
    <cellStyle name="Normal 9 21 9" xfId="10177" xr:uid="{0BAD3C89-7DED-403B-83E4-0E565EEBD708}"/>
    <cellStyle name="Normal 9 21 9 2" xfId="10178" xr:uid="{5F49E9E9-6230-4622-9976-BF15611BE9E5}"/>
    <cellStyle name="Normal 9 21 9 2 2" xfId="40268" xr:uid="{D00AFC17-7289-47D3-9405-4F9B348C77E6}"/>
    <cellStyle name="Normal 9 21 9 3" xfId="40269" xr:uid="{4D7F577A-3B6B-4604-8554-163B3793CE74}"/>
    <cellStyle name="Normal 9 22" xfId="10179" xr:uid="{46699AC1-0C1A-406A-813D-088D162EE114}"/>
    <cellStyle name="Normal 9 22 10" xfId="10180" xr:uid="{9DE705A5-BD44-463B-8CA6-F5CDF1284411}"/>
    <cellStyle name="Normal 9 22 10 2" xfId="10181" xr:uid="{C0349A12-CF27-43E3-9B21-6623A0ACEDF0}"/>
    <cellStyle name="Normal 9 22 10 2 2" xfId="40270" xr:uid="{FCFDD3D2-290D-44E0-8122-9A8002360343}"/>
    <cellStyle name="Normal 9 22 10 3" xfId="40271" xr:uid="{E99C148D-940E-4EF6-8FB7-4EADE8925D64}"/>
    <cellStyle name="Normal 9 22 11" xfId="10182" xr:uid="{42D13279-CF0C-43E8-A8C0-AB96C53CB5D4}"/>
    <cellStyle name="Normal 9 22 11 2" xfId="10183" xr:uid="{B60AAEC6-20C2-4CA0-84A5-13496CE00F58}"/>
    <cellStyle name="Normal 9 22 11 2 2" xfId="40272" xr:uid="{1F23A014-89FC-47AB-B079-CC93EF71A088}"/>
    <cellStyle name="Normal 9 22 11 3" xfId="40273" xr:uid="{890C7A69-975C-46A8-9BC3-8B50E22359DA}"/>
    <cellStyle name="Normal 9 22 12" xfId="10184" xr:uid="{BF258FD9-4B8F-4E94-A566-E188E8746041}"/>
    <cellStyle name="Normal 9 22 12 2" xfId="10185" xr:uid="{9DF774E7-67BE-4F15-B2A9-7380E0E5856C}"/>
    <cellStyle name="Normal 9 22 12 2 2" xfId="40274" xr:uid="{6F218658-7A85-4142-815B-DA675DA4474C}"/>
    <cellStyle name="Normal 9 22 12 3" xfId="40275" xr:uid="{EB53B04D-E73C-4399-8273-1A2CBC89B285}"/>
    <cellStyle name="Normal 9 22 13" xfId="40276" xr:uid="{D1DF52DB-5380-4A73-BC98-EF701EB6CDC6}"/>
    <cellStyle name="Normal 9 22 13 2" xfId="40277" xr:uid="{7CF15DD9-5376-4282-8238-FB2E9A3F63FA}"/>
    <cellStyle name="Normal 9 22 13 2 2" xfId="40278" xr:uid="{C9B1E249-3DAE-487E-88D9-B3D336C7ED98}"/>
    <cellStyle name="Normal 9 22 13 3" xfId="40279" xr:uid="{F702C9CA-76C5-4D41-883A-F907FC1B0FFC}"/>
    <cellStyle name="Normal 9 22 13 4" xfId="40280" xr:uid="{38818186-2926-4E3B-A38D-701F9C93EB4E}"/>
    <cellStyle name="Normal 9 22 14" xfId="40281" xr:uid="{83FDEDFA-BE27-48C8-952D-D591E9C7C109}"/>
    <cellStyle name="Normal 9 22 14 2" xfId="40282" xr:uid="{BB972C61-1AF5-4125-8D35-52C5BABF2EBD}"/>
    <cellStyle name="Normal 9 22 15" xfId="40283" xr:uid="{29D14E8A-3608-4C59-ABCE-F8F65EB07529}"/>
    <cellStyle name="Normal 9 22 16" xfId="40284" xr:uid="{E7581C60-7DB1-4572-9B01-772BC40BB9EE}"/>
    <cellStyle name="Normal 9 22 16 2" xfId="40285" xr:uid="{DCD9353C-F652-45E8-A3CA-796C67B3961C}"/>
    <cellStyle name="Normal 9 22 17" xfId="40286" xr:uid="{70B1B149-3CAC-4391-A6C2-FD117F2BE4AC}"/>
    <cellStyle name="Normal 9 22 18" xfId="40287" xr:uid="{F6D0765A-8B18-4C10-A8D1-DEAA9452346F}"/>
    <cellStyle name="Normal 9 22 19" xfId="40288" xr:uid="{7660D13E-405B-4B9D-96C9-9B7BC0638776}"/>
    <cellStyle name="Normal 9 22 2" xfId="10186" xr:uid="{88B85934-B89D-4313-A46D-3F305F9A2487}"/>
    <cellStyle name="Normal 9 22 2 10" xfId="10187" xr:uid="{B0576FF5-238A-4849-9B47-3DBE4D56DF74}"/>
    <cellStyle name="Normal 9 22 2 10 2" xfId="10188" xr:uid="{FA69B63C-4D40-4253-BF0C-1FF03C152BA9}"/>
    <cellStyle name="Normal 9 22 2 10 2 2" xfId="40289" xr:uid="{D81FCE6A-A7F8-453A-913C-9F152060639F}"/>
    <cellStyle name="Normal 9 22 2 10 3" xfId="40290" xr:uid="{000CBE3F-E477-42B5-800C-CBF70746D233}"/>
    <cellStyle name="Normal 9 22 2 11" xfId="40291" xr:uid="{65DE08B2-A0AF-49A6-8827-0391A81BD956}"/>
    <cellStyle name="Normal 9 22 2 11 2" xfId="40292" xr:uid="{7618CAB3-DDA6-4C1D-905A-324E743283DB}"/>
    <cellStyle name="Normal 9 22 2 11 2 2" xfId="40293" xr:uid="{DCD8FAFD-B7DF-4098-8A27-7FB4484C1569}"/>
    <cellStyle name="Normal 9 22 2 11 3" xfId="40294" xr:uid="{FB71B708-9F34-4791-BDDE-FE74E32902DC}"/>
    <cellStyle name="Normal 9 22 2 11 4" xfId="40295" xr:uid="{69FCB94C-F9C2-4087-943F-1C64DE5AC4E3}"/>
    <cellStyle name="Normal 9 22 2 12" xfId="40296" xr:uid="{1EB9E96E-C6FC-4EB9-A002-5010816C474C}"/>
    <cellStyle name="Normal 9 22 2 12 2" xfId="40297" xr:uid="{AA7B78C8-2DC2-4BBB-83BA-6FDA1C93F7DA}"/>
    <cellStyle name="Normal 9 22 2 13" xfId="40298" xr:uid="{D05A766E-1F7B-459F-9542-7FA43E3FFC4C}"/>
    <cellStyle name="Normal 9 22 2 14" xfId="40299" xr:uid="{ADF2FA9F-D280-4FB6-90C1-071A12950729}"/>
    <cellStyle name="Normal 9 22 2 14 2" xfId="40300" xr:uid="{470F301C-20EF-4644-ADF8-B688DBBECDF9}"/>
    <cellStyle name="Normal 9 22 2 15" xfId="40301" xr:uid="{7995FB8B-9D88-4581-8420-B7A76DFA4C9F}"/>
    <cellStyle name="Normal 9 22 2 16" xfId="40302" xr:uid="{014D3B47-B7D6-46E9-A909-CD12D36865C2}"/>
    <cellStyle name="Normal 9 22 2 17" xfId="40303" xr:uid="{6ABC4CC6-C258-46C4-8F14-F583D2979FD7}"/>
    <cellStyle name="Normal 9 22 2 18" xfId="40304" xr:uid="{DB481680-2914-4347-AD2D-B9613006611E}"/>
    <cellStyle name="Normal 9 22 2 19" xfId="40305" xr:uid="{053DC2A5-828F-4BB0-86B9-D9760DABEE60}"/>
    <cellStyle name="Normal 9 22 2 2" xfId="10189" xr:uid="{83E04B41-314B-4A0A-8738-BD925B501375}"/>
    <cellStyle name="Normal 9 22 2 2 2" xfId="10190" xr:uid="{EB8A519A-21A3-44A0-A6B3-94DDDCE9E773}"/>
    <cellStyle name="Normal 9 22 2 2 2 2" xfId="40306" xr:uid="{9AB69BA4-07F4-48D8-8319-AD80BD86F73B}"/>
    <cellStyle name="Normal 9 22 2 2 3" xfId="40307" xr:uid="{D16542F5-9A81-4D29-A818-54FA6240415A}"/>
    <cellStyle name="Normal 9 22 2 20" xfId="40308" xr:uid="{E3F3A054-648C-48AA-8469-A76A397A5477}"/>
    <cellStyle name="Normal 9 22 2 21" xfId="40309" xr:uid="{D6BAA40E-D4DC-4A79-A8C7-F8BC1B50BA67}"/>
    <cellStyle name="Normal 9 22 2 22" xfId="40310" xr:uid="{48D06228-34E0-4137-9022-B6395C310867}"/>
    <cellStyle name="Normal 9 22 2 23" xfId="40311" xr:uid="{AD357133-ADE4-4E75-8D07-C95342A8A6AD}"/>
    <cellStyle name="Normal 9 22 2 24" xfId="40312" xr:uid="{D904DCF5-EF0D-4EFA-BD61-2AC741C21695}"/>
    <cellStyle name="Normal 9 22 2 25" xfId="40313" xr:uid="{73F9AB45-190A-462E-8F6B-1D3932323264}"/>
    <cellStyle name="Normal 9 22 2 26" xfId="40314" xr:uid="{ECAACAF7-E186-4730-B5F2-25DDF90FBFD5}"/>
    <cellStyle name="Normal 9 22 2 27" xfId="40315" xr:uid="{9FF1CE37-6B05-44DB-8697-85F90C0ED83E}"/>
    <cellStyle name="Normal 9 22 2 28" xfId="40316" xr:uid="{88C22599-FA71-482E-8EC9-E6B3BBE5F499}"/>
    <cellStyle name="Normal 9 22 2 29" xfId="40317" xr:uid="{9BADD7AA-4E43-49B7-A7C9-4CE62EB47A96}"/>
    <cellStyle name="Normal 9 22 2 3" xfId="10191" xr:uid="{939C75A7-6E93-4B22-82BA-34B6B2B148A2}"/>
    <cellStyle name="Normal 9 22 2 3 2" xfId="10192" xr:uid="{3B22E23A-8389-4F65-B88F-FD039E64984C}"/>
    <cellStyle name="Normal 9 22 2 3 2 2" xfId="40318" xr:uid="{6EBC46EF-FA62-4021-AF22-65AB4385DE3A}"/>
    <cellStyle name="Normal 9 22 2 3 3" xfId="40319" xr:uid="{6857CF95-529B-41BF-B7A3-B37EADB81DCC}"/>
    <cellStyle name="Normal 9 22 2 30" xfId="40320" xr:uid="{8BA8E139-51EF-453D-B287-8A69544E897E}"/>
    <cellStyle name="Normal 9 22 2 31" xfId="40321" xr:uid="{8EF25EEF-2F1D-4D09-B8D5-C4BE8386B18B}"/>
    <cellStyle name="Normal 9 22 2 32" xfId="40322" xr:uid="{503B37D6-3D0D-4C48-8895-0215CD802120}"/>
    <cellStyle name="Normal 9 22 2 33" xfId="40323" xr:uid="{215AF85A-7C62-45DA-9EAD-0F2F8EE97900}"/>
    <cellStyle name="Normal 9 22 2 34" xfId="40324" xr:uid="{1DD5D56A-B5CA-453E-B319-5D842111DA8F}"/>
    <cellStyle name="Normal 9 22 2 35" xfId="40325" xr:uid="{AC693076-E111-4ED3-8EA1-17EDF21A7C5D}"/>
    <cellStyle name="Normal 9 22 2 36" xfId="40326" xr:uid="{C4BC6673-7D74-4A70-B218-40595807F60D}"/>
    <cellStyle name="Normal 9 22 2 37" xfId="40327" xr:uid="{A3845AA0-AD74-454B-AF97-1D5BAC539232}"/>
    <cellStyle name="Normal 9 22 2 38" xfId="40328" xr:uid="{27AAA481-9F44-4560-890B-9ECC70FD7FAD}"/>
    <cellStyle name="Normal 9 22 2 39" xfId="40329" xr:uid="{5E823E6A-EB4C-48D0-9F99-5F23FBDC9DC6}"/>
    <cellStyle name="Normal 9 22 2 4" xfId="10193" xr:uid="{79517A4C-9626-4FD3-98D2-A1230A7E4C54}"/>
    <cellStyle name="Normal 9 22 2 4 2" xfId="10194" xr:uid="{E6BEDE39-5BA7-4080-BC8C-E24883559E33}"/>
    <cellStyle name="Normal 9 22 2 4 2 2" xfId="40330" xr:uid="{20ABF059-9216-443E-9209-F1050A3DE65E}"/>
    <cellStyle name="Normal 9 22 2 4 3" xfId="40331" xr:uid="{49A91CC4-3E55-4BAD-B976-C6F28B1FD6FB}"/>
    <cellStyle name="Normal 9 22 2 40" xfId="40332" xr:uid="{0A28B3C0-1DA9-4DB3-94B1-539E64C460C2}"/>
    <cellStyle name="Normal 9 22 2 5" xfId="10195" xr:uid="{09C09993-616A-48FD-8156-DFC987E3D1C7}"/>
    <cellStyle name="Normal 9 22 2 5 2" xfId="10196" xr:uid="{82B17F0B-67A4-4A1D-BE8A-8761C3F8D519}"/>
    <cellStyle name="Normal 9 22 2 5 2 2" xfId="40333" xr:uid="{98BA1A44-BEC5-4B32-BC0D-8E4DE4BEA002}"/>
    <cellStyle name="Normal 9 22 2 5 3" xfId="40334" xr:uid="{6C8C6F27-263E-44D4-BA1F-02F9833247EC}"/>
    <cellStyle name="Normal 9 22 2 6" xfId="10197" xr:uid="{BE3AB35E-29D2-47A7-A864-CDD9EF162D30}"/>
    <cellStyle name="Normal 9 22 2 6 2" xfId="10198" xr:uid="{707184F6-08C6-4D1A-9C00-DA88D1E2B93E}"/>
    <cellStyle name="Normal 9 22 2 6 2 2" xfId="40335" xr:uid="{80C05320-169D-4E71-8988-BD5D9DEE85D3}"/>
    <cellStyle name="Normal 9 22 2 6 3" xfId="40336" xr:uid="{8F560CF2-7ECD-4B26-A57F-222923289C4F}"/>
    <cellStyle name="Normal 9 22 2 7" xfId="10199" xr:uid="{22631095-3F38-4730-9581-953F553E042D}"/>
    <cellStyle name="Normal 9 22 2 7 2" xfId="10200" xr:uid="{893AC4E6-265D-47AC-84DE-27585EB1CD0D}"/>
    <cellStyle name="Normal 9 22 2 7 2 2" xfId="40337" xr:uid="{C552885C-43B8-4C56-B860-68376DF5F3E0}"/>
    <cellStyle name="Normal 9 22 2 7 3" xfId="40338" xr:uid="{ADBE70CC-5AC9-4B50-BA2A-83E129C7BFEB}"/>
    <cellStyle name="Normal 9 22 2 8" xfId="10201" xr:uid="{E7DF658E-F488-414C-A20B-5083EC57E15A}"/>
    <cellStyle name="Normal 9 22 2 8 2" xfId="10202" xr:uid="{CB1035C6-435C-4D19-B578-46EBD0319022}"/>
    <cellStyle name="Normal 9 22 2 8 2 2" xfId="40339" xr:uid="{4887368C-AA9C-46FB-A188-F8D5BEB9AEE3}"/>
    <cellStyle name="Normal 9 22 2 8 3" xfId="40340" xr:uid="{69EB1BA7-5A49-4815-B0CE-D9E4854E6DCC}"/>
    <cellStyle name="Normal 9 22 2 9" xfId="10203" xr:uid="{90EDAA5A-BE09-47FC-9CD4-02AE523729EA}"/>
    <cellStyle name="Normal 9 22 2 9 2" xfId="10204" xr:uid="{CD4EEAD3-96AF-4405-BC03-D03896A87F3C}"/>
    <cellStyle name="Normal 9 22 2 9 2 2" xfId="40341" xr:uid="{7B71F08D-4175-4B3D-913E-F15C5647B221}"/>
    <cellStyle name="Normal 9 22 2 9 3" xfId="40342" xr:uid="{28B2F86C-91A1-4461-8E72-6F3E66CAB93D}"/>
    <cellStyle name="Normal 9 22 20" xfId="40343" xr:uid="{029DD1C1-ED1B-40DE-930E-1C0A94A5CE80}"/>
    <cellStyle name="Normal 9 22 21" xfId="40344" xr:uid="{EBB9D261-A5F2-475E-A89C-842F746B8386}"/>
    <cellStyle name="Normal 9 22 22" xfId="40345" xr:uid="{A76F6575-21CE-40CE-9A6C-D81573D2E4BF}"/>
    <cellStyle name="Normal 9 22 23" xfId="40346" xr:uid="{D2714F39-6C65-4A17-A883-F6DC6DC5136D}"/>
    <cellStyle name="Normal 9 22 24" xfId="40347" xr:uid="{5E50042A-EDBD-4BF8-B434-A882C547A0A3}"/>
    <cellStyle name="Normal 9 22 25" xfId="40348" xr:uid="{40309B47-7F75-4E82-90EC-03A367338A76}"/>
    <cellStyle name="Normal 9 22 26" xfId="40349" xr:uid="{EFA62CDE-DCED-4958-8AFE-4EBE2670A42B}"/>
    <cellStyle name="Normal 9 22 27" xfId="40350" xr:uid="{65E5B9FD-0C69-4E0B-BD50-C0F540AFA1CD}"/>
    <cellStyle name="Normal 9 22 28" xfId="40351" xr:uid="{344DAF1B-791B-412B-A08B-56CB95447956}"/>
    <cellStyle name="Normal 9 22 29" xfId="40352" xr:uid="{4A2D6D4E-65FF-4F19-B23C-50DAB84E8A4E}"/>
    <cellStyle name="Normal 9 22 3" xfId="10205" xr:uid="{0459CE96-D79F-4108-99BB-D690CD832381}"/>
    <cellStyle name="Normal 9 22 3 10" xfId="10206" xr:uid="{D96C43B6-3C2E-40E6-82B3-9AEDA59B8E8C}"/>
    <cellStyle name="Normal 9 22 3 10 2" xfId="10207" xr:uid="{653694EB-B7DA-417A-B471-C2ECF5EC5246}"/>
    <cellStyle name="Normal 9 22 3 10 2 2" xfId="40353" xr:uid="{3DB64EE6-43E3-428D-8443-B1DF509CF9F5}"/>
    <cellStyle name="Normal 9 22 3 10 3" xfId="40354" xr:uid="{0FA44A3F-C948-4CD8-A27B-9A0C4A54A989}"/>
    <cellStyle name="Normal 9 22 3 11" xfId="40355" xr:uid="{2515EA43-B7A1-4AF7-9DCD-C2E50EBCCAD4}"/>
    <cellStyle name="Normal 9 22 3 11 2" xfId="40356" xr:uid="{5BB17D70-E4C2-4C5A-9953-FAD53A99882E}"/>
    <cellStyle name="Normal 9 22 3 11 2 2" xfId="40357" xr:uid="{2045720A-24DE-4424-B08E-5D17B37E3023}"/>
    <cellStyle name="Normal 9 22 3 11 3" xfId="40358" xr:uid="{0FE9CCAC-5E33-4376-B28F-BF6A84B99E6A}"/>
    <cellStyle name="Normal 9 22 3 11 4" xfId="40359" xr:uid="{4617A9AE-F4E2-4202-9F6C-00586C15F9F4}"/>
    <cellStyle name="Normal 9 22 3 12" xfId="40360" xr:uid="{F98202C3-9FBC-4811-8F48-4CE99D64FFDD}"/>
    <cellStyle name="Normal 9 22 3 12 2" xfId="40361" xr:uid="{6FBCB3C2-2032-4E4C-894C-44355D91F67A}"/>
    <cellStyle name="Normal 9 22 3 13" xfId="40362" xr:uid="{C75C905C-1727-4677-BFB1-009E8733CDC3}"/>
    <cellStyle name="Normal 9 22 3 14" xfId="40363" xr:uid="{0596DDC0-2611-4CB2-84EB-1EB09CBB1CAE}"/>
    <cellStyle name="Normal 9 22 3 14 2" xfId="40364" xr:uid="{4C0B1E68-2F71-4807-90EB-070AB0C5DF3A}"/>
    <cellStyle name="Normal 9 22 3 15" xfId="40365" xr:uid="{A60FFE0A-BAB0-4238-809A-8C1FB127275A}"/>
    <cellStyle name="Normal 9 22 3 16" xfId="40366" xr:uid="{33AD9AC1-2861-4D4F-868B-05D649C24426}"/>
    <cellStyle name="Normal 9 22 3 17" xfId="40367" xr:uid="{43FE5527-420E-46C4-92F7-40D950AC21C9}"/>
    <cellStyle name="Normal 9 22 3 18" xfId="40368" xr:uid="{CAC42E03-B342-46E1-A3FD-B85DE1FCD798}"/>
    <cellStyle name="Normal 9 22 3 19" xfId="40369" xr:uid="{0CE631F5-AEC8-45BE-B0F3-F9E44ACD9556}"/>
    <cellStyle name="Normal 9 22 3 2" xfId="10208" xr:uid="{0F98C62B-A456-4509-9714-C47E2943215B}"/>
    <cellStyle name="Normal 9 22 3 2 2" xfId="10209" xr:uid="{7211C7B1-4509-45F9-AEF3-C412CC6C13D8}"/>
    <cellStyle name="Normal 9 22 3 2 2 2" xfId="40370" xr:uid="{178B4557-9A4B-4AA9-AA5C-970D4F87F490}"/>
    <cellStyle name="Normal 9 22 3 2 3" xfId="40371" xr:uid="{652FEA1A-F3EB-4FB1-AD29-33A0A20A254D}"/>
    <cellStyle name="Normal 9 22 3 20" xfId="40372" xr:uid="{FA7E58F4-5128-4F89-BBC6-C1F5C418D6A1}"/>
    <cellStyle name="Normal 9 22 3 21" xfId="40373" xr:uid="{FDB083EE-B08D-4873-8804-DFC93B76D647}"/>
    <cellStyle name="Normal 9 22 3 22" xfId="40374" xr:uid="{106E48F4-6A07-43B4-A2BC-D9AF02C22468}"/>
    <cellStyle name="Normal 9 22 3 23" xfId="40375" xr:uid="{B2045453-25A1-45CE-99F1-39A575E66608}"/>
    <cellStyle name="Normal 9 22 3 24" xfId="40376" xr:uid="{4D9B8BBC-E8DF-4C11-9455-54556884FA77}"/>
    <cellStyle name="Normal 9 22 3 25" xfId="40377" xr:uid="{D6737E5C-81CA-41AB-BE53-5459B75806C3}"/>
    <cellStyle name="Normal 9 22 3 26" xfId="40378" xr:uid="{83AF6A08-B791-4F8C-B832-304899424211}"/>
    <cellStyle name="Normal 9 22 3 27" xfId="40379" xr:uid="{8477D749-EF06-4DB0-B81D-7AF669B88116}"/>
    <cellStyle name="Normal 9 22 3 28" xfId="40380" xr:uid="{8B76C9AA-0971-44C0-9EBA-5D5339244386}"/>
    <cellStyle name="Normal 9 22 3 29" xfId="40381" xr:uid="{4B7F28C2-13C8-4414-A60A-DD69938FB417}"/>
    <cellStyle name="Normal 9 22 3 3" xfId="10210" xr:uid="{1F369564-2A46-4E51-92BC-8C24C9CF1283}"/>
    <cellStyle name="Normal 9 22 3 3 2" xfId="10211" xr:uid="{50B9CA9F-5DCA-4046-8D5E-CF89E8497D66}"/>
    <cellStyle name="Normal 9 22 3 3 2 2" xfId="40382" xr:uid="{E2DC1EC7-3CB6-4531-B6DC-E8E3E8FF1C94}"/>
    <cellStyle name="Normal 9 22 3 3 3" xfId="40383" xr:uid="{C3004B70-730F-41E8-B52D-47A909E0C505}"/>
    <cellStyle name="Normal 9 22 3 30" xfId="40384" xr:uid="{BB47F265-3D29-4911-8CCF-0D688440D1CD}"/>
    <cellStyle name="Normal 9 22 3 31" xfId="40385" xr:uid="{EB211547-5261-47CA-AEC5-A639F2928AAF}"/>
    <cellStyle name="Normal 9 22 3 32" xfId="40386" xr:uid="{0AD228C9-6267-4D23-8063-3041EAF5E3EF}"/>
    <cellStyle name="Normal 9 22 3 33" xfId="40387" xr:uid="{40C8AA0F-F712-4003-B622-2651ABC4AD2A}"/>
    <cellStyle name="Normal 9 22 3 34" xfId="40388" xr:uid="{F8E56D62-95AB-42F5-8245-ACCC5B388027}"/>
    <cellStyle name="Normal 9 22 3 35" xfId="40389" xr:uid="{617FE02C-EF13-4CEA-A5B4-2EA64A5ECFDD}"/>
    <cellStyle name="Normal 9 22 3 36" xfId="40390" xr:uid="{8A9FF579-2EBA-4AF2-98D1-69A52CDF02AB}"/>
    <cellStyle name="Normal 9 22 3 37" xfId="40391" xr:uid="{CD59AD87-90A6-41E5-B2DD-39CE158B32AB}"/>
    <cellStyle name="Normal 9 22 3 38" xfId="40392" xr:uid="{7BF4674D-3515-444C-A8F3-B80D90E7B368}"/>
    <cellStyle name="Normal 9 22 3 39" xfId="40393" xr:uid="{61415B2B-D273-434A-A1EA-CA33653FE47E}"/>
    <cellStyle name="Normal 9 22 3 4" xfId="10212" xr:uid="{A2224E51-8F5E-4CCD-9275-F0D98CD8EF69}"/>
    <cellStyle name="Normal 9 22 3 4 2" xfId="10213" xr:uid="{27AE4BD6-78F2-4C68-AF31-B4C2B91E6D26}"/>
    <cellStyle name="Normal 9 22 3 4 2 2" xfId="40394" xr:uid="{183B8DB7-0CED-4C31-BB34-474A9D5AB8A1}"/>
    <cellStyle name="Normal 9 22 3 4 3" xfId="40395" xr:uid="{DFB20592-4D88-4093-868C-C64E10F2608C}"/>
    <cellStyle name="Normal 9 22 3 40" xfId="40396" xr:uid="{7952D1FD-D29C-4A8C-9EBF-845182268B5A}"/>
    <cellStyle name="Normal 9 22 3 5" xfId="10214" xr:uid="{9F7D0BF5-3672-427C-8985-B30B8B4CCCF2}"/>
    <cellStyle name="Normal 9 22 3 5 2" xfId="10215" xr:uid="{35A3FE4B-DB6A-4712-A098-F835CE155923}"/>
    <cellStyle name="Normal 9 22 3 5 2 2" xfId="40397" xr:uid="{113F69B2-7404-43F6-BAB3-9BE0DE60439F}"/>
    <cellStyle name="Normal 9 22 3 5 3" xfId="40398" xr:uid="{E3054BCB-BD0B-46D9-B34A-665F51685241}"/>
    <cellStyle name="Normal 9 22 3 6" xfId="10216" xr:uid="{5B0A417E-DBE7-4106-A6D4-92680784DF58}"/>
    <cellStyle name="Normal 9 22 3 6 2" xfId="10217" xr:uid="{1354FC38-DAB2-4407-A24F-B8A664DAEBD5}"/>
    <cellStyle name="Normal 9 22 3 6 2 2" xfId="40399" xr:uid="{7F2A0A45-932F-4623-849C-2459C80E1A97}"/>
    <cellStyle name="Normal 9 22 3 6 3" xfId="40400" xr:uid="{2F5F549A-A6FC-447C-8CEE-FCDD492E2E4E}"/>
    <cellStyle name="Normal 9 22 3 7" xfId="10218" xr:uid="{C9326BDC-46A4-4A93-9737-0D1890064ADE}"/>
    <cellStyle name="Normal 9 22 3 7 2" xfId="10219" xr:uid="{73F4BB70-652E-4E68-9CC6-F94F0988D517}"/>
    <cellStyle name="Normal 9 22 3 7 2 2" xfId="40401" xr:uid="{EFE7C8C0-EB59-4BC6-8069-C95570A3BFEF}"/>
    <cellStyle name="Normal 9 22 3 7 3" xfId="40402" xr:uid="{4AEC86C6-97C0-4490-BF5B-7017D1053FDD}"/>
    <cellStyle name="Normal 9 22 3 8" xfId="10220" xr:uid="{7EF2E2C7-FAC5-44A3-A985-6C862BB7B6BD}"/>
    <cellStyle name="Normal 9 22 3 8 2" xfId="10221" xr:uid="{EE3CDE55-8D7A-4F72-9AAD-6B65425278F2}"/>
    <cellStyle name="Normal 9 22 3 8 2 2" xfId="40403" xr:uid="{3A8B89A4-934F-4C8F-9A5D-317417CA5541}"/>
    <cellStyle name="Normal 9 22 3 8 3" xfId="40404" xr:uid="{B1C023D7-8DA7-46E1-AECD-0D1197B0D742}"/>
    <cellStyle name="Normal 9 22 3 9" xfId="10222" xr:uid="{DA1C4166-0F14-49F2-B041-10A299D8993C}"/>
    <cellStyle name="Normal 9 22 3 9 2" xfId="10223" xr:uid="{C493E135-6BB3-440B-9E8E-FDBA98160963}"/>
    <cellStyle name="Normal 9 22 3 9 2 2" xfId="40405" xr:uid="{7E2290A1-2C95-42C3-8A8D-C5491FDE7AF0}"/>
    <cellStyle name="Normal 9 22 3 9 3" xfId="40406" xr:uid="{4EAA26F7-F561-4D7F-915C-BDAF804ADD40}"/>
    <cellStyle name="Normal 9 22 30" xfId="40407" xr:uid="{8C5ED208-4CB7-4D80-948E-DEFBB9D3CAB0}"/>
    <cellStyle name="Normal 9 22 31" xfId="40408" xr:uid="{BF4DB57A-B86D-4363-BC34-A669CA582EE1}"/>
    <cellStyle name="Normal 9 22 32" xfId="40409" xr:uid="{B7227CE6-D157-4EA3-9AEB-570250BE940A}"/>
    <cellStyle name="Normal 9 22 33" xfId="40410" xr:uid="{1323B8EC-335C-4BAB-88C6-DD76E214CA8D}"/>
    <cellStyle name="Normal 9 22 34" xfId="40411" xr:uid="{218FBE80-BD32-409E-A492-B527006BA487}"/>
    <cellStyle name="Normal 9 22 35" xfId="40412" xr:uid="{9CD45B1D-A10B-4AB4-BFAF-87DAF407CCC0}"/>
    <cellStyle name="Normal 9 22 36" xfId="40413" xr:uid="{A889C4E2-E402-453B-8BB4-B90AE77D9522}"/>
    <cellStyle name="Normal 9 22 37" xfId="40414" xr:uid="{7506316B-66EB-499B-900A-5652F9280B73}"/>
    <cellStyle name="Normal 9 22 38" xfId="40415" xr:uid="{F747381F-1466-4855-AB37-563DEE3933E9}"/>
    <cellStyle name="Normal 9 22 39" xfId="40416" xr:uid="{27E9E5AC-FCAA-4105-8744-0B4DB9939547}"/>
    <cellStyle name="Normal 9 22 4" xfId="10224" xr:uid="{98D644E5-7377-42E0-AFD3-5F3F0B3EA059}"/>
    <cellStyle name="Normal 9 22 4 2" xfId="10225" xr:uid="{212643A7-4E86-4913-B4D3-26B2B39EBC36}"/>
    <cellStyle name="Normal 9 22 4 2 2" xfId="40417" xr:uid="{1D497833-55F0-4DC4-B1AF-00E5D3850B76}"/>
    <cellStyle name="Normal 9 22 4 3" xfId="40418" xr:uid="{90820F77-75D9-4A0D-8C37-0E5B6CAA44D2}"/>
    <cellStyle name="Normal 9 22 40" xfId="40419" xr:uid="{E79FD733-640D-4768-90B1-2531D4487209}"/>
    <cellStyle name="Normal 9 22 41" xfId="40420" xr:uid="{E81DB29F-C3EC-4AE2-8378-19637E25EA53}"/>
    <cellStyle name="Normal 9 22 42" xfId="40421" xr:uid="{2037049B-C31B-450D-979E-753B2573AC67}"/>
    <cellStyle name="Normal 9 22 5" xfId="10226" xr:uid="{DF27AAC5-FDE6-4950-855C-2BFE294A6980}"/>
    <cellStyle name="Normal 9 22 5 2" xfId="10227" xr:uid="{2F3B9ED5-4335-4B1A-8979-17DA72F9AF61}"/>
    <cellStyle name="Normal 9 22 5 2 2" xfId="40422" xr:uid="{D127FDDE-5817-41A8-B9DE-1882FFD057CE}"/>
    <cellStyle name="Normal 9 22 5 3" xfId="40423" xr:uid="{80459AC7-FC1F-4253-8EA1-20931B67E533}"/>
    <cellStyle name="Normal 9 22 6" xfId="10228" xr:uid="{14C6E9B8-02D0-4EF6-B42C-7821842EFFCF}"/>
    <cellStyle name="Normal 9 22 6 2" xfId="10229" xr:uid="{89418829-2BBB-42D5-AA11-A15552A69CDA}"/>
    <cellStyle name="Normal 9 22 6 2 2" xfId="40424" xr:uid="{17B60359-512A-4537-8E24-FCD40B5A1698}"/>
    <cellStyle name="Normal 9 22 6 3" xfId="40425" xr:uid="{4481A8A9-2568-4C6D-B24B-5F984A7E6A13}"/>
    <cellStyle name="Normal 9 22 7" xfId="10230" xr:uid="{EE2A75EA-F128-448E-90BF-BCA8D61B3F42}"/>
    <cellStyle name="Normal 9 22 7 2" xfId="10231" xr:uid="{D95165CD-95A8-4311-B007-C55A422B6112}"/>
    <cellStyle name="Normal 9 22 7 2 2" xfId="40426" xr:uid="{BD8590FE-B4CB-48E2-BE20-15B98A5F608D}"/>
    <cellStyle name="Normal 9 22 7 3" xfId="40427" xr:uid="{52FF57E2-65F2-4689-9A36-3EA42CDF0B99}"/>
    <cellStyle name="Normal 9 22 8" xfId="10232" xr:uid="{4B784EB9-08ED-440A-9DB2-EC201EB16984}"/>
    <cellStyle name="Normal 9 22 8 2" xfId="10233" xr:uid="{F185D72B-A08D-4BAD-8C46-2D1B8DB78C51}"/>
    <cellStyle name="Normal 9 22 8 2 2" xfId="40428" xr:uid="{A2052DD5-A3B7-4630-9A41-DAE526D81C4E}"/>
    <cellStyle name="Normal 9 22 8 3" xfId="40429" xr:uid="{EC5EB2E7-6BE0-470E-AEDB-55B7976BF60F}"/>
    <cellStyle name="Normal 9 22 9" xfId="10234" xr:uid="{709A1099-6FCB-46E0-B317-6C01A11B7FF4}"/>
    <cellStyle name="Normal 9 22 9 2" xfId="10235" xr:uid="{06E712BD-6743-4775-99AA-559785FD6906}"/>
    <cellStyle name="Normal 9 22 9 2 2" xfId="40430" xr:uid="{FA253A64-E867-4CB9-B8FE-D48CBF4AF2AD}"/>
    <cellStyle name="Normal 9 22 9 3" xfId="40431" xr:uid="{4724A944-3C17-4B45-8DAA-7C639F40137B}"/>
    <cellStyle name="Normal 9 23" xfId="10236" xr:uid="{4D61388D-FB8A-42AE-ACE1-0A11B1036839}"/>
    <cellStyle name="Normal 9 23 10" xfId="10237" xr:uid="{4597B0B4-2F84-4863-BA37-E629836EDA78}"/>
    <cellStyle name="Normal 9 23 10 2" xfId="10238" xr:uid="{741AFE47-50BC-481D-BF1E-FF444382D4CF}"/>
    <cellStyle name="Normal 9 23 10 2 2" xfId="40432" xr:uid="{C8A1181B-495E-4103-8BBD-7700B624B504}"/>
    <cellStyle name="Normal 9 23 10 3" xfId="40433" xr:uid="{BE81C35D-8F9E-4D74-B992-0F8068690A31}"/>
    <cellStyle name="Normal 9 23 11" xfId="10239" xr:uid="{5B8FB78D-6E0E-424E-BE3C-742CA1E23AAA}"/>
    <cellStyle name="Normal 9 23 11 2" xfId="10240" xr:uid="{75AA5A3E-2C03-4653-B271-1DCB2D38F55E}"/>
    <cellStyle name="Normal 9 23 11 2 2" xfId="40434" xr:uid="{A9C91DA4-9FE3-4B1A-B508-D4C0A504C09C}"/>
    <cellStyle name="Normal 9 23 11 3" xfId="40435" xr:uid="{3038C0EF-E489-4E78-9017-0546BDEFFC0C}"/>
    <cellStyle name="Normal 9 23 12" xfId="10241" xr:uid="{1138D917-0AEF-4E01-8F70-D63A897CA2D3}"/>
    <cellStyle name="Normal 9 23 12 2" xfId="10242" xr:uid="{711B2775-B4C9-40B3-B2B0-548A00B5D94D}"/>
    <cellStyle name="Normal 9 23 12 2 2" xfId="40436" xr:uid="{BB6FB768-43AF-466D-BC3A-E3F61C3ED537}"/>
    <cellStyle name="Normal 9 23 12 3" xfId="40437" xr:uid="{E902B0C6-08C4-4B1B-B3C9-F35EB092AD8B}"/>
    <cellStyle name="Normal 9 23 13" xfId="40438" xr:uid="{439EB587-A197-4DBA-BA2C-870C804DA3EE}"/>
    <cellStyle name="Normal 9 23 13 2" xfId="40439" xr:uid="{FF37C710-0E54-4A49-AD39-86CBCD10715D}"/>
    <cellStyle name="Normal 9 23 13 2 2" xfId="40440" xr:uid="{A910638A-752D-4EF3-9DB2-9792C10B3B92}"/>
    <cellStyle name="Normal 9 23 13 3" xfId="40441" xr:uid="{AC951197-910C-454B-A620-771BAE71F045}"/>
    <cellStyle name="Normal 9 23 13 4" xfId="40442" xr:uid="{C051F514-A560-431D-B02B-D98579B839B0}"/>
    <cellStyle name="Normal 9 23 14" xfId="40443" xr:uid="{DCCC7A09-A651-4AFB-8892-E758507F2926}"/>
    <cellStyle name="Normal 9 23 14 2" xfId="40444" xr:uid="{39F6CCE1-E8C1-4BD7-8778-6D70A7BA73B3}"/>
    <cellStyle name="Normal 9 23 15" xfId="40445" xr:uid="{D66CBDB5-D740-4016-BA9E-55205FAF1BB8}"/>
    <cellStyle name="Normal 9 23 16" xfId="40446" xr:uid="{8EA874AC-BFAA-4056-BFD0-C3C3CB06E7AC}"/>
    <cellStyle name="Normal 9 23 16 2" xfId="40447" xr:uid="{02E787DC-4C63-411F-B9F4-63BA7637119F}"/>
    <cellStyle name="Normal 9 23 17" xfId="40448" xr:uid="{11762A08-5D85-41AD-AF78-0DEE94B50FF8}"/>
    <cellStyle name="Normal 9 23 18" xfId="40449" xr:uid="{4D74A3C4-A5EF-4712-9AE7-E7CCDCB8AFC4}"/>
    <cellStyle name="Normal 9 23 19" xfId="40450" xr:uid="{BEAF8A03-E27B-4E19-9E1C-5442F22E6A0F}"/>
    <cellStyle name="Normal 9 23 2" xfId="10243" xr:uid="{CDF8F599-2D39-4E3F-A596-ECEDF3F48A62}"/>
    <cellStyle name="Normal 9 23 2 10" xfId="10244" xr:uid="{29380897-1AD3-498F-A6A6-DB02785ED0B5}"/>
    <cellStyle name="Normal 9 23 2 10 2" xfId="10245" xr:uid="{4E555C73-17E3-4A88-AA5E-3CA339924FBC}"/>
    <cellStyle name="Normal 9 23 2 10 2 2" xfId="40451" xr:uid="{FC068A1F-D388-4C55-9281-54541D8C614F}"/>
    <cellStyle name="Normal 9 23 2 10 3" xfId="40452" xr:uid="{FFCFC1BB-0CA7-4807-916C-577AC48E8FB5}"/>
    <cellStyle name="Normal 9 23 2 11" xfId="40453" xr:uid="{40EA355E-D851-4E5B-BEB8-645CDBF0D4BC}"/>
    <cellStyle name="Normal 9 23 2 11 2" xfId="40454" xr:uid="{909F513A-671B-4F27-986E-1F712C42CF57}"/>
    <cellStyle name="Normal 9 23 2 11 2 2" xfId="40455" xr:uid="{70832F50-F2CD-4097-B01A-21ECD64148D5}"/>
    <cellStyle name="Normal 9 23 2 11 3" xfId="40456" xr:uid="{C14CA638-4DDC-4127-9637-5DC0E89F8CC3}"/>
    <cellStyle name="Normal 9 23 2 11 4" xfId="40457" xr:uid="{6E8E331C-EA33-40B9-8638-E24385A1ADDE}"/>
    <cellStyle name="Normal 9 23 2 12" xfId="40458" xr:uid="{ECD60D94-8E32-42C2-9E23-D944B9CC4BEA}"/>
    <cellStyle name="Normal 9 23 2 12 2" xfId="40459" xr:uid="{688840E3-43B3-4026-A89E-EBB7EB3CD32A}"/>
    <cellStyle name="Normal 9 23 2 13" xfId="40460" xr:uid="{661E9C16-AC94-4991-AA68-500F85ECD956}"/>
    <cellStyle name="Normal 9 23 2 14" xfId="40461" xr:uid="{E77E5F57-08F5-4700-94DD-EFA439E49E1E}"/>
    <cellStyle name="Normal 9 23 2 14 2" xfId="40462" xr:uid="{4E103015-3FAA-4FF0-9364-27E67C34948D}"/>
    <cellStyle name="Normal 9 23 2 15" xfId="40463" xr:uid="{77324DAB-6722-4414-8BCB-0DC7B6D52D48}"/>
    <cellStyle name="Normal 9 23 2 16" xfId="40464" xr:uid="{9B40DB8C-3622-4196-9FED-9C626D492C52}"/>
    <cellStyle name="Normal 9 23 2 17" xfId="40465" xr:uid="{EC60057C-FD82-47CE-8086-2FC6D8320173}"/>
    <cellStyle name="Normal 9 23 2 18" xfId="40466" xr:uid="{4D071655-69F0-4FD5-ADC7-080BF6956B81}"/>
    <cellStyle name="Normal 9 23 2 19" xfId="40467" xr:uid="{4E4CD805-26DD-4E61-8C06-AAA1DB4EC44E}"/>
    <cellStyle name="Normal 9 23 2 2" xfId="10246" xr:uid="{B61BE4C5-3E0A-4D76-A7F7-ADB79D4B9B82}"/>
    <cellStyle name="Normal 9 23 2 2 2" xfId="10247" xr:uid="{932E6551-CF29-4FA3-8CC6-A5FD4A91E0A1}"/>
    <cellStyle name="Normal 9 23 2 2 2 2" xfId="40468" xr:uid="{B58CA9E5-5B9C-4B6E-98D2-5013130511E5}"/>
    <cellStyle name="Normal 9 23 2 2 3" xfId="40469" xr:uid="{FE4DF43E-D5EF-447F-B8BC-33F56C2F05A6}"/>
    <cellStyle name="Normal 9 23 2 20" xfId="40470" xr:uid="{C37CA018-9D2B-4BBF-AD71-1B6AD1D4CA24}"/>
    <cellStyle name="Normal 9 23 2 21" xfId="40471" xr:uid="{6F9BCE0E-1B02-4578-B739-951EFEBBDEF3}"/>
    <cellStyle name="Normal 9 23 2 22" xfId="40472" xr:uid="{D2AA8BED-4DAE-4B07-B224-54E517ADC1F9}"/>
    <cellStyle name="Normal 9 23 2 23" xfId="40473" xr:uid="{61552D79-2E04-4795-95C1-E7B07A892614}"/>
    <cellStyle name="Normal 9 23 2 24" xfId="40474" xr:uid="{51FB10A1-E35E-42A2-B1B0-37DBF1CAC818}"/>
    <cellStyle name="Normal 9 23 2 25" xfId="40475" xr:uid="{C010E6E6-02A0-4A29-B11D-C7D4DFC25B4B}"/>
    <cellStyle name="Normal 9 23 2 26" xfId="40476" xr:uid="{B7B28252-F815-498D-B400-FA4A79AD534B}"/>
    <cellStyle name="Normal 9 23 2 27" xfId="40477" xr:uid="{D6D94797-3973-4DDF-9BEF-EA0ADAD0E96F}"/>
    <cellStyle name="Normal 9 23 2 28" xfId="40478" xr:uid="{792CB961-87EC-4FD4-A766-5F4A8FEDF6BC}"/>
    <cellStyle name="Normal 9 23 2 29" xfId="40479" xr:uid="{AAA3E47A-4E43-4024-B2D7-445B6CAFA342}"/>
    <cellStyle name="Normal 9 23 2 3" xfId="10248" xr:uid="{11658340-50B8-4F74-8490-BEADBAB185C7}"/>
    <cellStyle name="Normal 9 23 2 3 2" xfId="10249" xr:uid="{CCDF8F65-54F9-42A6-B146-7E8183918595}"/>
    <cellStyle name="Normal 9 23 2 3 2 2" xfId="40480" xr:uid="{C430B8B2-7CA1-4AA4-A066-3B07D8C8DE05}"/>
    <cellStyle name="Normal 9 23 2 3 3" xfId="40481" xr:uid="{8A831F8F-00DF-4212-9689-7793827B2B3C}"/>
    <cellStyle name="Normal 9 23 2 30" xfId="40482" xr:uid="{D4202A12-3ED3-4D0C-9D15-65D53DF6575C}"/>
    <cellStyle name="Normal 9 23 2 31" xfId="40483" xr:uid="{E7A45BD4-1573-433A-9ECD-668A5A28FAEA}"/>
    <cellStyle name="Normal 9 23 2 32" xfId="40484" xr:uid="{48950A07-0F0F-4DF0-9D3B-BE422C0C7CD3}"/>
    <cellStyle name="Normal 9 23 2 33" xfId="40485" xr:uid="{E1E26EDF-A5FA-4BAE-85F9-45EED163F019}"/>
    <cellStyle name="Normal 9 23 2 34" xfId="40486" xr:uid="{EA871CAA-B956-4544-BC97-AF73960E6FCC}"/>
    <cellStyle name="Normal 9 23 2 35" xfId="40487" xr:uid="{1D8EE96C-A175-4AEB-A246-39FBCDC8B95E}"/>
    <cellStyle name="Normal 9 23 2 36" xfId="40488" xr:uid="{15FFFED9-102F-4970-9ADF-6D900182CA9A}"/>
    <cellStyle name="Normal 9 23 2 37" xfId="40489" xr:uid="{B290D57B-A8C3-4CC8-B166-0CF8CC63F750}"/>
    <cellStyle name="Normal 9 23 2 38" xfId="40490" xr:uid="{E7270490-B4EA-47AE-B2FB-00D116902C88}"/>
    <cellStyle name="Normal 9 23 2 39" xfId="40491" xr:uid="{16CC2D95-FD7E-496B-A1F9-79412C861B02}"/>
    <cellStyle name="Normal 9 23 2 4" xfId="10250" xr:uid="{D58E717F-8DD8-4FAD-B023-E5BACC4B4191}"/>
    <cellStyle name="Normal 9 23 2 4 2" xfId="10251" xr:uid="{4EB94D78-B119-493B-AB6D-BB051B1DA27C}"/>
    <cellStyle name="Normal 9 23 2 4 2 2" xfId="40492" xr:uid="{D2558030-4FC6-4CC0-A8AD-33BDDD97FC27}"/>
    <cellStyle name="Normal 9 23 2 4 3" xfId="40493" xr:uid="{3ED45CDB-98D0-4F26-AC92-66CF92F54978}"/>
    <cellStyle name="Normal 9 23 2 40" xfId="40494" xr:uid="{486DE123-8B64-4928-98A4-5E7F2D8E4ACC}"/>
    <cellStyle name="Normal 9 23 2 5" xfId="10252" xr:uid="{EDC70C5F-1144-481E-A63F-2C1C0C415FEB}"/>
    <cellStyle name="Normal 9 23 2 5 2" xfId="10253" xr:uid="{2A0FA6CF-930B-4F22-87D3-843D55E283B9}"/>
    <cellStyle name="Normal 9 23 2 5 2 2" xfId="40495" xr:uid="{C8DE4C2C-FBE2-499A-8089-7E0DC63D72A8}"/>
    <cellStyle name="Normal 9 23 2 5 3" xfId="40496" xr:uid="{CC7D8164-3659-4EC2-816C-CE5AB0925FE2}"/>
    <cellStyle name="Normal 9 23 2 6" xfId="10254" xr:uid="{F39349B4-B70B-495B-A859-B4C431F7CAA6}"/>
    <cellStyle name="Normal 9 23 2 6 2" xfId="10255" xr:uid="{4ACB0448-7C8F-4908-A67F-06850A65CF18}"/>
    <cellStyle name="Normal 9 23 2 6 2 2" xfId="40497" xr:uid="{F948317D-77D7-4AB3-8E3A-9E26A225A8C9}"/>
    <cellStyle name="Normal 9 23 2 6 3" xfId="40498" xr:uid="{763F0B90-5C55-4E0B-BCE1-2A04AA694477}"/>
    <cellStyle name="Normal 9 23 2 7" xfId="10256" xr:uid="{723A4264-46D4-4D5F-8C0D-6A366DF96D80}"/>
    <cellStyle name="Normal 9 23 2 7 2" xfId="10257" xr:uid="{BD40E182-04FC-4A96-A443-2C12307665E4}"/>
    <cellStyle name="Normal 9 23 2 7 2 2" xfId="40499" xr:uid="{71C715F0-E578-435C-BDF9-98A2DC0309B9}"/>
    <cellStyle name="Normal 9 23 2 7 3" xfId="40500" xr:uid="{ADF278E9-7B12-4178-8E1B-D4DAD969A328}"/>
    <cellStyle name="Normal 9 23 2 8" xfId="10258" xr:uid="{6D1BD127-2828-42A3-9B65-CFE5174E6A22}"/>
    <cellStyle name="Normal 9 23 2 8 2" xfId="10259" xr:uid="{FBEFC972-8975-407C-BDEE-45D9DCEB684A}"/>
    <cellStyle name="Normal 9 23 2 8 2 2" xfId="40501" xr:uid="{0B2F3926-C472-4B77-983F-BACE2C52944A}"/>
    <cellStyle name="Normal 9 23 2 8 3" xfId="40502" xr:uid="{973D969F-3726-4C32-8624-8806D807C750}"/>
    <cellStyle name="Normal 9 23 2 9" xfId="10260" xr:uid="{8E42986E-5746-419D-A983-0CEA239426E8}"/>
    <cellStyle name="Normal 9 23 2 9 2" xfId="10261" xr:uid="{7E8E6B98-235F-4F61-B2F6-3059F574B9CA}"/>
    <cellStyle name="Normal 9 23 2 9 2 2" xfId="40503" xr:uid="{B0C5C383-FE87-4D33-B11C-252BDA8D0144}"/>
    <cellStyle name="Normal 9 23 2 9 3" xfId="40504" xr:uid="{2ED60D80-FF9A-4B43-8D66-4C936DFECF15}"/>
    <cellStyle name="Normal 9 23 20" xfId="40505" xr:uid="{55024E0D-3EA4-4810-9A54-813BFACB6FCE}"/>
    <cellStyle name="Normal 9 23 21" xfId="40506" xr:uid="{0341B89F-6BB1-48E7-A650-F60FC979CDAE}"/>
    <cellStyle name="Normal 9 23 22" xfId="40507" xr:uid="{C4B0EECC-B36C-4BE7-8528-C4B28FB026AF}"/>
    <cellStyle name="Normal 9 23 23" xfId="40508" xr:uid="{F6EF3092-6E14-4234-A804-84FFEB14043C}"/>
    <cellStyle name="Normal 9 23 24" xfId="40509" xr:uid="{BB42E3F0-09B2-488F-A8AF-F2B0815F8BEF}"/>
    <cellStyle name="Normal 9 23 25" xfId="40510" xr:uid="{0FFFA969-E5DF-453E-9E21-3B90D093FBCF}"/>
    <cellStyle name="Normal 9 23 26" xfId="40511" xr:uid="{1EE71B82-4A2E-42E3-BA54-BB3A6637AB73}"/>
    <cellStyle name="Normal 9 23 27" xfId="40512" xr:uid="{A36055E6-FA1A-4B64-A381-D0254A4F0D1A}"/>
    <cellStyle name="Normal 9 23 28" xfId="40513" xr:uid="{5F6FBA88-C679-423C-B1AB-A55DC27A5D1E}"/>
    <cellStyle name="Normal 9 23 29" xfId="40514" xr:uid="{A89F98A3-BF16-47C3-B9D0-7F6400BEFD48}"/>
    <cellStyle name="Normal 9 23 3" xfId="10262" xr:uid="{42738384-2A2F-4DB3-8640-3F50D08428F8}"/>
    <cellStyle name="Normal 9 23 3 10" xfId="10263" xr:uid="{A0897D52-CC5B-4589-9DBE-AB979CCAD051}"/>
    <cellStyle name="Normal 9 23 3 10 2" xfId="10264" xr:uid="{DD186CB6-34C2-49B1-B615-3486C61AD9DE}"/>
    <cellStyle name="Normal 9 23 3 10 2 2" xfId="40515" xr:uid="{862DAA84-E593-46B4-958F-A9C9F981B4B3}"/>
    <cellStyle name="Normal 9 23 3 10 3" xfId="40516" xr:uid="{D150A129-73D2-4089-8200-C64C730B6E1E}"/>
    <cellStyle name="Normal 9 23 3 11" xfId="40517" xr:uid="{83BD448B-25E2-4B1C-9A10-62212EDCCDD6}"/>
    <cellStyle name="Normal 9 23 3 11 2" xfId="40518" xr:uid="{B5DA0374-B4B7-4052-8E23-56A937B14915}"/>
    <cellStyle name="Normal 9 23 3 11 2 2" xfId="40519" xr:uid="{9F90F0AF-F6A7-4865-B0A2-5AC917D4FCA0}"/>
    <cellStyle name="Normal 9 23 3 11 3" xfId="40520" xr:uid="{29331873-991D-45F0-98D4-38A32E4AC5EA}"/>
    <cellStyle name="Normal 9 23 3 11 4" xfId="40521" xr:uid="{FC506FFE-6333-4875-944A-49C7DF1AF689}"/>
    <cellStyle name="Normal 9 23 3 12" xfId="40522" xr:uid="{93D22179-FD92-4852-B269-B82E765DC34C}"/>
    <cellStyle name="Normal 9 23 3 12 2" xfId="40523" xr:uid="{4169F54E-C797-4A2F-980D-6E30565AE76F}"/>
    <cellStyle name="Normal 9 23 3 13" xfId="40524" xr:uid="{FE90EF84-75FA-479E-88BB-F96F84DE338A}"/>
    <cellStyle name="Normal 9 23 3 14" xfId="40525" xr:uid="{80AE609D-FE31-449E-86D2-AAAE1B28AD4F}"/>
    <cellStyle name="Normal 9 23 3 14 2" xfId="40526" xr:uid="{B80312E2-4170-4576-A1E1-7D5EF8AF7765}"/>
    <cellStyle name="Normal 9 23 3 15" xfId="40527" xr:uid="{22DD163F-0A1D-4D63-B935-5833F4F71383}"/>
    <cellStyle name="Normal 9 23 3 16" xfId="40528" xr:uid="{FB569F9D-1A36-4431-B13B-113F324DAE8A}"/>
    <cellStyle name="Normal 9 23 3 17" xfId="40529" xr:uid="{7D2B9EB7-6D71-4903-B00E-D3FE999A086B}"/>
    <cellStyle name="Normal 9 23 3 18" xfId="40530" xr:uid="{E1269BA4-DB37-4F69-B518-1CA6D5D06663}"/>
    <cellStyle name="Normal 9 23 3 19" xfId="40531" xr:uid="{A26C540F-E95B-46CE-981A-986C9C34AED4}"/>
    <cellStyle name="Normal 9 23 3 2" xfId="10265" xr:uid="{464C03E8-02AF-46C0-B8C5-6B2B1470008A}"/>
    <cellStyle name="Normal 9 23 3 2 2" xfId="10266" xr:uid="{49A61ABE-BCA6-4B9C-B5AD-479978055C82}"/>
    <cellStyle name="Normal 9 23 3 2 2 2" xfId="40532" xr:uid="{87BB279D-9857-4988-B848-A7FF79772725}"/>
    <cellStyle name="Normal 9 23 3 2 3" xfId="40533" xr:uid="{D0DCA250-9204-486D-98DA-A8253184F868}"/>
    <cellStyle name="Normal 9 23 3 20" xfId="40534" xr:uid="{3F30113B-BD87-440C-B71D-2E60266CE17A}"/>
    <cellStyle name="Normal 9 23 3 21" xfId="40535" xr:uid="{19E8203D-CE2E-42E4-A48F-5A0C51914824}"/>
    <cellStyle name="Normal 9 23 3 22" xfId="40536" xr:uid="{5A432DF4-2DA3-47C5-B4C4-CC61AD8E4C90}"/>
    <cellStyle name="Normal 9 23 3 23" xfId="40537" xr:uid="{E94F48D2-D9F6-4CBD-A48C-4E399A486FB7}"/>
    <cellStyle name="Normal 9 23 3 24" xfId="40538" xr:uid="{453F8BB2-668A-4302-9854-470B13B8A1A1}"/>
    <cellStyle name="Normal 9 23 3 25" xfId="40539" xr:uid="{83CFB451-CE04-4C5D-9575-9158FA765407}"/>
    <cellStyle name="Normal 9 23 3 26" xfId="40540" xr:uid="{95572F54-087D-4BAF-A0EC-EA72B86367FE}"/>
    <cellStyle name="Normal 9 23 3 27" xfId="40541" xr:uid="{914F2369-F8C6-4ADF-B26D-F0F7EF0EC789}"/>
    <cellStyle name="Normal 9 23 3 28" xfId="40542" xr:uid="{76F6E4FD-5ECD-4BED-A398-8A8E10157E6A}"/>
    <cellStyle name="Normal 9 23 3 29" xfId="40543" xr:uid="{4CE3B7DA-E9EA-475C-98DC-52DD938E659E}"/>
    <cellStyle name="Normal 9 23 3 3" xfId="10267" xr:uid="{3D3D8093-041D-40B2-9A9B-166723D0A737}"/>
    <cellStyle name="Normal 9 23 3 3 2" xfId="10268" xr:uid="{D831346F-93D7-4792-90D7-C4AA6EB8C377}"/>
    <cellStyle name="Normal 9 23 3 3 2 2" xfId="40544" xr:uid="{E67D9682-2AC8-4861-AD97-9A84335120A5}"/>
    <cellStyle name="Normal 9 23 3 3 3" xfId="40545" xr:uid="{E61279C5-7FFD-4F74-B04A-DBEB3F4204B5}"/>
    <cellStyle name="Normal 9 23 3 30" xfId="40546" xr:uid="{3AB71638-98E7-402E-825C-A3F887BC49A4}"/>
    <cellStyle name="Normal 9 23 3 31" xfId="40547" xr:uid="{64902C75-15B4-4864-BAB3-4A0694C2261D}"/>
    <cellStyle name="Normal 9 23 3 32" xfId="40548" xr:uid="{C1407FF2-0CE0-4DD9-8538-99A160AA1B9D}"/>
    <cellStyle name="Normal 9 23 3 33" xfId="40549" xr:uid="{6AD399A6-4235-441C-8500-BC21AA4E4597}"/>
    <cellStyle name="Normal 9 23 3 34" xfId="40550" xr:uid="{356B60B6-394C-4280-B540-05F02AAE4263}"/>
    <cellStyle name="Normal 9 23 3 35" xfId="40551" xr:uid="{611CEBA5-A591-4036-852D-016C1422BB93}"/>
    <cellStyle name="Normal 9 23 3 36" xfId="40552" xr:uid="{284AE8EA-22DE-45DA-AAA9-00CD933C83A4}"/>
    <cellStyle name="Normal 9 23 3 37" xfId="40553" xr:uid="{9B06BDB0-4F68-477A-9037-B2F018D18564}"/>
    <cellStyle name="Normal 9 23 3 38" xfId="40554" xr:uid="{56104FCB-CC9B-472B-94AA-31CD71AE91CB}"/>
    <cellStyle name="Normal 9 23 3 39" xfId="40555" xr:uid="{2DB93CA3-1731-4C3F-8FBF-50FA400A8AFF}"/>
    <cellStyle name="Normal 9 23 3 4" xfId="10269" xr:uid="{F3C2D305-CED3-4B58-9E05-2CB72EFF5660}"/>
    <cellStyle name="Normal 9 23 3 4 2" xfId="10270" xr:uid="{C281D01A-1F7E-41AF-A02C-092179A7A9B6}"/>
    <cellStyle name="Normal 9 23 3 4 2 2" xfId="40556" xr:uid="{C5B981BF-D005-4303-84EF-9CABD056431F}"/>
    <cellStyle name="Normal 9 23 3 4 3" xfId="40557" xr:uid="{79E243A6-A2F9-401B-8D54-9223C13DF570}"/>
    <cellStyle name="Normal 9 23 3 40" xfId="40558" xr:uid="{8ABD8FC5-351A-41EC-8627-C8905B47E988}"/>
    <cellStyle name="Normal 9 23 3 5" xfId="10271" xr:uid="{807163D1-7CCC-481B-9B7F-FAE57130D943}"/>
    <cellStyle name="Normal 9 23 3 5 2" xfId="10272" xr:uid="{7DF0E403-C3CB-487B-8127-F26C971A6A8A}"/>
    <cellStyle name="Normal 9 23 3 5 2 2" xfId="40559" xr:uid="{963EE199-8BB7-4992-8F3A-84BD947B2E4D}"/>
    <cellStyle name="Normal 9 23 3 5 3" xfId="40560" xr:uid="{97C0C7F7-3B08-4671-BD39-F8BAEE11E0DE}"/>
    <cellStyle name="Normal 9 23 3 6" xfId="10273" xr:uid="{C7440E48-EA0E-4C42-A971-B1F59E4A211D}"/>
    <cellStyle name="Normal 9 23 3 6 2" xfId="10274" xr:uid="{70B8E977-7BEB-4388-8D3A-B562DF1A37F0}"/>
    <cellStyle name="Normal 9 23 3 6 2 2" xfId="40561" xr:uid="{1150CC13-DDC8-4326-9B09-731C9C6A5E05}"/>
    <cellStyle name="Normal 9 23 3 6 3" xfId="40562" xr:uid="{A65BA7CE-CD63-4AE4-9916-18B9459521DE}"/>
    <cellStyle name="Normal 9 23 3 7" xfId="10275" xr:uid="{33114977-C66C-4EC8-8918-DEDEE1895929}"/>
    <cellStyle name="Normal 9 23 3 7 2" xfId="10276" xr:uid="{EE2708DA-1380-4348-B5E9-5A8FA1D1FCCE}"/>
    <cellStyle name="Normal 9 23 3 7 2 2" xfId="40563" xr:uid="{D75162A2-5AB4-4B9C-B266-EAB1FE1C0EC3}"/>
    <cellStyle name="Normal 9 23 3 7 3" xfId="40564" xr:uid="{95077AFD-606B-491C-BA40-0DEC848714A0}"/>
    <cellStyle name="Normal 9 23 3 8" xfId="10277" xr:uid="{4A8D2637-BECD-4A4C-8FD3-E7B1BB54DD9E}"/>
    <cellStyle name="Normal 9 23 3 8 2" xfId="10278" xr:uid="{12FEB234-5438-4E4F-B4DE-B81C7215B485}"/>
    <cellStyle name="Normal 9 23 3 8 2 2" xfId="40565" xr:uid="{A67363F0-730B-4415-B266-4902C7B00B6E}"/>
    <cellStyle name="Normal 9 23 3 8 3" xfId="40566" xr:uid="{43E51911-22DE-4AD1-8943-C21866D0177C}"/>
    <cellStyle name="Normal 9 23 3 9" xfId="10279" xr:uid="{0F04B9C8-F0A3-493F-B057-1FAE18EB2BBB}"/>
    <cellStyle name="Normal 9 23 3 9 2" xfId="10280" xr:uid="{067671FE-513E-4655-96D0-E98527F4C073}"/>
    <cellStyle name="Normal 9 23 3 9 2 2" xfId="40567" xr:uid="{A5E41453-CC29-4439-B945-3FE487DC0835}"/>
    <cellStyle name="Normal 9 23 3 9 3" xfId="40568" xr:uid="{49CAB221-D757-40DA-9840-CCDB89BAE023}"/>
    <cellStyle name="Normal 9 23 30" xfId="40569" xr:uid="{9F0404F8-63CF-499C-91CE-9A7AAEDAD0AA}"/>
    <cellStyle name="Normal 9 23 31" xfId="40570" xr:uid="{995DAC14-8079-4A91-BDD8-D729DB5D06DB}"/>
    <cellStyle name="Normal 9 23 32" xfId="40571" xr:uid="{67FF36F3-D409-4DB2-A873-87771973472D}"/>
    <cellStyle name="Normal 9 23 33" xfId="40572" xr:uid="{DCF6E19C-1471-410F-ACF9-751FDC51B049}"/>
    <cellStyle name="Normal 9 23 34" xfId="40573" xr:uid="{035B6E78-0715-461C-A348-054109646C0A}"/>
    <cellStyle name="Normal 9 23 35" xfId="40574" xr:uid="{01527E30-7B4C-49AC-A4BF-A360289AB8C1}"/>
    <cellStyle name="Normal 9 23 36" xfId="40575" xr:uid="{F9153E8C-E786-4C8F-9833-7F2E9DAD097D}"/>
    <cellStyle name="Normal 9 23 37" xfId="40576" xr:uid="{2A118E2D-7C82-4A62-B8C6-88A3D53B3E62}"/>
    <cellStyle name="Normal 9 23 38" xfId="40577" xr:uid="{561A13C1-3D6A-4541-9E29-C58F52506E70}"/>
    <cellStyle name="Normal 9 23 39" xfId="40578" xr:uid="{AF818513-7407-42FB-AC0E-61A0AE1A1839}"/>
    <cellStyle name="Normal 9 23 4" xfId="10281" xr:uid="{42B75AD3-2B71-4A12-B0FE-C6838C449848}"/>
    <cellStyle name="Normal 9 23 4 2" xfId="10282" xr:uid="{68526411-4E10-48EE-9D8D-57C0D8E6AC0F}"/>
    <cellStyle name="Normal 9 23 4 2 2" xfId="40579" xr:uid="{1C25E882-554F-464E-BE5D-20E6FCB6A427}"/>
    <cellStyle name="Normal 9 23 4 3" xfId="40580" xr:uid="{8030CFC3-2120-4E7B-9441-273ED020A0E9}"/>
    <cellStyle name="Normal 9 23 40" xfId="40581" xr:uid="{4D987E75-91FC-49CE-8E96-9584F39FA308}"/>
    <cellStyle name="Normal 9 23 41" xfId="40582" xr:uid="{2AD5514C-EF24-4B93-AB60-A25DD2C6DAAB}"/>
    <cellStyle name="Normal 9 23 42" xfId="40583" xr:uid="{FC1150A3-C5FB-4F90-9769-2D44B533046F}"/>
    <cellStyle name="Normal 9 23 5" xfId="10283" xr:uid="{A1738FBC-D13D-4C01-8E99-ACE106E6A58E}"/>
    <cellStyle name="Normal 9 23 5 2" xfId="10284" xr:uid="{0E26CF3C-15DC-4E2C-97CC-63AB9AA19341}"/>
    <cellStyle name="Normal 9 23 5 2 2" xfId="40584" xr:uid="{85BD11BB-D559-42D4-B087-D849B045256B}"/>
    <cellStyle name="Normal 9 23 5 3" xfId="40585" xr:uid="{5A771336-D67B-40EF-8581-E915ADA14F24}"/>
    <cellStyle name="Normal 9 23 6" xfId="10285" xr:uid="{9FFFB2F1-8791-42D7-A226-F233FDC40FDF}"/>
    <cellStyle name="Normal 9 23 6 2" xfId="10286" xr:uid="{FA56B67D-7884-44F8-9016-A2147A44677A}"/>
    <cellStyle name="Normal 9 23 6 2 2" xfId="40586" xr:uid="{F8EAB536-CF97-4DD4-8C55-3E35388E02B1}"/>
    <cellStyle name="Normal 9 23 6 3" xfId="40587" xr:uid="{A99F6638-67D7-478F-9EE0-70D28574B151}"/>
    <cellStyle name="Normal 9 23 7" xfId="10287" xr:uid="{534E6A9C-0602-40F7-A1CB-924ECA645879}"/>
    <cellStyle name="Normal 9 23 7 2" xfId="10288" xr:uid="{A7D4F3E5-278B-4067-B555-D64231D859EC}"/>
    <cellStyle name="Normal 9 23 7 2 2" xfId="40588" xr:uid="{ACDDFECB-492C-46A6-92ED-775E0BB56A12}"/>
    <cellStyle name="Normal 9 23 7 3" xfId="40589" xr:uid="{848BFF47-4B5B-4283-9565-92883E6F3B46}"/>
    <cellStyle name="Normal 9 23 8" xfId="10289" xr:uid="{75D2B1EC-A194-4AE5-9904-DB4A6A8DB83B}"/>
    <cellStyle name="Normal 9 23 8 2" xfId="10290" xr:uid="{624D3DF2-B50C-4539-8FA4-5E15E72F0805}"/>
    <cellStyle name="Normal 9 23 8 2 2" xfId="40590" xr:uid="{F3009044-3699-498F-83A5-ADA9BC712AC3}"/>
    <cellStyle name="Normal 9 23 8 3" xfId="40591" xr:uid="{662D5CC7-76CF-47EC-8589-672837751D55}"/>
    <cellStyle name="Normal 9 23 9" xfId="10291" xr:uid="{1E6D49AE-AE6D-4CEA-8D84-0EB8B0673784}"/>
    <cellStyle name="Normal 9 23 9 2" xfId="10292" xr:uid="{3B2C7031-DC52-4450-A9AD-EEA778195C61}"/>
    <cellStyle name="Normal 9 23 9 2 2" xfId="40592" xr:uid="{239B9ADD-335D-4244-B16F-C80877E21FA9}"/>
    <cellStyle name="Normal 9 23 9 3" xfId="40593" xr:uid="{99864F0B-8F3D-4E93-89CF-0C2D693D73B8}"/>
    <cellStyle name="Normal 9 24" xfId="10293" xr:uid="{7834CA96-A432-4AEE-83E5-1FE24286CB39}"/>
    <cellStyle name="Normal 9 24 10" xfId="10294" xr:uid="{909B43BC-5355-40B1-BC28-B1F991223509}"/>
    <cellStyle name="Normal 9 24 10 2" xfId="10295" xr:uid="{D758AA2D-9953-4AC7-9358-3525886F5977}"/>
    <cellStyle name="Normal 9 24 10 2 2" xfId="40594" xr:uid="{C3E27FA5-03CD-4381-8943-6DDF42ECB522}"/>
    <cellStyle name="Normal 9 24 10 3" xfId="40595" xr:uid="{12225EAC-202F-42DE-BD63-CE693E6EF8B4}"/>
    <cellStyle name="Normal 9 24 11" xfId="10296" xr:uid="{1156F485-0009-44F7-96D8-062CED37F77C}"/>
    <cellStyle name="Normal 9 24 11 2" xfId="10297" xr:uid="{7F3C907A-0CED-4600-9AC1-1FC0085C63F2}"/>
    <cellStyle name="Normal 9 24 11 2 2" xfId="40596" xr:uid="{034CB892-400C-469F-B6A4-A3CE6EC44984}"/>
    <cellStyle name="Normal 9 24 11 3" xfId="40597" xr:uid="{E47D7FD2-3CA3-4F64-BC0C-5B2FB62B5240}"/>
    <cellStyle name="Normal 9 24 12" xfId="10298" xr:uid="{9AE3F7B9-7E47-4128-9740-BDCED9A2BEC0}"/>
    <cellStyle name="Normal 9 24 12 2" xfId="10299" xr:uid="{AD050CD8-0DFD-4B37-A3E3-E2EE269C339E}"/>
    <cellStyle name="Normal 9 24 12 2 2" xfId="40598" xr:uid="{C141017C-DE5A-4DAF-982E-C37D01EA0598}"/>
    <cellStyle name="Normal 9 24 12 3" xfId="40599" xr:uid="{0614F583-35D3-4B0E-9C7E-CBE49E2232E3}"/>
    <cellStyle name="Normal 9 24 13" xfId="40600" xr:uid="{3F3056E7-E59E-4698-855C-F3C964EA33A4}"/>
    <cellStyle name="Normal 9 24 13 2" xfId="40601" xr:uid="{D9C05F38-5313-4AC7-B3E8-05BF3A73A6E5}"/>
    <cellStyle name="Normal 9 24 13 2 2" xfId="40602" xr:uid="{4BED9142-C3A7-48F7-8D99-8BC9624FD937}"/>
    <cellStyle name="Normal 9 24 13 3" xfId="40603" xr:uid="{D3EC9DB9-E258-41B8-BD49-8D0097C4500C}"/>
    <cellStyle name="Normal 9 24 13 4" xfId="40604" xr:uid="{27CE5A4F-3F56-44A5-9A80-837D1FBF540C}"/>
    <cellStyle name="Normal 9 24 14" xfId="40605" xr:uid="{B69E4B43-37D5-4907-BF8E-1536EFE61D09}"/>
    <cellStyle name="Normal 9 24 14 2" xfId="40606" xr:uid="{F6331F97-1351-4834-9B0E-C9B0D2847DC3}"/>
    <cellStyle name="Normal 9 24 15" xfId="40607" xr:uid="{C835AC45-5D56-4241-93A0-3959D86964A8}"/>
    <cellStyle name="Normal 9 24 16" xfId="40608" xr:uid="{F076A7E7-6F20-424A-854F-9E5ABFE7F1D5}"/>
    <cellStyle name="Normal 9 24 16 2" xfId="40609" xr:uid="{83AD2780-1DBA-4332-8FAD-81385D2D8B3C}"/>
    <cellStyle name="Normal 9 24 17" xfId="40610" xr:uid="{6824AEBA-66F4-46A6-8A5B-E6B9E02B34B1}"/>
    <cellStyle name="Normal 9 24 18" xfId="40611" xr:uid="{C91B87B3-6801-4DC3-89D5-8C480EA55BB1}"/>
    <cellStyle name="Normal 9 24 19" xfId="40612" xr:uid="{4C299582-5743-43E3-A9B8-AFC4AB2D6B51}"/>
    <cellStyle name="Normal 9 24 2" xfId="10300" xr:uid="{E597A4EC-057B-4F0F-B4A1-85C4231A6CE6}"/>
    <cellStyle name="Normal 9 24 2 10" xfId="10301" xr:uid="{75DFD764-7111-43B7-BF15-19536EC776D2}"/>
    <cellStyle name="Normal 9 24 2 10 2" xfId="10302" xr:uid="{13DED95D-973A-4D55-A64C-9188F7FA7B29}"/>
    <cellStyle name="Normal 9 24 2 10 2 2" xfId="40613" xr:uid="{05B71F9C-BB2A-4F1B-AE18-810FEF5F24B2}"/>
    <cellStyle name="Normal 9 24 2 10 3" xfId="40614" xr:uid="{40C248CD-46F6-4C53-807F-E3D27B82E6B1}"/>
    <cellStyle name="Normal 9 24 2 11" xfId="40615" xr:uid="{00BEEB22-8BF3-4BD2-97ED-DCC35A6D0794}"/>
    <cellStyle name="Normal 9 24 2 11 2" xfId="40616" xr:uid="{3936DCB6-D07C-41FF-9618-2B7B1931E127}"/>
    <cellStyle name="Normal 9 24 2 11 2 2" xfId="40617" xr:uid="{0C8CE9CF-6C69-4F6D-A983-920D279A21FD}"/>
    <cellStyle name="Normal 9 24 2 11 3" xfId="40618" xr:uid="{D8FB5A14-FCF2-4199-91EA-AA03595A4957}"/>
    <cellStyle name="Normal 9 24 2 11 4" xfId="40619" xr:uid="{7E5955B6-6AE7-47A9-B0F1-C2798EAAF45E}"/>
    <cellStyle name="Normal 9 24 2 12" xfId="40620" xr:uid="{96087AF3-A103-4F5A-998F-E57B6E51C0B8}"/>
    <cellStyle name="Normal 9 24 2 12 2" xfId="40621" xr:uid="{1803B160-E2A7-4EA6-B230-E51F4A21B341}"/>
    <cellStyle name="Normal 9 24 2 13" xfId="40622" xr:uid="{97F2BD90-1FA7-454C-9518-08121158CD3A}"/>
    <cellStyle name="Normal 9 24 2 14" xfId="40623" xr:uid="{83A821FB-B47A-4D4B-9902-9736EC67CEFE}"/>
    <cellStyle name="Normal 9 24 2 14 2" xfId="40624" xr:uid="{B5C54073-5162-482F-90F7-ACAD58C8C744}"/>
    <cellStyle name="Normal 9 24 2 15" xfId="40625" xr:uid="{0A575E55-8945-4B7C-9CD8-4CF637C870F9}"/>
    <cellStyle name="Normal 9 24 2 16" xfId="40626" xr:uid="{8A7AF635-530E-475A-927D-7CA4D4905BF8}"/>
    <cellStyle name="Normal 9 24 2 17" xfId="40627" xr:uid="{FD6F934C-3528-43E7-B614-195784C17510}"/>
    <cellStyle name="Normal 9 24 2 18" xfId="40628" xr:uid="{E7F81A24-FDB4-4171-AC91-2AA57A57F082}"/>
    <cellStyle name="Normal 9 24 2 19" xfId="40629" xr:uid="{EC3BAC63-5E1E-430F-9003-C3A29F162909}"/>
    <cellStyle name="Normal 9 24 2 2" xfId="10303" xr:uid="{86749DCA-62FB-433A-B429-DB1C3794AA36}"/>
    <cellStyle name="Normal 9 24 2 2 2" xfId="10304" xr:uid="{056A61CF-BA91-4E81-ADE6-3F3BE5493211}"/>
    <cellStyle name="Normal 9 24 2 2 2 2" xfId="40630" xr:uid="{B4F551FD-4647-498D-A009-2D3AD4DC42C2}"/>
    <cellStyle name="Normal 9 24 2 2 3" xfId="40631" xr:uid="{BFFAD359-8EF3-4215-92B8-B18407D04A19}"/>
    <cellStyle name="Normal 9 24 2 20" xfId="40632" xr:uid="{E610FDC1-16DA-49DF-B7FA-40271B135961}"/>
    <cellStyle name="Normal 9 24 2 21" xfId="40633" xr:uid="{D9D29817-267F-4567-B4D0-B58E6973F7C2}"/>
    <cellStyle name="Normal 9 24 2 22" xfId="40634" xr:uid="{8428E23C-A584-4613-B9FA-A209C55730EE}"/>
    <cellStyle name="Normal 9 24 2 23" xfId="40635" xr:uid="{6539C323-86A3-4625-9039-37FDED05971A}"/>
    <cellStyle name="Normal 9 24 2 24" xfId="40636" xr:uid="{10943E04-5172-461C-9AE0-A223090F51BD}"/>
    <cellStyle name="Normal 9 24 2 25" xfId="40637" xr:uid="{E71AFC3C-91DC-4701-9A63-491617FD9612}"/>
    <cellStyle name="Normal 9 24 2 26" xfId="40638" xr:uid="{309152BE-21F3-40A0-B99E-E7987C34DECD}"/>
    <cellStyle name="Normal 9 24 2 27" xfId="40639" xr:uid="{63F85BEB-E13D-469B-9628-CE9D572D475D}"/>
    <cellStyle name="Normal 9 24 2 28" xfId="40640" xr:uid="{3FA04497-B879-487F-BE80-46D9AC28B7F2}"/>
    <cellStyle name="Normal 9 24 2 29" xfId="40641" xr:uid="{E3D49078-C72A-405C-8C80-60A7F64C2F47}"/>
    <cellStyle name="Normal 9 24 2 3" xfId="10305" xr:uid="{0641C823-0F27-4808-8297-BB937F20961B}"/>
    <cellStyle name="Normal 9 24 2 3 2" xfId="10306" xr:uid="{B62318A4-9D13-4F0D-8646-4F76925A3E9C}"/>
    <cellStyle name="Normal 9 24 2 3 2 2" xfId="40642" xr:uid="{B4339044-B832-4AB6-80F4-3B3CBD1486EA}"/>
    <cellStyle name="Normal 9 24 2 3 3" xfId="40643" xr:uid="{BF896FA3-FF9C-417B-B1EB-5A729E1F388C}"/>
    <cellStyle name="Normal 9 24 2 30" xfId="40644" xr:uid="{9D85F728-2F85-4B1D-8A01-7F4014EF4F81}"/>
    <cellStyle name="Normal 9 24 2 31" xfId="40645" xr:uid="{126F2EE1-F5D3-4297-8F7D-E6F15C0E76A0}"/>
    <cellStyle name="Normal 9 24 2 32" xfId="40646" xr:uid="{A0BDE129-53F2-4DC7-8E62-C7C100048150}"/>
    <cellStyle name="Normal 9 24 2 33" xfId="40647" xr:uid="{BE5BE5F5-8A49-4A05-838E-438858462C81}"/>
    <cellStyle name="Normal 9 24 2 34" xfId="40648" xr:uid="{8BD9FB33-78E1-4A74-87AE-E060719C9BBF}"/>
    <cellStyle name="Normal 9 24 2 35" xfId="40649" xr:uid="{671246B8-708E-4E1D-BA77-3531DB757335}"/>
    <cellStyle name="Normal 9 24 2 36" xfId="40650" xr:uid="{9E9AD5AB-E038-4F67-8BEC-2F6B7011A57F}"/>
    <cellStyle name="Normal 9 24 2 37" xfId="40651" xr:uid="{045CE5C0-F978-464E-8FFF-3F2F29D73448}"/>
    <cellStyle name="Normal 9 24 2 38" xfId="40652" xr:uid="{1DB346DA-699C-4ED1-9B4C-A9016130A1A3}"/>
    <cellStyle name="Normal 9 24 2 39" xfId="40653" xr:uid="{75510CA0-0383-4188-9FD6-91BF8107A7E9}"/>
    <cellStyle name="Normal 9 24 2 4" xfId="10307" xr:uid="{9C6169B2-FB9A-4A25-9BE7-CB92D0C5E7DC}"/>
    <cellStyle name="Normal 9 24 2 4 2" xfId="10308" xr:uid="{7446A754-EC00-4DD6-BCCF-124A77C60A87}"/>
    <cellStyle name="Normal 9 24 2 4 2 2" xfId="40654" xr:uid="{FE4B20FB-9902-470E-BE59-59C80C3E61EB}"/>
    <cellStyle name="Normal 9 24 2 4 3" xfId="40655" xr:uid="{291C5207-01A3-4DA7-981E-CC47AD122E99}"/>
    <cellStyle name="Normal 9 24 2 40" xfId="40656" xr:uid="{FB01ED07-3856-4882-93A5-EBCCED90A515}"/>
    <cellStyle name="Normal 9 24 2 5" xfId="10309" xr:uid="{4A6102DE-DEDC-4A30-A817-F0BD5DE5DC7D}"/>
    <cellStyle name="Normal 9 24 2 5 2" xfId="10310" xr:uid="{27E0E5F2-081B-45A4-920B-36B27EF48081}"/>
    <cellStyle name="Normal 9 24 2 5 2 2" xfId="40657" xr:uid="{2A4968BE-44EB-4B5E-8F52-52449580041B}"/>
    <cellStyle name="Normal 9 24 2 5 3" xfId="40658" xr:uid="{1B575C4E-FF5B-4C3E-8CD1-A0834F2A7F41}"/>
    <cellStyle name="Normal 9 24 2 6" xfId="10311" xr:uid="{C488B6BC-2D84-4353-8B4D-D730B4C1722A}"/>
    <cellStyle name="Normal 9 24 2 6 2" xfId="10312" xr:uid="{CC48EC6F-BEF5-4B34-9EB6-1A7777136B1A}"/>
    <cellStyle name="Normal 9 24 2 6 2 2" xfId="40659" xr:uid="{59696D59-9AC9-4847-892E-9FF9FA993654}"/>
    <cellStyle name="Normal 9 24 2 6 3" xfId="40660" xr:uid="{505FEC48-6647-44A2-961F-982956391521}"/>
    <cellStyle name="Normal 9 24 2 7" xfId="10313" xr:uid="{93189373-7622-44EA-BC60-16461DE48C66}"/>
    <cellStyle name="Normal 9 24 2 7 2" xfId="10314" xr:uid="{9F2D3539-CA43-4C70-9732-259740E4100B}"/>
    <cellStyle name="Normal 9 24 2 7 2 2" xfId="40661" xr:uid="{FEEDC83D-2378-4B25-B77E-A6ABFDA9CAEF}"/>
    <cellStyle name="Normal 9 24 2 7 3" xfId="40662" xr:uid="{6201C895-E27D-4CA1-A067-1185DFB9A195}"/>
    <cellStyle name="Normal 9 24 2 8" xfId="10315" xr:uid="{95DB8D0F-91F9-4BFB-AAAE-4797B16C94B7}"/>
    <cellStyle name="Normal 9 24 2 8 2" xfId="10316" xr:uid="{DB0D59AF-CEFA-4C43-996E-F720E10F1CB3}"/>
    <cellStyle name="Normal 9 24 2 8 2 2" xfId="40663" xr:uid="{CBA214F7-C0DC-40E1-AC8B-53253FC162DF}"/>
    <cellStyle name="Normal 9 24 2 8 3" xfId="40664" xr:uid="{DF12E211-D770-48CE-B89E-25447EDBB0C5}"/>
    <cellStyle name="Normal 9 24 2 9" xfId="10317" xr:uid="{E460A438-5C15-4BD4-B9AC-0BEF8D677E3E}"/>
    <cellStyle name="Normal 9 24 2 9 2" xfId="10318" xr:uid="{377FA879-2D6D-4EFB-8DB5-C8E4A60812D2}"/>
    <cellStyle name="Normal 9 24 2 9 2 2" xfId="40665" xr:uid="{38256FEE-CE1A-4FD8-A9F8-E7F90B62D768}"/>
    <cellStyle name="Normal 9 24 2 9 3" xfId="40666" xr:uid="{80EC1523-6E19-4DBB-86B2-16489839A43E}"/>
    <cellStyle name="Normal 9 24 20" xfId="40667" xr:uid="{1598C102-7341-44F9-9708-04780315ECCE}"/>
    <cellStyle name="Normal 9 24 21" xfId="40668" xr:uid="{9BABF946-A51F-4270-A54A-7EAFDFBDC123}"/>
    <cellStyle name="Normal 9 24 22" xfId="40669" xr:uid="{13FBFE1D-396F-457C-BB32-E4CBA50E30F6}"/>
    <cellStyle name="Normal 9 24 23" xfId="40670" xr:uid="{4898C671-EB3A-4F6A-89C0-486FDFD7D34D}"/>
    <cellStyle name="Normal 9 24 24" xfId="40671" xr:uid="{078B1037-6C41-4838-B546-145131535779}"/>
    <cellStyle name="Normal 9 24 25" xfId="40672" xr:uid="{7037A5ED-A225-420E-BF70-ECF9BB36A836}"/>
    <cellStyle name="Normal 9 24 26" xfId="40673" xr:uid="{F0114F77-3290-4FCB-9156-5A11752FFD52}"/>
    <cellStyle name="Normal 9 24 27" xfId="40674" xr:uid="{3798CD09-FB1F-489E-A2F0-C02E21CAC836}"/>
    <cellStyle name="Normal 9 24 28" xfId="40675" xr:uid="{A60B66EB-2B44-4BA4-9347-289E2089472D}"/>
    <cellStyle name="Normal 9 24 29" xfId="40676" xr:uid="{E3F36665-6836-459F-BEF4-879BD94A0C81}"/>
    <cellStyle name="Normal 9 24 3" xfId="10319" xr:uid="{5645C6A3-4C3F-465A-888E-C438C1166306}"/>
    <cellStyle name="Normal 9 24 3 10" xfId="10320" xr:uid="{14EB48F0-04AF-4A99-926D-2D67E61EDC32}"/>
    <cellStyle name="Normal 9 24 3 10 2" xfId="10321" xr:uid="{D748F69D-0FAA-4705-9138-91B006784AD0}"/>
    <cellStyle name="Normal 9 24 3 10 2 2" xfId="40677" xr:uid="{FB6B12EC-34D6-4FEE-9299-A03124627211}"/>
    <cellStyle name="Normal 9 24 3 10 3" xfId="40678" xr:uid="{91A275E4-C155-4109-A2CA-19AC2BFB4FE8}"/>
    <cellStyle name="Normal 9 24 3 11" xfId="40679" xr:uid="{596C8B52-8E19-41ED-86E0-F2882193C03E}"/>
    <cellStyle name="Normal 9 24 3 11 2" xfId="40680" xr:uid="{C0159A7C-765B-42F0-8BA2-78C48CCCB785}"/>
    <cellStyle name="Normal 9 24 3 11 2 2" xfId="40681" xr:uid="{F22B95CC-00A1-4460-AD0A-BFDE2FA73263}"/>
    <cellStyle name="Normal 9 24 3 11 3" xfId="40682" xr:uid="{E5F7669F-A175-4A50-ADC4-608E7F11187A}"/>
    <cellStyle name="Normal 9 24 3 11 4" xfId="40683" xr:uid="{95F3815A-17EA-4F97-940D-2994451F4119}"/>
    <cellStyle name="Normal 9 24 3 12" xfId="40684" xr:uid="{E417D779-A962-4771-86E1-0AE22469EB78}"/>
    <cellStyle name="Normal 9 24 3 12 2" xfId="40685" xr:uid="{F75F33E7-08D3-4B68-A96E-C20BFA235D3E}"/>
    <cellStyle name="Normal 9 24 3 13" xfId="40686" xr:uid="{74ADA819-3B5C-437B-A18F-D0D2900F2D3C}"/>
    <cellStyle name="Normal 9 24 3 14" xfId="40687" xr:uid="{F3A95AE6-C3B1-40E4-94A9-084775D64DFE}"/>
    <cellStyle name="Normal 9 24 3 14 2" xfId="40688" xr:uid="{13967142-18B5-4527-BEBC-A71C84396B5D}"/>
    <cellStyle name="Normal 9 24 3 15" xfId="40689" xr:uid="{178DDF4D-1FF6-4667-8BBE-8BFDDD1DA3FC}"/>
    <cellStyle name="Normal 9 24 3 16" xfId="40690" xr:uid="{E2386FEC-D9BB-448A-AE41-3B98C9F50EC2}"/>
    <cellStyle name="Normal 9 24 3 17" xfId="40691" xr:uid="{DF01DEAB-F72D-4A83-92A2-DBA383CA412F}"/>
    <cellStyle name="Normal 9 24 3 18" xfId="40692" xr:uid="{83A0E845-0C74-48D3-AF9C-93F8A80C269C}"/>
    <cellStyle name="Normal 9 24 3 19" xfId="40693" xr:uid="{4F10EB1D-82CF-4EA9-89DB-1A24547A2D10}"/>
    <cellStyle name="Normal 9 24 3 2" xfId="10322" xr:uid="{2F4DB8FF-EC1A-4B3D-B45D-E78A94C70247}"/>
    <cellStyle name="Normal 9 24 3 2 2" xfId="10323" xr:uid="{B4273266-0ED8-4824-B3BA-8CD1DADAF823}"/>
    <cellStyle name="Normal 9 24 3 2 2 2" xfId="40694" xr:uid="{35D68C4F-FC50-4FB3-B68B-8CD41C034024}"/>
    <cellStyle name="Normal 9 24 3 2 3" xfId="40695" xr:uid="{BB53B321-42CD-4CF3-A570-BBBB78227F4E}"/>
    <cellStyle name="Normal 9 24 3 20" xfId="40696" xr:uid="{94F2FB3A-2F87-4B17-9513-C3C51A0B7117}"/>
    <cellStyle name="Normal 9 24 3 21" xfId="40697" xr:uid="{B5371C5B-BFCA-4230-A090-27B9826881E0}"/>
    <cellStyle name="Normal 9 24 3 22" xfId="40698" xr:uid="{C993C744-FF37-4B3F-8546-A581F37C98DE}"/>
    <cellStyle name="Normal 9 24 3 23" xfId="40699" xr:uid="{0977499E-491C-438C-9229-80E448652A50}"/>
    <cellStyle name="Normal 9 24 3 24" xfId="40700" xr:uid="{BF5DC1B7-F3BC-44AA-AAAD-33A0056E9C44}"/>
    <cellStyle name="Normal 9 24 3 25" xfId="40701" xr:uid="{F6AA6166-C808-4DE8-AE12-5516E06BD9DC}"/>
    <cellStyle name="Normal 9 24 3 26" xfId="40702" xr:uid="{9482B84A-3A10-4625-870B-A8ADFF46DEB9}"/>
    <cellStyle name="Normal 9 24 3 27" xfId="40703" xr:uid="{B14BBA44-8B4F-46F1-A925-693FFAD7D657}"/>
    <cellStyle name="Normal 9 24 3 28" xfId="40704" xr:uid="{FE457F1A-54AA-46EC-803A-5956B679CA0E}"/>
    <cellStyle name="Normal 9 24 3 29" xfId="40705" xr:uid="{3C945608-4917-4078-BB39-BFA5F1B78770}"/>
    <cellStyle name="Normal 9 24 3 3" xfId="10324" xr:uid="{CE72CFF5-BECB-4880-8429-87A1034BB3D5}"/>
    <cellStyle name="Normal 9 24 3 3 2" xfId="10325" xr:uid="{0D5E9121-E50E-47F6-B6EA-68828CCA7AAF}"/>
    <cellStyle name="Normal 9 24 3 3 2 2" xfId="40706" xr:uid="{B09E8F10-88F3-4A54-9BEB-F4F840BD7792}"/>
    <cellStyle name="Normal 9 24 3 3 3" xfId="40707" xr:uid="{61C449CF-CFA8-457B-B45A-CC0EC9F8070C}"/>
    <cellStyle name="Normal 9 24 3 30" xfId="40708" xr:uid="{B220B765-E427-4920-82AA-76A9FC5E6297}"/>
    <cellStyle name="Normal 9 24 3 31" xfId="40709" xr:uid="{11966D30-9210-488F-A1C6-A866DE89532F}"/>
    <cellStyle name="Normal 9 24 3 32" xfId="40710" xr:uid="{1A839ED7-DD40-47DD-AB99-55527E6FE864}"/>
    <cellStyle name="Normal 9 24 3 33" xfId="40711" xr:uid="{76ECA9C1-E1C1-4AAE-B63C-68C1389D8C2E}"/>
    <cellStyle name="Normal 9 24 3 34" xfId="40712" xr:uid="{D3E053A9-DBB1-4917-B2D6-DB914A195415}"/>
    <cellStyle name="Normal 9 24 3 35" xfId="40713" xr:uid="{EB1A03B1-D67B-4B95-890C-41F5A58C3379}"/>
    <cellStyle name="Normal 9 24 3 36" xfId="40714" xr:uid="{F86636A3-765E-4830-BE63-CC47E4490E52}"/>
    <cellStyle name="Normal 9 24 3 37" xfId="40715" xr:uid="{4B9947F8-90F3-4A96-8DDE-62985384E349}"/>
    <cellStyle name="Normal 9 24 3 38" xfId="40716" xr:uid="{0F09FEF7-E467-45A9-8D63-E1463ADEA029}"/>
    <cellStyle name="Normal 9 24 3 39" xfId="40717" xr:uid="{06C4A2A4-435D-4BCA-9FA2-A29F29F5A8D6}"/>
    <cellStyle name="Normal 9 24 3 4" xfId="10326" xr:uid="{C96C72FE-F4A0-47F6-9719-EDBFADD0B515}"/>
    <cellStyle name="Normal 9 24 3 4 2" xfId="10327" xr:uid="{CFC9E46F-453B-4313-8F7A-3B4B47F49911}"/>
    <cellStyle name="Normal 9 24 3 4 2 2" xfId="40718" xr:uid="{5DAD0FE8-BFE8-490E-B1C5-686D7FDEB98B}"/>
    <cellStyle name="Normal 9 24 3 4 3" xfId="40719" xr:uid="{C2AF3B7F-D93D-4721-B8C4-F0638CD87B3B}"/>
    <cellStyle name="Normal 9 24 3 40" xfId="40720" xr:uid="{2E532A93-BB33-4AE5-89FE-9EC8E0BAADC8}"/>
    <cellStyle name="Normal 9 24 3 5" xfId="10328" xr:uid="{00DDC8F1-AE4B-4882-A5E5-0D8C631242FE}"/>
    <cellStyle name="Normal 9 24 3 5 2" xfId="10329" xr:uid="{424D8726-65C3-478F-AD7B-F6FA5D550904}"/>
    <cellStyle name="Normal 9 24 3 5 2 2" xfId="40721" xr:uid="{7ECBF64B-C7F0-48E4-8DCB-6FEA3202A7C4}"/>
    <cellStyle name="Normal 9 24 3 5 3" xfId="40722" xr:uid="{45992C10-1E8C-4947-B807-9627E2D6BD92}"/>
    <cellStyle name="Normal 9 24 3 6" xfId="10330" xr:uid="{036B7BDA-6D74-45E2-AAF6-8B6E222B06B2}"/>
    <cellStyle name="Normal 9 24 3 6 2" xfId="10331" xr:uid="{54E37DB1-71B7-4F20-B9F3-243EDA2B599B}"/>
    <cellStyle name="Normal 9 24 3 6 2 2" xfId="40723" xr:uid="{F2E8AF6B-3713-4218-B1B7-77658D2CAD81}"/>
    <cellStyle name="Normal 9 24 3 6 3" xfId="40724" xr:uid="{2E5440AF-4F5C-4BA3-8500-74861BBE1DCB}"/>
    <cellStyle name="Normal 9 24 3 7" xfId="10332" xr:uid="{302DEE6B-F9E6-4974-BD14-6AAA0EC5A205}"/>
    <cellStyle name="Normal 9 24 3 7 2" xfId="10333" xr:uid="{2E995BEB-B7BD-4972-96D9-8C364E2E058B}"/>
    <cellStyle name="Normal 9 24 3 7 2 2" xfId="40725" xr:uid="{5B6F3E47-B73A-4039-AC1F-23618D2EC101}"/>
    <cellStyle name="Normal 9 24 3 7 3" xfId="40726" xr:uid="{355FE761-A7FA-48C1-A8E3-5EBB3C9FDC4D}"/>
    <cellStyle name="Normal 9 24 3 8" xfId="10334" xr:uid="{56F782EA-1D79-4AA5-A2E5-C36E7916B8AD}"/>
    <cellStyle name="Normal 9 24 3 8 2" xfId="10335" xr:uid="{B3DF0CA8-0C5A-4C5F-AD20-CD3EE8900FCD}"/>
    <cellStyle name="Normal 9 24 3 8 2 2" xfId="40727" xr:uid="{C4B7ED4D-45D1-4A4A-A4F6-14F5871AB714}"/>
    <cellStyle name="Normal 9 24 3 8 3" xfId="40728" xr:uid="{07E771FA-4079-4A30-A402-1840730870C2}"/>
    <cellStyle name="Normal 9 24 3 9" xfId="10336" xr:uid="{34CDCF18-D21F-4161-AAB2-09AA57CB943B}"/>
    <cellStyle name="Normal 9 24 3 9 2" xfId="10337" xr:uid="{0B20E06A-8039-4E75-94AB-B47D414B43D2}"/>
    <cellStyle name="Normal 9 24 3 9 2 2" xfId="40729" xr:uid="{832223DC-4F36-47E8-913E-1752FA474C9C}"/>
    <cellStyle name="Normal 9 24 3 9 3" xfId="40730" xr:uid="{AC735837-0385-4A3D-967A-2FFD0CAC600A}"/>
    <cellStyle name="Normal 9 24 30" xfId="40731" xr:uid="{2253692D-DBB6-4288-840C-91DED0F3D8FA}"/>
    <cellStyle name="Normal 9 24 31" xfId="40732" xr:uid="{9640E612-242E-47CB-86CB-97863B1F2D78}"/>
    <cellStyle name="Normal 9 24 32" xfId="40733" xr:uid="{4E615482-E402-4F85-8A40-7B932780D565}"/>
    <cellStyle name="Normal 9 24 33" xfId="40734" xr:uid="{1CAFCC22-E14D-4D05-B266-EA724FE7DE8B}"/>
    <cellStyle name="Normal 9 24 34" xfId="40735" xr:uid="{33518A54-8FF9-4FB0-938F-97EAAC3413D3}"/>
    <cellStyle name="Normal 9 24 35" xfId="40736" xr:uid="{8AA8C565-9C1B-43D7-9423-8C2C1FBE2631}"/>
    <cellStyle name="Normal 9 24 36" xfId="40737" xr:uid="{43D16ACF-E706-4B61-AC5B-19E1CF60F01B}"/>
    <cellStyle name="Normal 9 24 37" xfId="40738" xr:uid="{A4228F2F-BE56-4311-81B7-B13EF42CAA6C}"/>
    <cellStyle name="Normal 9 24 38" xfId="40739" xr:uid="{6CBE61DC-3E17-4C11-9B5C-DC944C538AAB}"/>
    <cellStyle name="Normal 9 24 39" xfId="40740" xr:uid="{014E5166-DFB7-4C2B-94D3-C22E34E536B5}"/>
    <cellStyle name="Normal 9 24 4" xfId="10338" xr:uid="{2BF9676B-1B52-4C81-A6DF-39B73EF3ABA7}"/>
    <cellStyle name="Normal 9 24 4 2" xfId="10339" xr:uid="{A57ABAF0-BA5F-4E0C-B9D3-35E9E640FF0E}"/>
    <cellStyle name="Normal 9 24 4 2 2" xfId="40741" xr:uid="{4EEC5FC2-2F16-4BC9-A933-95C14F2FDC20}"/>
    <cellStyle name="Normal 9 24 4 3" xfId="40742" xr:uid="{0ED5EE23-8A89-419C-82E5-B9D6E7B2ABB7}"/>
    <cellStyle name="Normal 9 24 40" xfId="40743" xr:uid="{65B60D96-D121-4DCB-9502-41C5CED3BD9B}"/>
    <cellStyle name="Normal 9 24 41" xfId="40744" xr:uid="{A4C7AABC-72FF-4D32-BFAB-0B58353AF67A}"/>
    <cellStyle name="Normal 9 24 42" xfId="40745" xr:uid="{41056FF0-17E7-4722-8F72-2956FC010570}"/>
    <cellStyle name="Normal 9 24 5" xfId="10340" xr:uid="{A9CFEAB7-8682-4E0A-9346-5526BF207196}"/>
    <cellStyle name="Normal 9 24 5 2" xfId="10341" xr:uid="{2F46F58C-1B30-4617-8054-2C4EE6B600EB}"/>
    <cellStyle name="Normal 9 24 5 2 2" xfId="40746" xr:uid="{9D8EF30E-5EB9-497B-A271-8C272F016DDD}"/>
    <cellStyle name="Normal 9 24 5 3" xfId="40747" xr:uid="{85428981-93EF-4048-8B4C-BF886EB2161C}"/>
    <cellStyle name="Normal 9 24 6" xfId="10342" xr:uid="{A2FDF220-89BA-4061-AB9A-077FBA5B3A38}"/>
    <cellStyle name="Normal 9 24 6 2" xfId="10343" xr:uid="{57262857-E315-4FCF-AF4C-32764E12C2D9}"/>
    <cellStyle name="Normal 9 24 6 2 2" xfId="40748" xr:uid="{6EAC4ED0-F96A-4E7C-BD37-10409F1ACA9B}"/>
    <cellStyle name="Normal 9 24 6 3" xfId="40749" xr:uid="{441F3826-C2BA-4D78-995B-47C19394B2F0}"/>
    <cellStyle name="Normal 9 24 7" xfId="10344" xr:uid="{189E7FFF-E25D-44D4-9F30-C3993A5A3A52}"/>
    <cellStyle name="Normal 9 24 7 2" xfId="10345" xr:uid="{522BA37B-8AAC-4D0A-A1A8-EF5B3E459ECC}"/>
    <cellStyle name="Normal 9 24 7 2 2" xfId="40750" xr:uid="{0599B71A-CBDC-4D41-8856-8722A58C5C67}"/>
    <cellStyle name="Normal 9 24 7 3" xfId="40751" xr:uid="{40F9BC4D-1C58-4993-848A-A46BD7305BCF}"/>
    <cellStyle name="Normal 9 24 8" xfId="10346" xr:uid="{95F3DE48-5A6E-4EC1-A380-A3F27C54584A}"/>
    <cellStyle name="Normal 9 24 8 2" xfId="10347" xr:uid="{C2D9804B-7C88-45F3-91B7-A2B4DC78F889}"/>
    <cellStyle name="Normal 9 24 8 2 2" xfId="40752" xr:uid="{B6287ECF-839A-4E2D-82E5-F80BF0A434D2}"/>
    <cellStyle name="Normal 9 24 8 3" xfId="40753" xr:uid="{879F59D1-EBD6-4D1D-B3F4-0F308CE8BF51}"/>
    <cellStyle name="Normal 9 24 9" xfId="10348" xr:uid="{ACD12C3F-A55F-425D-870C-970EFC22B8F7}"/>
    <cellStyle name="Normal 9 24 9 2" xfId="10349" xr:uid="{7F1ED802-5C51-4907-A691-31487F861480}"/>
    <cellStyle name="Normal 9 24 9 2 2" xfId="40754" xr:uid="{6FA14E89-BB00-40BA-BAE6-D50882643EDB}"/>
    <cellStyle name="Normal 9 24 9 3" xfId="40755" xr:uid="{7F69FD1D-BF58-467A-97EE-32DB5E1F75FB}"/>
    <cellStyle name="Normal 9 25" xfId="10350" xr:uid="{037E0C04-2B46-4644-BF7F-46D16823C04D}"/>
    <cellStyle name="Normal 9 25 10" xfId="10351" xr:uid="{27EE1E06-5BFE-42A3-B29E-15FD5149AA35}"/>
    <cellStyle name="Normal 9 25 10 2" xfId="10352" xr:uid="{9B9CF5C1-237C-4889-8F8E-029014F935BE}"/>
    <cellStyle name="Normal 9 25 10 2 2" xfId="40756" xr:uid="{D94AAE45-9F18-4E59-A91B-34B8BFD2DBDC}"/>
    <cellStyle name="Normal 9 25 10 3" xfId="40757" xr:uid="{84CD81FA-384A-42A1-BAC9-E424A17579AF}"/>
    <cellStyle name="Normal 9 25 11" xfId="40758" xr:uid="{2B833901-2C67-440F-9665-2ABFC6035CFA}"/>
    <cellStyle name="Normal 9 25 11 2" xfId="40759" xr:uid="{BE5C606B-5B5C-456C-9E06-B6AA2A7A4EDF}"/>
    <cellStyle name="Normal 9 25 11 2 2" xfId="40760" xr:uid="{2E2D3D8F-EF79-4792-ADFD-F18B789F530A}"/>
    <cellStyle name="Normal 9 25 11 3" xfId="40761" xr:uid="{DB7A4A4D-AC2B-49F3-B862-9C475B913C4A}"/>
    <cellStyle name="Normal 9 25 11 4" xfId="40762" xr:uid="{B53E705D-B64D-4B05-BCFB-0697F3367BB4}"/>
    <cellStyle name="Normal 9 25 12" xfId="40763" xr:uid="{AB6C06D7-F0B6-4F55-8557-185F5F3000E5}"/>
    <cellStyle name="Normal 9 25 12 2" xfId="40764" xr:uid="{EEB6A765-B816-45F6-B83A-0F2994B5B09C}"/>
    <cellStyle name="Normal 9 25 13" xfId="40765" xr:uid="{E44263B0-EEB7-47E6-9D23-593E623AAA19}"/>
    <cellStyle name="Normal 9 25 14" xfId="40766" xr:uid="{91726992-C37C-4EBC-AFE4-039CD0D700E5}"/>
    <cellStyle name="Normal 9 25 14 2" xfId="40767" xr:uid="{BD236EAB-7C73-4565-9E27-FE7487152FE9}"/>
    <cellStyle name="Normal 9 25 15" xfId="40768" xr:uid="{E78D9930-20F4-46BB-B48F-6B58635995B4}"/>
    <cellStyle name="Normal 9 25 16" xfId="40769" xr:uid="{DBEEEABA-FA69-4B72-843D-6A974A7D8AED}"/>
    <cellStyle name="Normal 9 25 17" xfId="40770" xr:uid="{436D17BA-4F5E-4F6D-9B35-0B36AE9E897F}"/>
    <cellStyle name="Normal 9 25 18" xfId="40771" xr:uid="{D6F77466-E1D1-42BF-9E47-09A909A62AFC}"/>
    <cellStyle name="Normal 9 25 19" xfId="40772" xr:uid="{70C8A24C-9C06-422B-88F4-34180BC1AAAE}"/>
    <cellStyle name="Normal 9 25 2" xfId="10353" xr:uid="{3E18E47B-C3F2-4D70-BA1D-BEC5D36186D5}"/>
    <cellStyle name="Normal 9 25 2 2" xfId="10354" xr:uid="{8FAB68D2-A640-4E13-99A6-D9883C93C121}"/>
    <cellStyle name="Normal 9 25 2 2 2" xfId="40773" xr:uid="{0CF00259-1FEF-4CFB-BE48-53D4668636F4}"/>
    <cellStyle name="Normal 9 25 2 3" xfId="40774" xr:uid="{412CF72E-B247-46A2-87D6-368ACEF11FA1}"/>
    <cellStyle name="Normal 9 25 20" xfId="40775" xr:uid="{20CCF12F-30D2-4C8B-BF9E-CF82F2F2B5B3}"/>
    <cellStyle name="Normal 9 25 21" xfId="40776" xr:uid="{A5F6EC8A-B196-49D3-B86D-E0F641D5D518}"/>
    <cellStyle name="Normal 9 25 22" xfId="40777" xr:uid="{6B705C72-2BF9-4AB0-92EB-DDF606F830D2}"/>
    <cellStyle name="Normal 9 25 23" xfId="40778" xr:uid="{9424F339-4046-481D-94FE-F8DFAB270EE5}"/>
    <cellStyle name="Normal 9 25 24" xfId="40779" xr:uid="{0B8A6B5A-E9AA-49F6-B2AC-3E10E8DB0A72}"/>
    <cellStyle name="Normal 9 25 25" xfId="40780" xr:uid="{FA41E6A1-64E3-4AE5-BCEA-EAF9E0B7E15A}"/>
    <cellStyle name="Normal 9 25 26" xfId="40781" xr:uid="{512029C7-3020-4889-AF7B-7EA82D07EB70}"/>
    <cellStyle name="Normal 9 25 27" xfId="40782" xr:uid="{61E85866-AD1A-4941-8FC1-CCFE3162FF4B}"/>
    <cellStyle name="Normal 9 25 28" xfId="40783" xr:uid="{4B4CAFFE-4870-40B9-ABC2-5237FC7A60B4}"/>
    <cellStyle name="Normal 9 25 29" xfId="40784" xr:uid="{42C43C1F-98EA-4259-B85E-58A4FF0B223E}"/>
    <cellStyle name="Normal 9 25 3" xfId="10355" xr:uid="{FF156E18-9B0B-4E52-A547-A8F78569DC33}"/>
    <cellStyle name="Normal 9 25 3 2" xfId="10356" xr:uid="{AA7A1472-82E1-479D-8A52-7373E96EF4E9}"/>
    <cellStyle name="Normal 9 25 3 2 2" xfId="40785" xr:uid="{5C451F42-3F40-48B5-A713-C65C3C1C510E}"/>
    <cellStyle name="Normal 9 25 3 3" xfId="40786" xr:uid="{0ACAAF4B-B0D6-4CEA-8A59-7F336E1297F8}"/>
    <cellStyle name="Normal 9 25 30" xfId="40787" xr:uid="{0D4E2C98-DC3A-42C5-B3B5-B3FA820CE5C8}"/>
    <cellStyle name="Normal 9 25 31" xfId="40788" xr:uid="{76D7E613-AC3B-42EA-ABDA-D6E182914D6B}"/>
    <cellStyle name="Normal 9 25 32" xfId="40789" xr:uid="{3A434839-0CE9-49C2-89DD-AA4C59DD5F6C}"/>
    <cellStyle name="Normal 9 25 33" xfId="40790" xr:uid="{61950782-C6D8-4B32-AB68-D6AAA6EF8E9B}"/>
    <cellStyle name="Normal 9 25 34" xfId="40791" xr:uid="{9DCCB48B-6D7B-439E-BF5B-2595ED12A1FB}"/>
    <cellStyle name="Normal 9 25 35" xfId="40792" xr:uid="{401579EC-772A-4E87-A097-2C207E6F1F00}"/>
    <cellStyle name="Normal 9 25 36" xfId="40793" xr:uid="{830F1B50-3919-494A-B1C1-D60D7C7358A2}"/>
    <cellStyle name="Normal 9 25 37" xfId="40794" xr:uid="{89772C9E-1C8A-4BD3-996D-7298F2B3C0EE}"/>
    <cellStyle name="Normal 9 25 38" xfId="40795" xr:uid="{D4D75B73-47D9-4410-B1D1-BEB7250608F2}"/>
    <cellStyle name="Normal 9 25 39" xfId="40796" xr:uid="{5569ADF1-B580-4BDD-9562-0F9383E0B00C}"/>
    <cellStyle name="Normal 9 25 4" xfId="10357" xr:uid="{A0183FD6-4BC8-43C2-9AAF-F88AF4E20774}"/>
    <cellStyle name="Normal 9 25 4 2" xfId="10358" xr:uid="{25499A05-8D49-47EB-847D-120A1EC8BDC4}"/>
    <cellStyle name="Normal 9 25 4 2 2" xfId="40797" xr:uid="{2D530127-BA34-4527-988C-7DF5E7E2BB9F}"/>
    <cellStyle name="Normal 9 25 4 3" xfId="40798" xr:uid="{0A431B61-6E11-48D8-81BD-4849C9143BD0}"/>
    <cellStyle name="Normal 9 25 40" xfId="40799" xr:uid="{C1B35367-8268-47E9-88A8-E10039633FA2}"/>
    <cellStyle name="Normal 9 25 5" xfId="10359" xr:uid="{09B4E2CC-13DA-4AF7-B237-AC4CDC2A4292}"/>
    <cellStyle name="Normal 9 25 5 2" xfId="10360" xr:uid="{2DB4CC40-71FF-4EDF-80EE-B0082F8230FF}"/>
    <cellStyle name="Normal 9 25 5 2 2" xfId="40800" xr:uid="{DDDAC6E4-4CB9-49DC-BEDD-AEFC755DC1B1}"/>
    <cellStyle name="Normal 9 25 5 3" xfId="40801" xr:uid="{02EACE70-4F04-4F7A-BFF7-527D53561BBA}"/>
    <cellStyle name="Normal 9 25 6" xfId="10361" xr:uid="{98CF206F-3A6A-437A-8687-6E62EA256F2A}"/>
    <cellStyle name="Normal 9 25 6 2" xfId="10362" xr:uid="{85A9F898-1CA0-4121-ACCB-89B67514B2DA}"/>
    <cellStyle name="Normal 9 25 6 2 2" xfId="40802" xr:uid="{3188DC15-BE06-450B-B26B-B2AB244B5A8A}"/>
    <cellStyle name="Normal 9 25 6 3" xfId="40803" xr:uid="{95FB4D13-F90A-4922-9FB7-2F36FE30DBA2}"/>
    <cellStyle name="Normal 9 25 7" xfId="10363" xr:uid="{925F39BB-7ADD-4C35-A403-3164A3FCC532}"/>
    <cellStyle name="Normal 9 25 7 2" xfId="10364" xr:uid="{32F543BC-C812-4561-BDB0-9363C4F34BA5}"/>
    <cellStyle name="Normal 9 25 7 2 2" xfId="40804" xr:uid="{A4BF051B-CAA1-4369-AEF1-1BC69DFF15A2}"/>
    <cellStyle name="Normal 9 25 7 3" xfId="40805" xr:uid="{C3F155F8-6ED9-46C8-AB67-FEBF435D92B1}"/>
    <cellStyle name="Normal 9 25 8" xfId="10365" xr:uid="{CBFD8D0D-6BD5-4A75-B130-6546DF938544}"/>
    <cellStyle name="Normal 9 25 8 2" xfId="10366" xr:uid="{6CECD0AE-6F51-401C-B318-F9F46EC9DE44}"/>
    <cellStyle name="Normal 9 25 8 2 2" xfId="40806" xr:uid="{F70D6E9C-635A-4CB0-95C6-960E66254728}"/>
    <cellStyle name="Normal 9 25 8 3" xfId="40807" xr:uid="{D121FD3D-3196-4AB3-82F8-DC772D762A25}"/>
    <cellStyle name="Normal 9 25 9" xfId="10367" xr:uid="{025F90A2-BF9F-4E3F-92A0-FE80F1B8655A}"/>
    <cellStyle name="Normal 9 25 9 2" xfId="10368" xr:uid="{92677E23-4BA9-4E52-95DE-B209F7093847}"/>
    <cellStyle name="Normal 9 25 9 2 2" xfId="40808" xr:uid="{A63A2F75-0DF3-4825-8AF5-4741E3EA7948}"/>
    <cellStyle name="Normal 9 25 9 3" xfId="40809" xr:uid="{7D79BE77-B5DC-40B6-B731-FB75037D18B4}"/>
    <cellStyle name="Normal 9 26" xfId="10369" xr:uid="{7BE2AA3C-56B8-41ED-ABB5-BEC2C4B19EB2}"/>
    <cellStyle name="Normal 9 26 10" xfId="10370" xr:uid="{EEA11FC3-2E1C-470D-AA0B-D0C307CD824B}"/>
    <cellStyle name="Normal 9 26 10 2" xfId="10371" xr:uid="{D290351A-FDDC-42BA-BBD9-5265EA45B81C}"/>
    <cellStyle name="Normal 9 26 10 2 2" xfId="40810" xr:uid="{CF7DB3D1-883C-40EF-A75F-C8C016B9EBC6}"/>
    <cellStyle name="Normal 9 26 10 3" xfId="40811" xr:uid="{6DFEFAD6-B18F-480B-9AFA-1A5FF3A7C306}"/>
    <cellStyle name="Normal 9 26 11" xfId="40812" xr:uid="{A5B8FB8A-E6EE-40DD-A336-E8EEB7D18935}"/>
    <cellStyle name="Normal 9 26 11 2" xfId="40813" xr:uid="{61767B37-5B83-4F28-8E69-3F22AA5A167B}"/>
    <cellStyle name="Normal 9 26 11 2 2" xfId="40814" xr:uid="{3C31325F-2B2D-460E-A1F8-497C3DACD21A}"/>
    <cellStyle name="Normal 9 26 11 3" xfId="40815" xr:uid="{7B0476F0-D107-4905-BFF4-46792E528230}"/>
    <cellStyle name="Normal 9 26 11 4" xfId="40816" xr:uid="{78012729-BF25-49FE-B283-4638F9EE4203}"/>
    <cellStyle name="Normal 9 26 12" xfId="40817" xr:uid="{DCFB118A-8DEB-4BCE-8D86-075F4FB4889F}"/>
    <cellStyle name="Normal 9 26 12 2" xfId="40818" xr:uid="{B1867D24-2435-4541-90AD-A7946B903E44}"/>
    <cellStyle name="Normal 9 26 13" xfId="40819" xr:uid="{31FD9728-6E90-434A-8661-5097AF37A90F}"/>
    <cellStyle name="Normal 9 26 14" xfId="40820" xr:uid="{805FCAE5-8B0B-40CA-9B60-D517B6E5DBB4}"/>
    <cellStyle name="Normal 9 26 14 2" xfId="40821" xr:uid="{F7E0F4CB-4A4E-40D9-AF82-2EC93B8EF38C}"/>
    <cellStyle name="Normal 9 26 15" xfId="40822" xr:uid="{F10A2D9E-575D-43F3-8EBA-21CC5D8622C5}"/>
    <cellStyle name="Normal 9 26 16" xfId="40823" xr:uid="{58240E6C-A52E-4533-A70A-4B0ED326CF86}"/>
    <cellStyle name="Normal 9 26 17" xfId="40824" xr:uid="{AB7C7AAB-B3A5-4F2A-9CE5-DB511E6FDDAD}"/>
    <cellStyle name="Normal 9 26 18" xfId="40825" xr:uid="{3A346F1A-E21D-43F8-A712-D3303D93971A}"/>
    <cellStyle name="Normal 9 26 19" xfId="40826" xr:uid="{5FBCC462-5656-49E9-9467-C6E7D9F9CADE}"/>
    <cellStyle name="Normal 9 26 2" xfId="10372" xr:uid="{1F2C8270-96FF-4395-AFA0-1D65E03375CD}"/>
    <cellStyle name="Normal 9 26 2 2" xfId="10373" xr:uid="{766D1D64-87DA-4309-A785-823B501522A1}"/>
    <cellStyle name="Normal 9 26 2 2 2" xfId="40827" xr:uid="{FF354735-F4B5-4A8F-9737-9D34690CF3BD}"/>
    <cellStyle name="Normal 9 26 2 3" xfId="40828" xr:uid="{BE6761DE-7170-4F15-A722-BA5115571CB0}"/>
    <cellStyle name="Normal 9 26 20" xfId="40829" xr:uid="{55E0458E-4E72-47C9-8E8E-F566202769DD}"/>
    <cellStyle name="Normal 9 26 21" xfId="40830" xr:uid="{34DAE56D-C96B-4CA4-AB9B-840D22329BFE}"/>
    <cellStyle name="Normal 9 26 22" xfId="40831" xr:uid="{603FFA6F-3807-45CE-8267-A9BBA26E0849}"/>
    <cellStyle name="Normal 9 26 23" xfId="40832" xr:uid="{ED75FE28-4471-439A-B801-01C90E00672C}"/>
    <cellStyle name="Normal 9 26 24" xfId="40833" xr:uid="{2CF2590C-FEBC-4A8F-9692-9195FEEB4D5E}"/>
    <cellStyle name="Normal 9 26 25" xfId="40834" xr:uid="{22334C67-0730-4764-84C1-BEF09794EEE7}"/>
    <cellStyle name="Normal 9 26 26" xfId="40835" xr:uid="{2E377A90-E65F-4A35-96C6-080FB0B76A6D}"/>
    <cellStyle name="Normal 9 26 27" xfId="40836" xr:uid="{FA1C486E-4548-46DE-A22F-C076AA2543DC}"/>
    <cellStyle name="Normal 9 26 28" xfId="40837" xr:uid="{C6FD5D35-F5F5-4107-94B5-6E7A2978EBA3}"/>
    <cellStyle name="Normal 9 26 29" xfId="40838" xr:uid="{C153CDE7-465D-449C-894B-AC424F2AD486}"/>
    <cellStyle name="Normal 9 26 3" xfId="10374" xr:uid="{75D9C7A7-0BA0-4808-A999-AEA5D5748E07}"/>
    <cellStyle name="Normal 9 26 3 2" xfId="10375" xr:uid="{AB9756BA-50BF-4546-AED4-77E9638FB01D}"/>
    <cellStyle name="Normal 9 26 3 2 2" xfId="40839" xr:uid="{6EA3F353-D8D8-47F0-B45A-238C61A4B142}"/>
    <cellStyle name="Normal 9 26 3 3" xfId="40840" xr:uid="{DF97BD8D-4D75-4AA0-A902-3F1A03B00D07}"/>
    <cellStyle name="Normal 9 26 30" xfId="40841" xr:uid="{0641E3FF-3C93-49F4-A1A2-B3381BAECFB1}"/>
    <cellStyle name="Normal 9 26 31" xfId="40842" xr:uid="{3E127FBF-99AE-4436-9C0E-03CFDA1E37AD}"/>
    <cellStyle name="Normal 9 26 32" xfId="40843" xr:uid="{F1D56102-9C13-46EF-A527-98E269066AC7}"/>
    <cellStyle name="Normal 9 26 33" xfId="40844" xr:uid="{47388F75-79E7-4969-9E76-C188BD12754B}"/>
    <cellStyle name="Normal 9 26 34" xfId="40845" xr:uid="{222F8AAD-408E-4E3F-8855-69B05661A30D}"/>
    <cellStyle name="Normal 9 26 35" xfId="40846" xr:uid="{0CF7A87C-B03B-4A02-820F-E0EDC970A08E}"/>
    <cellStyle name="Normal 9 26 36" xfId="40847" xr:uid="{9D3CA07A-F3E2-48DC-9739-E643FEC1FD0D}"/>
    <cellStyle name="Normal 9 26 37" xfId="40848" xr:uid="{74A2B622-D114-4400-994C-8074BBE39B79}"/>
    <cellStyle name="Normal 9 26 38" xfId="40849" xr:uid="{83A5EE94-6585-421F-9C92-DA211B0A1D73}"/>
    <cellStyle name="Normal 9 26 39" xfId="40850" xr:uid="{1CD3665B-31F4-4B75-B4DC-C24747B7CD51}"/>
    <cellStyle name="Normal 9 26 4" xfId="10376" xr:uid="{D7E7D437-97BB-40A2-BF8C-45DAB5BEBDF0}"/>
    <cellStyle name="Normal 9 26 4 2" xfId="10377" xr:uid="{BCDFFCE8-8DC5-4C70-A7AE-D9B49FBE22F6}"/>
    <cellStyle name="Normal 9 26 4 2 2" xfId="40851" xr:uid="{7D3BC37D-9F19-4AAC-86B5-217B632CBA2B}"/>
    <cellStyle name="Normal 9 26 4 3" xfId="40852" xr:uid="{4A0C358A-F636-49A1-BD2F-86B330389FA0}"/>
    <cellStyle name="Normal 9 26 40" xfId="40853" xr:uid="{43125368-FAE2-4E14-9D70-40AE2AD508DD}"/>
    <cellStyle name="Normal 9 26 5" xfId="10378" xr:uid="{DCDC0695-7453-4513-8E88-978709C24555}"/>
    <cellStyle name="Normal 9 26 5 2" xfId="10379" xr:uid="{D6B830E2-E125-426A-BC23-7DD897E761C7}"/>
    <cellStyle name="Normal 9 26 5 2 2" xfId="40854" xr:uid="{8F26033A-7339-4857-970E-4CF97CEA5149}"/>
    <cellStyle name="Normal 9 26 5 3" xfId="40855" xr:uid="{5E706AFD-4237-4E9D-8B56-64DB70793F31}"/>
    <cellStyle name="Normal 9 26 6" xfId="10380" xr:uid="{E89DBE50-B352-4AEB-B37A-9ECEB793240C}"/>
    <cellStyle name="Normal 9 26 6 2" xfId="10381" xr:uid="{67910386-0F1B-48B3-A51E-FF1B2394B448}"/>
    <cellStyle name="Normal 9 26 6 2 2" xfId="40856" xr:uid="{840AD80D-0D6D-45B5-A660-2A0950539A48}"/>
    <cellStyle name="Normal 9 26 6 3" xfId="40857" xr:uid="{0FA42DC5-5098-4AF8-85CA-C6E4E419A8BC}"/>
    <cellStyle name="Normal 9 26 7" xfId="10382" xr:uid="{8612A8BF-609A-487A-879D-3B3AF6D2A474}"/>
    <cellStyle name="Normal 9 26 7 2" xfId="10383" xr:uid="{D615B718-F000-45A9-A4CD-03E0C7FD6C64}"/>
    <cellStyle name="Normal 9 26 7 2 2" xfId="40858" xr:uid="{F1F25A92-2EA2-420F-996B-56AAA6430428}"/>
    <cellStyle name="Normal 9 26 7 3" xfId="40859" xr:uid="{F4329A8A-762A-4354-B762-DD0C95B90700}"/>
    <cellStyle name="Normal 9 26 8" xfId="10384" xr:uid="{8260C7AE-ECA4-4AEF-A626-F45636276925}"/>
    <cellStyle name="Normal 9 26 8 2" xfId="10385" xr:uid="{8FEDF3F3-D5C6-4342-B914-3AB3E123F3F1}"/>
    <cellStyle name="Normal 9 26 8 2 2" xfId="40860" xr:uid="{77B6B80A-CC39-4D28-BA53-B355214DD265}"/>
    <cellStyle name="Normal 9 26 8 3" xfId="40861" xr:uid="{386916A8-6BF1-411E-93EF-355B938D0062}"/>
    <cellStyle name="Normal 9 26 9" xfId="10386" xr:uid="{8DFD6E6C-9F11-4941-984F-3C518397BBE9}"/>
    <cellStyle name="Normal 9 26 9 2" xfId="10387" xr:uid="{535BE125-77E6-4E33-A0A2-4AD5739C0598}"/>
    <cellStyle name="Normal 9 26 9 2 2" xfId="40862" xr:uid="{47C7E9DF-21AC-45F3-A319-78FF5315C7C3}"/>
    <cellStyle name="Normal 9 26 9 3" xfId="40863" xr:uid="{487C6439-6673-4C5A-843E-DB9D9EC36EB4}"/>
    <cellStyle name="Normal 9 27" xfId="10388" xr:uid="{6F57FD9C-D820-4F54-A71B-BFDD8EC91185}"/>
    <cellStyle name="Normal 9 27 10" xfId="10389" xr:uid="{C43EEBAD-8D28-44F1-91A4-B61318A684E0}"/>
    <cellStyle name="Normal 9 27 10 2" xfId="10390" xr:uid="{01A40F92-A1D5-4E3C-A643-E86D9C0D962B}"/>
    <cellStyle name="Normal 9 27 10 2 2" xfId="40864" xr:uid="{D9B648E1-2BE9-4D14-8B2D-EC1F8E0888A6}"/>
    <cellStyle name="Normal 9 27 10 3" xfId="40865" xr:uid="{CBCF74DB-A06F-48C3-8456-63C2936F4486}"/>
    <cellStyle name="Normal 9 27 11" xfId="40866" xr:uid="{96BA0193-DE73-467C-9FAE-B01A968F368B}"/>
    <cellStyle name="Normal 9 27 11 2" xfId="40867" xr:uid="{31B7F9CC-24FF-4496-9A0E-59E2EE802936}"/>
    <cellStyle name="Normal 9 27 11 2 2" xfId="40868" xr:uid="{17D83AC2-C2B2-48B6-9D12-35ED230FF3D5}"/>
    <cellStyle name="Normal 9 27 11 3" xfId="40869" xr:uid="{00A8C54C-32BD-4334-90BA-CDC49527DBB9}"/>
    <cellStyle name="Normal 9 27 11 4" xfId="40870" xr:uid="{097748C9-03BD-4892-8D34-02D023920CF7}"/>
    <cellStyle name="Normal 9 27 12" xfId="40871" xr:uid="{0A947D4B-0485-452D-ADF3-CE70164C6872}"/>
    <cellStyle name="Normal 9 27 12 2" xfId="40872" xr:uid="{CF0BC5A9-74EC-4991-8A8E-2293FDA76F3C}"/>
    <cellStyle name="Normal 9 27 13" xfId="40873" xr:uid="{A0461B42-4612-4AC3-A1BF-0216EE5E274A}"/>
    <cellStyle name="Normal 9 27 14" xfId="40874" xr:uid="{F2A076B2-0A6C-4F0F-9FC1-F5F4A9B77EAC}"/>
    <cellStyle name="Normal 9 27 14 2" xfId="40875" xr:uid="{3FED769F-BED3-40D3-BBBB-A32CBA93D1E9}"/>
    <cellStyle name="Normal 9 27 15" xfId="40876" xr:uid="{9AB224AA-AFE5-41B4-87F6-ED3DE4E1BAF8}"/>
    <cellStyle name="Normal 9 27 16" xfId="40877" xr:uid="{41061EF5-B7D2-44E3-AE1A-943E4A2ED871}"/>
    <cellStyle name="Normal 9 27 17" xfId="40878" xr:uid="{8A04651E-80CA-43CA-AE39-E4945FD5BB01}"/>
    <cellStyle name="Normal 9 27 18" xfId="40879" xr:uid="{17CD9B52-0E43-4E29-864D-2B2BCE630995}"/>
    <cellStyle name="Normal 9 27 19" xfId="40880" xr:uid="{492632ED-DA12-457E-93DA-E2DFAB88AD8F}"/>
    <cellStyle name="Normal 9 27 2" xfId="10391" xr:uid="{561C61B4-C469-4EC0-AF6C-1893391ADE05}"/>
    <cellStyle name="Normal 9 27 2 2" xfId="10392" xr:uid="{24ACE14C-A0BF-4302-9DCB-6F06F43DF9E0}"/>
    <cellStyle name="Normal 9 27 2 2 2" xfId="40881" xr:uid="{46ADEF3F-0802-4530-8293-BD1D41695159}"/>
    <cellStyle name="Normal 9 27 2 3" xfId="40882" xr:uid="{B95A9585-5617-4B35-8B1F-816D8C7196BE}"/>
    <cellStyle name="Normal 9 27 20" xfId="40883" xr:uid="{04D32FA9-6B1E-4385-8927-816702B86C87}"/>
    <cellStyle name="Normal 9 27 21" xfId="40884" xr:uid="{73F92EDF-E948-40C9-A7BC-28E2B61DBC42}"/>
    <cellStyle name="Normal 9 27 22" xfId="40885" xr:uid="{7E6B23AF-CF75-476C-82F9-63800631F203}"/>
    <cellStyle name="Normal 9 27 23" xfId="40886" xr:uid="{62391A07-0CAB-4EBE-9898-CAB3BC5A36D6}"/>
    <cellStyle name="Normal 9 27 24" xfId="40887" xr:uid="{37B8F300-C8DD-4ED8-823E-5B9B34B37EA4}"/>
    <cellStyle name="Normal 9 27 25" xfId="40888" xr:uid="{49E226EE-2843-4CB9-A6B6-83C16EB09E71}"/>
    <cellStyle name="Normal 9 27 26" xfId="40889" xr:uid="{EFCDB3C2-BB95-46C7-A367-4FA2C48547EE}"/>
    <cellStyle name="Normal 9 27 27" xfId="40890" xr:uid="{803D3230-B88C-402E-9EC8-66AF873B05A1}"/>
    <cellStyle name="Normal 9 27 28" xfId="40891" xr:uid="{1884292F-B9A1-4543-88EF-0FE30030F84B}"/>
    <cellStyle name="Normal 9 27 29" xfId="40892" xr:uid="{6BF9F3AD-96ED-46A5-A0B7-76F8BDDD4E6F}"/>
    <cellStyle name="Normal 9 27 3" xfId="10393" xr:uid="{3AD90AD3-3B31-4688-B0EE-2D42114BDF4D}"/>
    <cellStyle name="Normal 9 27 3 2" xfId="10394" xr:uid="{B2AF694D-1E74-4951-B1BA-93AD07ABCB84}"/>
    <cellStyle name="Normal 9 27 3 2 2" xfId="40893" xr:uid="{9DF7913D-9D75-4B34-8053-2D99896105A1}"/>
    <cellStyle name="Normal 9 27 3 3" xfId="40894" xr:uid="{85B49B45-C556-4C93-839D-504CFCCD6D9F}"/>
    <cellStyle name="Normal 9 27 30" xfId="40895" xr:uid="{AD86159C-5511-42FF-9F51-AD5DBD8A6E69}"/>
    <cellStyle name="Normal 9 27 31" xfId="40896" xr:uid="{A16E00A1-C126-4A47-A6E8-364DC03C205B}"/>
    <cellStyle name="Normal 9 27 32" xfId="40897" xr:uid="{221FF4CF-BDA6-44CE-B22C-7E96CC265D6D}"/>
    <cellStyle name="Normal 9 27 33" xfId="40898" xr:uid="{0B69B615-950C-4B20-9782-A3023ABA7741}"/>
    <cellStyle name="Normal 9 27 34" xfId="40899" xr:uid="{6CA2B8DC-EA7A-478D-8FE3-3372279BD1BE}"/>
    <cellStyle name="Normal 9 27 35" xfId="40900" xr:uid="{0BD47BF5-6F19-4770-AE88-3398D040F762}"/>
    <cellStyle name="Normal 9 27 36" xfId="40901" xr:uid="{9398D958-ADDB-43C0-A10B-2838F36E8651}"/>
    <cellStyle name="Normal 9 27 37" xfId="40902" xr:uid="{9E8DF1AA-52A7-431E-9927-876DDD43B2D0}"/>
    <cellStyle name="Normal 9 27 38" xfId="40903" xr:uid="{229CCECF-764F-42E1-9D1D-667D720B591A}"/>
    <cellStyle name="Normal 9 27 39" xfId="40904" xr:uid="{8323C193-C7EC-4CD5-BB9A-1CA5FB9AE134}"/>
    <cellStyle name="Normal 9 27 4" xfId="10395" xr:uid="{079AF283-0E2F-44C7-82A6-7DD2EBCA3602}"/>
    <cellStyle name="Normal 9 27 4 2" xfId="10396" xr:uid="{C0C3241E-B5DD-4F6B-B540-A39D64F220D9}"/>
    <cellStyle name="Normal 9 27 4 2 2" xfId="40905" xr:uid="{65475620-C561-463E-83C0-56D41656973F}"/>
    <cellStyle name="Normal 9 27 4 3" xfId="40906" xr:uid="{675A88A0-7376-4C3D-8F80-A6CE327C58B8}"/>
    <cellStyle name="Normal 9 27 40" xfId="40907" xr:uid="{2FDFE7B9-9556-47E9-B719-A02EFA92B418}"/>
    <cellStyle name="Normal 9 27 5" xfId="10397" xr:uid="{82505A99-9F7F-45AA-B4D5-A16BBB0E1850}"/>
    <cellStyle name="Normal 9 27 5 2" xfId="10398" xr:uid="{CE40F3A4-F6F8-4A0F-90B6-C5D9E1D43CBF}"/>
    <cellStyle name="Normal 9 27 5 2 2" xfId="40908" xr:uid="{D3023CDA-C483-4A3A-A392-A4B29C93FD96}"/>
    <cellStyle name="Normal 9 27 5 3" xfId="40909" xr:uid="{9046C348-2CC0-4CB2-B631-4B4F17BA51CA}"/>
    <cellStyle name="Normal 9 27 6" xfId="10399" xr:uid="{62F7F238-7234-48CD-AD04-5DFAA772BE02}"/>
    <cellStyle name="Normal 9 27 6 2" xfId="10400" xr:uid="{84BFC2A4-7CD4-4C44-8596-89328BCBBDF4}"/>
    <cellStyle name="Normal 9 27 6 2 2" xfId="40910" xr:uid="{F47472C7-123D-4765-B1DB-92130A388A6F}"/>
    <cellStyle name="Normal 9 27 6 3" xfId="40911" xr:uid="{9C240BC9-8187-49B5-A7E3-5FE957B36003}"/>
    <cellStyle name="Normal 9 27 7" xfId="10401" xr:uid="{36B4E051-4E04-4ABD-B75D-E4CB2A6F49A5}"/>
    <cellStyle name="Normal 9 27 7 2" xfId="10402" xr:uid="{1A4F7AC6-A53A-4B08-9F4E-5D1CA073DA76}"/>
    <cellStyle name="Normal 9 27 7 2 2" xfId="40912" xr:uid="{582C8FC1-C7C8-431A-B8B7-CF65F304FC65}"/>
    <cellStyle name="Normal 9 27 7 3" xfId="40913" xr:uid="{3602386E-E8E2-45B7-932E-F9204174CBD6}"/>
    <cellStyle name="Normal 9 27 8" xfId="10403" xr:uid="{8926CAB0-63E6-4BBA-B777-6AF47DB40B89}"/>
    <cellStyle name="Normal 9 27 8 2" xfId="10404" xr:uid="{C4D0C5B1-4D4A-4E3D-BC01-C08AD541B46D}"/>
    <cellStyle name="Normal 9 27 8 2 2" xfId="40914" xr:uid="{C88B668D-277F-4AC2-A0AA-0ACB5C5FBCCE}"/>
    <cellStyle name="Normal 9 27 8 3" xfId="40915" xr:uid="{545CE80E-8000-46CF-BE42-D9D883C67000}"/>
    <cellStyle name="Normal 9 27 9" xfId="10405" xr:uid="{DECDCC3F-789A-45C4-84E8-7101EE80EF1C}"/>
    <cellStyle name="Normal 9 27 9 2" xfId="10406" xr:uid="{1ACE4DEC-1BD1-4670-97C1-1EBF91D8E06A}"/>
    <cellStyle name="Normal 9 27 9 2 2" xfId="40916" xr:uid="{1CFE9943-D406-4C4A-BE69-A62774C24353}"/>
    <cellStyle name="Normal 9 27 9 3" xfId="40917" xr:uid="{5FEC3E8C-48E2-4CCD-875C-83EB4EDF0F6B}"/>
    <cellStyle name="Normal 9 28" xfId="10407" xr:uid="{25B76E05-DA56-4ACE-97A7-A9EE5544B6D0}"/>
    <cellStyle name="Normal 9 28 10" xfId="10408" xr:uid="{83BE5D45-B8B8-402F-A5D9-287BFC1FA58B}"/>
    <cellStyle name="Normal 9 28 10 2" xfId="10409" xr:uid="{CF5C19B5-1398-4135-AF40-4185BE3FECB2}"/>
    <cellStyle name="Normal 9 28 10 2 2" xfId="40918" xr:uid="{A4DF41A4-8047-4D12-8538-5BF5F5FC1EDE}"/>
    <cellStyle name="Normal 9 28 10 3" xfId="40919" xr:uid="{2EF65192-2849-4355-ACF5-19D241476697}"/>
    <cellStyle name="Normal 9 28 11" xfId="40920" xr:uid="{D8FDD509-907E-4677-8707-AFB1E234B23C}"/>
    <cellStyle name="Normal 9 28 11 2" xfId="40921" xr:uid="{501E2CB5-0373-474B-80FF-A574F1CB2FE2}"/>
    <cellStyle name="Normal 9 28 11 2 2" xfId="40922" xr:uid="{FE0A3695-CD8A-4285-B4D5-A1C40641DAB7}"/>
    <cellStyle name="Normal 9 28 11 3" xfId="40923" xr:uid="{9F10E2CF-1940-4643-9848-30B9A52731A2}"/>
    <cellStyle name="Normal 9 28 11 4" xfId="40924" xr:uid="{C835AC6E-C4CE-47F2-BDCD-04E26E1D338A}"/>
    <cellStyle name="Normal 9 28 12" xfId="40925" xr:uid="{8220D25D-7C68-47E7-B5FB-DEA6D6DF4AC3}"/>
    <cellStyle name="Normal 9 28 12 2" xfId="40926" xr:uid="{641CC7B2-F874-4AB8-9E8E-E2C2CCDF107E}"/>
    <cellStyle name="Normal 9 28 13" xfId="40927" xr:uid="{81B30F98-0B87-42FC-9AA9-DB4B41D1EB96}"/>
    <cellStyle name="Normal 9 28 14" xfId="40928" xr:uid="{EBBE0247-487E-44D0-A5BD-A783B93DE7EB}"/>
    <cellStyle name="Normal 9 28 14 2" xfId="40929" xr:uid="{6E0E49C5-9D33-4FF4-90DB-B8BC61ECA918}"/>
    <cellStyle name="Normal 9 28 15" xfId="40930" xr:uid="{C089DEDB-B1A9-44A5-AD0D-11BB74C29BAA}"/>
    <cellStyle name="Normal 9 28 16" xfId="40931" xr:uid="{AD885520-B6FC-4691-9A4A-9FC1A5C40C9C}"/>
    <cellStyle name="Normal 9 28 17" xfId="40932" xr:uid="{8C9E8CD9-6417-4E85-9C67-D92F336E6431}"/>
    <cellStyle name="Normal 9 28 18" xfId="40933" xr:uid="{FDEB8740-2F9F-4572-A5D6-6C82752407BE}"/>
    <cellStyle name="Normal 9 28 19" xfId="40934" xr:uid="{7AF8EA78-E8DE-4328-AA18-E17D194E0FFB}"/>
    <cellStyle name="Normal 9 28 2" xfId="10410" xr:uid="{3FD34283-2779-482C-B73E-1C571E19A9DB}"/>
    <cellStyle name="Normal 9 28 2 2" xfId="10411" xr:uid="{A6EC10AF-A534-4BE6-953C-9606198FE698}"/>
    <cellStyle name="Normal 9 28 2 2 2" xfId="40935" xr:uid="{FC2D34DA-FA1B-4194-8812-F3B3E5F867B6}"/>
    <cellStyle name="Normal 9 28 2 3" xfId="40936" xr:uid="{B71B1E1F-9FA3-402C-823A-88C09065406E}"/>
    <cellStyle name="Normal 9 28 20" xfId="40937" xr:uid="{61BC6B4B-EE67-440D-9A76-D0863434C39D}"/>
    <cellStyle name="Normal 9 28 21" xfId="40938" xr:uid="{F9FBFE32-D548-4AE7-A364-630E571E9E04}"/>
    <cellStyle name="Normal 9 28 22" xfId="40939" xr:uid="{B0AC7E6F-8402-4FB7-8AEF-C571F0E6E7C2}"/>
    <cellStyle name="Normal 9 28 23" xfId="40940" xr:uid="{444F14BC-AF20-4AE0-8606-C331BE7C2BE3}"/>
    <cellStyle name="Normal 9 28 24" xfId="40941" xr:uid="{68F84602-4E34-4B4B-A465-8EFD3D96811A}"/>
    <cellStyle name="Normal 9 28 25" xfId="40942" xr:uid="{3D66C625-765E-48B7-BD4C-84E32153C750}"/>
    <cellStyle name="Normal 9 28 26" xfId="40943" xr:uid="{CECCE2B3-57B2-462C-966A-DC216E578D3A}"/>
    <cellStyle name="Normal 9 28 27" xfId="40944" xr:uid="{B5897E89-EB68-463D-A8DC-679A31A5C68E}"/>
    <cellStyle name="Normal 9 28 28" xfId="40945" xr:uid="{AF9499D2-F6E2-4008-8C3A-3478076AD496}"/>
    <cellStyle name="Normal 9 28 29" xfId="40946" xr:uid="{AB1A06D7-1136-4ACB-B560-9F3D797BDDEB}"/>
    <cellStyle name="Normal 9 28 3" xfId="10412" xr:uid="{A7D49CC6-3D18-4C01-9F8C-77FB85DC495C}"/>
    <cellStyle name="Normal 9 28 3 2" xfId="10413" xr:uid="{6A3B0EFA-1807-4DE3-912E-8600580FE980}"/>
    <cellStyle name="Normal 9 28 3 2 2" xfId="40947" xr:uid="{AC34BED4-56C2-4CE7-9C37-5AE89F9242C2}"/>
    <cellStyle name="Normal 9 28 3 3" xfId="40948" xr:uid="{E79B3052-2452-4AE0-A4BA-E3CD31920032}"/>
    <cellStyle name="Normal 9 28 30" xfId="40949" xr:uid="{0F0F6DC0-4043-43F7-BBD9-C36CC1479AB0}"/>
    <cellStyle name="Normal 9 28 31" xfId="40950" xr:uid="{C14C00EB-6E2C-4B6D-A7F7-CD7A5857530E}"/>
    <cellStyle name="Normal 9 28 32" xfId="40951" xr:uid="{493A06D2-E712-48E9-B447-2DA43C030330}"/>
    <cellStyle name="Normal 9 28 33" xfId="40952" xr:uid="{A7C301A9-CB21-421A-9C1C-4B6A8237E5FC}"/>
    <cellStyle name="Normal 9 28 34" xfId="40953" xr:uid="{B0BB6F0F-6371-4CA5-8E42-99746E98C2DC}"/>
    <cellStyle name="Normal 9 28 35" xfId="40954" xr:uid="{F55339E8-A959-4921-8484-82407D808E8A}"/>
    <cellStyle name="Normal 9 28 36" xfId="40955" xr:uid="{FA6AB74D-18F5-4F1D-9A06-7592FBCDAF33}"/>
    <cellStyle name="Normal 9 28 37" xfId="40956" xr:uid="{CC77E043-0E6F-46E5-9B91-E9BA14770C0F}"/>
    <cellStyle name="Normal 9 28 38" xfId="40957" xr:uid="{78E8C93F-27ED-4AF2-9FFD-D996B63B565A}"/>
    <cellStyle name="Normal 9 28 39" xfId="40958" xr:uid="{59C0598B-422E-4698-83E7-A283AFE040CF}"/>
    <cellStyle name="Normal 9 28 4" xfId="10414" xr:uid="{687FC7EA-2FD1-4C77-AB6E-015093127186}"/>
    <cellStyle name="Normal 9 28 4 2" xfId="10415" xr:uid="{463C82DA-CFAA-4116-BC7F-63704752355B}"/>
    <cellStyle name="Normal 9 28 4 2 2" xfId="40959" xr:uid="{1A141F04-F400-461D-B57C-72AF190739C5}"/>
    <cellStyle name="Normal 9 28 4 3" xfId="40960" xr:uid="{7C020F5C-44AD-4F79-A3BE-92D2AACA955C}"/>
    <cellStyle name="Normal 9 28 40" xfId="40961" xr:uid="{B47BB1E9-42AE-4AAE-841F-7DF6F3B01513}"/>
    <cellStyle name="Normal 9 28 5" xfId="10416" xr:uid="{EE6C6C3F-54EA-45F7-AE6D-90E51D630421}"/>
    <cellStyle name="Normal 9 28 5 2" xfId="10417" xr:uid="{BA3BD7FF-1667-4481-9AA6-C64560CEE68F}"/>
    <cellStyle name="Normal 9 28 5 2 2" xfId="40962" xr:uid="{E51DB030-BD79-4264-AEF4-1DB1D36787C0}"/>
    <cellStyle name="Normal 9 28 5 3" xfId="40963" xr:uid="{1476B79B-1B9B-4421-9898-8A9622AA87E0}"/>
    <cellStyle name="Normal 9 28 6" xfId="10418" xr:uid="{03EF9EFD-28BA-4C83-B690-C9FCB0CFB869}"/>
    <cellStyle name="Normal 9 28 6 2" xfId="10419" xr:uid="{D1CEE8B0-88C1-4955-AFC6-BB7167B642CA}"/>
    <cellStyle name="Normal 9 28 6 2 2" xfId="40964" xr:uid="{A349FE23-144F-4816-89D5-390C84129078}"/>
    <cellStyle name="Normal 9 28 6 3" xfId="40965" xr:uid="{046A5C83-4373-45D1-A5C7-136710A30CDF}"/>
    <cellStyle name="Normal 9 28 7" xfId="10420" xr:uid="{297A6C93-E24E-405D-9606-396AE4AA9CE9}"/>
    <cellStyle name="Normal 9 28 7 2" xfId="10421" xr:uid="{3F468552-4655-4F96-8ED0-E0B8083699F1}"/>
    <cellStyle name="Normal 9 28 7 2 2" xfId="40966" xr:uid="{AF4BB187-05E4-4111-9F7C-24BB19C511AA}"/>
    <cellStyle name="Normal 9 28 7 3" xfId="40967" xr:uid="{CAE1CC38-FA5A-49E8-84DD-3F616EA5E164}"/>
    <cellStyle name="Normal 9 28 8" xfId="10422" xr:uid="{DF43D6EF-5BA9-4D63-859D-8F01E0A3862A}"/>
    <cellStyle name="Normal 9 28 8 2" xfId="10423" xr:uid="{C74AFA38-4A08-42A0-B8DF-DF08CC069A23}"/>
    <cellStyle name="Normal 9 28 8 2 2" xfId="40968" xr:uid="{DBCD9BC8-8DA9-4D6A-BAEA-4FA45BE79289}"/>
    <cellStyle name="Normal 9 28 8 3" xfId="40969" xr:uid="{7794E64A-D6FF-4DE7-A0D2-CF79EE7A4164}"/>
    <cellStyle name="Normal 9 28 9" xfId="10424" xr:uid="{6CFC89B4-BC88-4CA1-8C9C-AA714FE4E447}"/>
    <cellStyle name="Normal 9 28 9 2" xfId="10425" xr:uid="{AADBD7BC-F883-4676-8421-7CF64EA0A4C7}"/>
    <cellStyle name="Normal 9 28 9 2 2" xfId="40970" xr:uid="{8AC7CD2C-BF20-4B05-B320-09A851AEAE65}"/>
    <cellStyle name="Normal 9 28 9 3" xfId="40971" xr:uid="{83A0923C-213D-44AE-B4FD-5DA0184F8586}"/>
    <cellStyle name="Normal 9 29" xfId="10426" xr:uid="{B265F449-B302-4E97-8B63-E91C8A6A106A}"/>
    <cellStyle name="Normal 9 29 10" xfId="10427" xr:uid="{DAD938A3-EA18-48CA-9B4D-AE93A1EC94FC}"/>
    <cellStyle name="Normal 9 29 10 2" xfId="10428" xr:uid="{4DDC161D-7613-4524-9E62-81DCB4A7930B}"/>
    <cellStyle name="Normal 9 29 10 2 2" xfId="40972" xr:uid="{2DACF7A2-D66E-4D2A-90F5-CCF4DFCDFB1B}"/>
    <cellStyle name="Normal 9 29 10 3" xfId="40973" xr:uid="{42719529-8F4A-494A-B444-32919F1EE9CA}"/>
    <cellStyle name="Normal 9 29 11" xfId="40974" xr:uid="{F16962BA-9926-4021-9500-0468B632D5F4}"/>
    <cellStyle name="Normal 9 29 11 2" xfId="40975" xr:uid="{23857A94-78D5-4F16-BA4B-B9FBF8D6A159}"/>
    <cellStyle name="Normal 9 29 11 2 2" xfId="40976" xr:uid="{EFC72D91-E231-4D04-91A7-014FCBAB0A51}"/>
    <cellStyle name="Normal 9 29 11 3" xfId="40977" xr:uid="{34426CE0-A0F5-4626-A337-8C3CA49F5A62}"/>
    <cellStyle name="Normal 9 29 11 4" xfId="40978" xr:uid="{BC6C67B8-2173-47F4-A9E2-B37A5CF20605}"/>
    <cellStyle name="Normal 9 29 12" xfId="40979" xr:uid="{B6450296-DD73-4849-806D-37B09A66F8EF}"/>
    <cellStyle name="Normal 9 29 12 2" xfId="40980" xr:uid="{07A9C961-66EA-480E-A395-410DC18E992C}"/>
    <cellStyle name="Normal 9 29 13" xfId="40981" xr:uid="{32B773C2-E17B-4538-BE24-819FB3073B21}"/>
    <cellStyle name="Normal 9 29 14" xfId="40982" xr:uid="{52D8F6E3-B5CD-4357-8919-DD1A86A74492}"/>
    <cellStyle name="Normal 9 29 14 2" xfId="40983" xr:uid="{48D388FA-3850-40B4-83DD-0BA66C532642}"/>
    <cellStyle name="Normal 9 29 15" xfId="40984" xr:uid="{85E2A3F4-6EF6-4117-A7E8-50D4B28CF1FA}"/>
    <cellStyle name="Normal 9 29 16" xfId="40985" xr:uid="{B30F9FDA-6D15-4C32-B4B4-49B6C2DEE247}"/>
    <cellStyle name="Normal 9 29 17" xfId="40986" xr:uid="{7D61D954-60D6-4BB5-BCD6-B4D0BBC9494D}"/>
    <cellStyle name="Normal 9 29 18" xfId="40987" xr:uid="{1CB42BD2-73BE-479A-9572-D0CB807DA064}"/>
    <cellStyle name="Normal 9 29 19" xfId="40988" xr:uid="{80BABC0C-4F1F-4116-B6EA-90486C808738}"/>
    <cellStyle name="Normal 9 29 2" xfId="10429" xr:uid="{D5405977-9872-46D5-B10C-FC78CF17D3F5}"/>
    <cellStyle name="Normal 9 29 2 2" xfId="10430" xr:uid="{A325797A-EFAA-4D09-89A6-66611AC3533D}"/>
    <cellStyle name="Normal 9 29 2 2 2" xfId="40989" xr:uid="{C6A938AB-C780-4E61-A6EE-7044969AC515}"/>
    <cellStyle name="Normal 9 29 2 3" xfId="40990" xr:uid="{F87CE302-9F87-478C-A2E2-1A2C00AE363A}"/>
    <cellStyle name="Normal 9 29 20" xfId="40991" xr:uid="{B498A78B-CD65-457E-8CB8-67C5A16A1963}"/>
    <cellStyle name="Normal 9 29 21" xfId="40992" xr:uid="{D6F13F01-2E38-4FDB-81EC-F0E3FEC2AEF6}"/>
    <cellStyle name="Normal 9 29 22" xfId="40993" xr:uid="{15D0B13D-E434-4083-8F33-9521B90F569B}"/>
    <cellStyle name="Normal 9 29 23" xfId="40994" xr:uid="{FFF66E6A-5FD4-4620-9DB4-7B24FBA908C1}"/>
    <cellStyle name="Normal 9 29 24" xfId="40995" xr:uid="{0BAF8BC9-7EE6-46F6-BC18-A192424D8EB0}"/>
    <cellStyle name="Normal 9 29 25" xfId="40996" xr:uid="{265594CD-F442-4BA2-A71E-68069F42C0B1}"/>
    <cellStyle name="Normal 9 29 26" xfId="40997" xr:uid="{E6DF10F0-171F-4458-B1ED-3C39ED89EA41}"/>
    <cellStyle name="Normal 9 29 27" xfId="40998" xr:uid="{8356F21C-1109-4153-AC94-AD44B1E5A3C2}"/>
    <cellStyle name="Normal 9 29 28" xfId="40999" xr:uid="{1D2CB08F-E059-495F-8EDD-5894DCEC5EFE}"/>
    <cellStyle name="Normal 9 29 29" xfId="41000" xr:uid="{656704A4-E658-484A-8C6F-D6B244B678CE}"/>
    <cellStyle name="Normal 9 29 3" xfId="10431" xr:uid="{A24306F0-AC2D-438B-B279-C61B7566809F}"/>
    <cellStyle name="Normal 9 29 3 2" xfId="10432" xr:uid="{A49BAF8C-9612-4D3B-B934-90E8DBDB5AED}"/>
    <cellStyle name="Normal 9 29 3 2 2" xfId="41001" xr:uid="{724D5444-C19B-4223-BC15-AC0D7B87EB48}"/>
    <cellStyle name="Normal 9 29 3 3" xfId="41002" xr:uid="{2008CCBC-14DE-4B90-B9C6-FB7D8E511791}"/>
    <cellStyle name="Normal 9 29 30" xfId="41003" xr:uid="{CBD82509-67A4-4980-ACD1-A31F549124BE}"/>
    <cellStyle name="Normal 9 29 31" xfId="41004" xr:uid="{F99B44B6-6856-49CB-A161-08D427EB933E}"/>
    <cellStyle name="Normal 9 29 32" xfId="41005" xr:uid="{49D65B10-2222-43ED-84F7-0DEAA1370A4C}"/>
    <cellStyle name="Normal 9 29 33" xfId="41006" xr:uid="{467AE0E3-560E-4B12-BB9E-63D1115AA8D0}"/>
    <cellStyle name="Normal 9 29 34" xfId="41007" xr:uid="{1A11065D-2391-4841-839B-175BFBA38E4B}"/>
    <cellStyle name="Normal 9 29 35" xfId="41008" xr:uid="{91C04041-FD1A-48F8-9F33-DB9A07D0B92E}"/>
    <cellStyle name="Normal 9 29 36" xfId="41009" xr:uid="{AA1DC97F-36F9-4108-B954-64DAD8A5B40A}"/>
    <cellStyle name="Normal 9 29 37" xfId="41010" xr:uid="{934802E5-D414-4309-BE20-00D8E9AD6CDC}"/>
    <cellStyle name="Normal 9 29 38" xfId="41011" xr:uid="{3E51A1B2-B726-4427-8B3F-B1C1289C3BE8}"/>
    <cellStyle name="Normal 9 29 39" xfId="41012" xr:uid="{9BC109D2-00A7-41BB-AFD1-DA6B01556F86}"/>
    <cellStyle name="Normal 9 29 4" xfId="10433" xr:uid="{668FF91A-AC63-4671-B822-AA64A97995B2}"/>
    <cellStyle name="Normal 9 29 4 2" xfId="10434" xr:uid="{20F09624-FFEA-4A45-985B-7E2E09FB48AC}"/>
    <cellStyle name="Normal 9 29 4 2 2" xfId="41013" xr:uid="{DA25F0AE-5B50-4F67-A7F6-8707966008F8}"/>
    <cellStyle name="Normal 9 29 4 3" xfId="41014" xr:uid="{1F40C9D4-2EE1-4BEB-8111-EEC32F19FF29}"/>
    <cellStyle name="Normal 9 29 40" xfId="41015" xr:uid="{FBD745B5-809E-4387-AD04-BBAE673F1289}"/>
    <cellStyle name="Normal 9 29 5" xfId="10435" xr:uid="{67DFA020-0FF0-4617-839E-4A97DD522521}"/>
    <cellStyle name="Normal 9 29 5 2" xfId="10436" xr:uid="{AC0B1C1D-488A-42A8-BE80-3C50A88275D7}"/>
    <cellStyle name="Normal 9 29 5 2 2" xfId="41016" xr:uid="{D0CC3FE2-7A5B-4EDD-88F2-E30A733E6CDA}"/>
    <cellStyle name="Normal 9 29 5 3" xfId="41017" xr:uid="{F73C6E8E-28D6-49F4-92A4-D6C7642C3CE9}"/>
    <cellStyle name="Normal 9 29 6" xfId="10437" xr:uid="{935D3BF4-973A-402D-AA73-1680421C3B1B}"/>
    <cellStyle name="Normal 9 29 6 2" xfId="10438" xr:uid="{DAB09218-9047-4E0E-A215-409EB95D4193}"/>
    <cellStyle name="Normal 9 29 6 2 2" xfId="41018" xr:uid="{D249CE74-117F-4780-B829-6D171252C8A0}"/>
    <cellStyle name="Normal 9 29 6 3" xfId="41019" xr:uid="{8B8663E1-069E-447B-9AE6-0F359D736367}"/>
    <cellStyle name="Normal 9 29 7" xfId="10439" xr:uid="{39FF0278-8877-4997-A330-805940738C51}"/>
    <cellStyle name="Normal 9 29 7 2" xfId="10440" xr:uid="{7BE5EDF1-3176-4D0B-80C4-BF68F078CB12}"/>
    <cellStyle name="Normal 9 29 7 2 2" xfId="41020" xr:uid="{24DAE224-13C5-439D-A9AD-17BDE3473EF3}"/>
    <cellStyle name="Normal 9 29 7 3" xfId="41021" xr:uid="{0136A45E-0BD9-477E-BE26-5C6B700CB93D}"/>
    <cellStyle name="Normal 9 29 8" xfId="10441" xr:uid="{5457A417-2222-45FC-85C4-9DCDB4EA7A24}"/>
    <cellStyle name="Normal 9 29 8 2" xfId="10442" xr:uid="{43EE6FCA-DC1D-4DC3-BF12-6CC22AA17092}"/>
    <cellStyle name="Normal 9 29 8 2 2" xfId="41022" xr:uid="{240B26FF-016F-4446-8729-515AC9826383}"/>
    <cellStyle name="Normal 9 29 8 3" xfId="41023" xr:uid="{47573D03-7770-45E2-BC81-65AA32129A13}"/>
    <cellStyle name="Normal 9 29 9" xfId="10443" xr:uid="{B27E8FA9-B8CE-4B54-A8AA-DA4F66A63F73}"/>
    <cellStyle name="Normal 9 29 9 2" xfId="10444" xr:uid="{552B59E1-09A7-4B4B-9B98-0A76DA57ED30}"/>
    <cellStyle name="Normal 9 29 9 2 2" xfId="41024" xr:uid="{CDD82E31-5F41-49AF-9E13-5D7B7749A006}"/>
    <cellStyle name="Normal 9 29 9 3" xfId="41025" xr:uid="{3B68F605-E938-4607-9ED6-A4FF90CD0E89}"/>
    <cellStyle name="Normal 9 3" xfId="10445" xr:uid="{3244B822-42A6-4726-AEF1-022CD341E890}"/>
    <cellStyle name="Normal 9 3 10" xfId="10446" xr:uid="{C8D83BCA-B6BD-4B63-9758-0FADD5435F22}"/>
    <cellStyle name="Normal 9 3 10 2" xfId="10447" xr:uid="{4CA9547D-AD4A-43C9-951F-1755D515FDBC}"/>
    <cellStyle name="Normal 9 3 10 2 2" xfId="41026" xr:uid="{1BD090B6-CD00-43F6-B460-4A1948BAB9B3}"/>
    <cellStyle name="Normal 9 3 10 3" xfId="41027" xr:uid="{75D1B633-F936-4E75-A99F-C75A2F091A02}"/>
    <cellStyle name="Normal 9 3 11" xfId="10448" xr:uid="{AE88F5ED-3C34-4B22-A678-C47297D0EB47}"/>
    <cellStyle name="Normal 9 3 11 2" xfId="10449" xr:uid="{AFB2FD90-9EB5-4185-9E30-0A5C433630DF}"/>
    <cellStyle name="Normal 9 3 11 2 2" xfId="41028" xr:uid="{DE1E246B-66CF-47EB-BCF0-57D5331CA9D4}"/>
    <cellStyle name="Normal 9 3 11 3" xfId="41029" xr:uid="{327F3ADD-7CE6-4F0F-B7E8-5C577CBF102E}"/>
    <cellStyle name="Normal 9 3 12" xfId="10450" xr:uid="{E10AB215-805F-43D5-B420-A6E39FCF5885}"/>
    <cellStyle name="Normal 9 3 12 2" xfId="10451" xr:uid="{8D7D798A-D343-44AD-BD66-0F20A600C931}"/>
    <cellStyle name="Normal 9 3 12 2 2" xfId="41030" xr:uid="{DA2CA147-3147-443B-892C-4BDE1555763C}"/>
    <cellStyle name="Normal 9 3 12 3" xfId="41031" xr:uid="{1D58F41D-1BA0-4EBF-B1C3-C146A5527476}"/>
    <cellStyle name="Normal 9 3 13" xfId="41032" xr:uid="{FEAE6004-E3D9-405C-8431-E9A31E01CE09}"/>
    <cellStyle name="Normal 9 3 13 2" xfId="41033" xr:uid="{F2537AED-3198-4506-9975-F21C8465E4E4}"/>
    <cellStyle name="Normal 9 3 13 2 2" xfId="41034" xr:uid="{0A08656D-DD65-45A7-8271-A1C1409C8513}"/>
    <cellStyle name="Normal 9 3 13 3" xfId="41035" xr:uid="{D0D4695D-247B-4C1C-B0F8-846819BF2D45}"/>
    <cellStyle name="Normal 9 3 13 4" xfId="41036" xr:uid="{0EAE6F1A-8ACA-49C2-AC13-A7E027138064}"/>
    <cellStyle name="Normal 9 3 14" xfId="41037" xr:uid="{D0D8A1AD-C466-4A45-80E0-B553B038DCCC}"/>
    <cellStyle name="Normal 9 3 14 2" xfId="41038" xr:uid="{D57FF435-B214-4B54-9B79-26D93961F91D}"/>
    <cellStyle name="Normal 9 3 15" xfId="41039" xr:uid="{C5FAC2EF-6CF3-49E6-8C14-E8B32CEFDED1}"/>
    <cellStyle name="Normal 9 3 16" xfId="41040" xr:uid="{44E0E341-2BBB-44DC-8EA4-B4077E32A890}"/>
    <cellStyle name="Normal 9 3 16 2" xfId="41041" xr:uid="{1751DD0B-E67E-4B47-81B9-CEB9C2975655}"/>
    <cellStyle name="Normal 9 3 17" xfId="41042" xr:uid="{A8464678-4B62-4183-A808-40919BA513D6}"/>
    <cellStyle name="Normal 9 3 18" xfId="41043" xr:uid="{BAF7C585-854D-4440-B91C-C446DE0AC2A5}"/>
    <cellStyle name="Normal 9 3 19" xfId="41044" xr:uid="{7A25E648-C7E9-4281-B6F9-7AE28192543D}"/>
    <cellStyle name="Normal 9 3 2" xfId="10452" xr:uid="{258663D2-D1F3-4226-9A8F-C2948778C13E}"/>
    <cellStyle name="Normal 9 3 2 10" xfId="10453" xr:uid="{6AA27CE7-8946-4877-807D-B8C7BF9E5164}"/>
    <cellStyle name="Normal 9 3 2 10 2" xfId="10454" xr:uid="{3187E64F-48AF-4B14-ADA1-D86A8A8A477E}"/>
    <cellStyle name="Normal 9 3 2 10 2 2" xfId="41045" xr:uid="{5D7B972A-BF25-49A6-8B02-B7D798AC0FF8}"/>
    <cellStyle name="Normal 9 3 2 10 3" xfId="41046" xr:uid="{3E76CA23-E6EC-4464-90CE-87C227A8EFDD}"/>
    <cellStyle name="Normal 9 3 2 11" xfId="41047" xr:uid="{40A1F506-DC6A-4A21-9AF4-4DC0A025C2F7}"/>
    <cellStyle name="Normal 9 3 2 11 2" xfId="41048" xr:uid="{E9CEAB11-F703-4B72-8D35-8B41BB371CF2}"/>
    <cellStyle name="Normal 9 3 2 11 2 2" xfId="41049" xr:uid="{CC6157A4-8954-45A6-843F-DFD88528E6B0}"/>
    <cellStyle name="Normal 9 3 2 11 3" xfId="41050" xr:uid="{6F571946-2C2F-4AEB-8396-2BA9D99C1502}"/>
    <cellStyle name="Normal 9 3 2 11 4" xfId="41051" xr:uid="{05E66656-B424-46C2-8759-04A287895205}"/>
    <cellStyle name="Normal 9 3 2 12" xfId="41052" xr:uid="{DE4D55AD-03CB-4CCC-9FA9-A2AF0FE66D4E}"/>
    <cellStyle name="Normal 9 3 2 12 2" xfId="41053" xr:uid="{ADFB7CD5-541F-429A-9EFD-EB3FC34E1D31}"/>
    <cellStyle name="Normal 9 3 2 13" xfId="41054" xr:uid="{1F640DE4-FCFD-4755-856B-5C8606FEEF06}"/>
    <cellStyle name="Normal 9 3 2 14" xfId="41055" xr:uid="{5F453950-D378-4055-8C0B-A0226B240C35}"/>
    <cellStyle name="Normal 9 3 2 14 2" xfId="41056" xr:uid="{0760C9E6-11D1-443D-80F3-AB5A7765BD4A}"/>
    <cellStyle name="Normal 9 3 2 15" xfId="41057" xr:uid="{E377A3BF-F7E3-4419-A556-66194357D4A9}"/>
    <cellStyle name="Normal 9 3 2 16" xfId="41058" xr:uid="{85FAE89C-9130-4A86-8A15-3DD8A124F3D9}"/>
    <cellStyle name="Normal 9 3 2 17" xfId="41059" xr:uid="{E71CAFF0-7B0A-4919-9ED6-01D8EBC072E7}"/>
    <cellStyle name="Normal 9 3 2 18" xfId="41060" xr:uid="{638E8E27-3C65-40AA-BEF0-A6FA7A73CD3D}"/>
    <cellStyle name="Normal 9 3 2 19" xfId="41061" xr:uid="{D6065F47-E56B-4F0E-A97B-DCB6DCD68F94}"/>
    <cellStyle name="Normal 9 3 2 2" xfId="10455" xr:uid="{B75ABC29-1159-42D1-B4DF-B294154BD6FC}"/>
    <cellStyle name="Normal 9 3 2 2 2" xfId="10456" xr:uid="{F0C2E13C-4C3D-40AF-9435-384C7E24B05B}"/>
    <cellStyle name="Normal 9 3 2 2 2 2" xfId="41062" xr:uid="{0AF0C50C-D69F-4188-A890-0F869AC440D9}"/>
    <cellStyle name="Normal 9 3 2 2 3" xfId="41063" xr:uid="{F415745D-DF1F-4E71-B269-5AFC28F3FD22}"/>
    <cellStyle name="Normal 9 3 2 20" xfId="41064" xr:uid="{BC6EBEBF-5B76-47E7-9541-4B5CDB4CE24E}"/>
    <cellStyle name="Normal 9 3 2 21" xfId="41065" xr:uid="{548D1172-4302-49BA-8D13-F0E485C2F6D6}"/>
    <cellStyle name="Normal 9 3 2 22" xfId="41066" xr:uid="{B3733908-B3B5-42EB-99A9-CD7DF2CAACD8}"/>
    <cellStyle name="Normal 9 3 2 23" xfId="41067" xr:uid="{68C7AD68-8349-4E9B-9D1B-3A6F71900040}"/>
    <cellStyle name="Normal 9 3 2 24" xfId="41068" xr:uid="{CAA999BC-C610-40C5-AC06-158D2880A379}"/>
    <cellStyle name="Normal 9 3 2 25" xfId="41069" xr:uid="{1D2A0C33-C660-4812-A389-10C94B2F3C9C}"/>
    <cellStyle name="Normal 9 3 2 26" xfId="41070" xr:uid="{102E71F2-226C-4BFE-9250-E2927DCB1F58}"/>
    <cellStyle name="Normal 9 3 2 27" xfId="41071" xr:uid="{FFBA4F38-54C4-4776-ACE0-115943D62C6F}"/>
    <cellStyle name="Normal 9 3 2 28" xfId="41072" xr:uid="{1D6AC277-4F67-48F0-99A9-AB23DCE052AA}"/>
    <cellStyle name="Normal 9 3 2 29" xfId="41073" xr:uid="{ECF3E506-D66C-4578-ACEA-653142CDEAC7}"/>
    <cellStyle name="Normal 9 3 2 3" xfId="10457" xr:uid="{79481E27-B225-4A56-9793-AADA85C46E82}"/>
    <cellStyle name="Normal 9 3 2 3 2" xfId="10458" xr:uid="{4C1655B7-4C28-4902-9AE4-45567AF886B6}"/>
    <cellStyle name="Normal 9 3 2 3 2 2" xfId="41074" xr:uid="{49385DAD-82E9-4133-B98E-832E24218394}"/>
    <cellStyle name="Normal 9 3 2 3 3" xfId="41075" xr:uid="{05D8EA85-65BB-4824-830F-B7D79226E561}"/>
    <cellStyle name="Normal 9 3 2 30" xfId="41076" xr:uid="{619C41CF-E484-4E55-9AE2-EC30E9490EE5}"/>
    <cellStyle name="Normal 9 3 2 31" xfId="41077" xr:uid="{FEAB0C9C-E419-4097-B547-0D0AEB9DB25A}"/>
    <cellStyle name="Normal 9 3 2 32" xfId="41078" xr:uid="{1AFA19C4-05EC-49E9-9FAB-8758B8C5FBB4}"/>
    <cellStyle name="Normal 9 3 2 33" xfId="41079" xr:uid="{A7364947-A84E-4D55-9D73-FDC8EB17F174}"/>
    <cellStyle name="Normal 9 3 2 34" xfId="41080" xr:uid="{34406121-5A58-44C6-A0CC-3F46A4445EFA}"/>
    <cellStyle name="Normal 9 3 2 35" xfId="41081" xr:uid="{6760488C-F3B6-4F24-A670-F8BEAD1B1148}"/>
    <cellStyle name="Normal 9 3 2 36" xfId="41082" xr:uid="{0D95E447-CC66-434C-A657-DA5ABB243AD1}"/>
    <cellStyle name="Normal 9 3 2 37" xfId="41083" xr:uid="{2057B716-00B0-4ED9-995A-7261CD3D52FA}"/>
    <cellStyle name="Normal 9 3 2 38" xfId="41084" xr:uid="{70B82B71-49EA-41A8-8146-8FB7F6C83929}"/>
    <cellStyle name="Normal 9 3 2 39" xfId="41085" xr:uid="{20F87946-D8C3-4825-9B17-11CDC4422CFD}"/>
    <cellStyle name="Normal 9 3 2 4" xfId="10459" xr:uid="{44DF32CD-93D1-4754-A71D-600C94208763}"/>
    <cellStyle name="Normal 9 3 2 4 2" xfId="10460" xr:uid="{FF277EEC-9BFB-4F16-A5B6-0000AF2FDDFC}"/>
    <cellStyle name="Normal 9 3 2 4 2 2" xfId="41086" xr:uid="{CA7039B0-2755-42BE-BF38-277307A174A0}"/>
    <cellStyle name="Normal 9 3 2 4 3" xfId="41087" xr:uid="{2923A8A3-87DE-4957-96A0-9A7742CF9A05}"/>
    <cellStyle name="Normal 9 3 2 40" xfId="41088" xr:uid="{33026A68-CF4F-46F0-942B-E9392F7EC284}"/>
    <cellStyle name="Normal 9 3 2 5" xfId="10461" xr:uid="{4109F983-0FC3-4AE3-868C-925D6E18F359}"/>
    <cellStyle name="Normal 9 3 2 5 2" xfId="10462" xr:uid="{3FA1F6F4-EC24-4448-B85D-CA81EE89DC1B}"/>
    <cellStyle name="Normal 9 3 2 5 2 2" xfId="41089" xr:uid="{651F6715-E0F7-4DC0-BF5D-D27541A0F5F8}"/>
    <cellStyle name="Normal 9 3 2 5 3" xfId="41090" xr:uid="{E18BCE53-4520-4E2B-9125-D07498375685}"/>
    <cellStyle name="Normal 9 3 2 6" xfId="10463" xr:uid="{F0838C66-2CE3-4269-ACC9-08F6525CEF84}"/>
    <cellStyle name="Normal 9 3 2 6 2" xfId="10464" xr:uid="{21AC7773-42F4-4C76-8EB5-A20A9BC99568}"/>
    <cellStyle name="Normal 9 3 2 6 2 2" xfId="41091" xr:uid="{55C43DB4-28CC-45BB-84B3-F12334C073E3}"/>
    <cellStyle name="Normal 9 3 2 6 3" xfId="41092" xr:uid="{B4EE11DC-A852-4170-86CA-D563C284E40F}"/>
    <cellStyle name="Normal 9 3 2 7" xfId="10465" xr:uid="{6F38B71B-E2CD-4EEA-997F-7176D2B59948}"/>
    <cellStyle name="Normal 9 3 2 7 2" xfId="10466" xr:uid="{00B1D0CF-AE6F-435C-BEAB-153C3E9BF61D}"/>
    <cellStyle name="Normal 9 3 2 7 2 2" xfId="41093" xr:uid="{113EFD56-A507-4907-9BE8-EA05E5A0D12D}"/>
    <cellStyle name="Normal 9 3 2 7 3" xfId="41094" xr:uid="{A6B60808-FC46-4336-AEDC-D80750FB3822}"/>
    <cellStyle name="Normal 9 3 2 8" xfId="10467" xr:uid="{0523E454-7B8C-4251-80A9-0AC5F1A7A38D}"/>
    <cellStyle name="Normal 9 3 2 8 2" xfId="10468" xr:uid="{1FBF38B6-A9CC-4FFC-BBAF-2269B4392004}"/>
    <cellStyle name="Normal 9 3 2 8 2 2" xfId="41095" xr:uid="{7786D9B8-8DA8-471E-A151-9DEAA24111B8}"/>
    <cellStyle name="Normal 9 3 2 8 3" xfId="41096" xr:uid="{59307480-4FEC-443C-A7F3-65D5BE85B8B4}"/>
    <cellStyle name="Normal 9 3 2 9" xfId="10469" xr:uid="{77BA57AB-C11C-45D2-A1BD-E4A31A131F2F}"/>
    <cellStyle name="Normal 9 3 2 9 2" xfId="10470" xr:uid="{E8F2698C-DC55-4642-9682-4578A69A5BDE}"/>
    <cellStyle name="Normal 9 3 2 9 2 2" xfId="41097" xr:uid="{92460F37-661D-418C-8CB7-265358FD68C3}"/>
    <cellStyle name="Normal 9 3 2 9 3" xfId="41098" xr:uid="{81A1C7BE-80BA-4FC3-8CC9-2D90B14897CE}"/>
    <cellStyle name="Normal 9 3 20" xfId="41099" xr:uid="{C2C7B83A-6AB8-4958-A682-4DE3BF04955F}"/>
    <cellStyle name="Normal 9 3 21" xfId="41100" xr:uid="{7BD323A8-B44D-4218-8F61-DEDB1EB66BBF}"/>
    <cellStyle name="Normal 9 3 22" xfId="41101" xr:uid="{F8D49D57-FEEE-4FF6-AC33-B59268343DE3}"/>
    <cellStyle name="Normal 9 3 23" xfId="41102" xr:uid="{7CD1B16F-4D04-4A40-9483-AACE1699D13B}"/>
    <cellStyle name="Normal 9 3 24" xfId="41103" xr:uid="{284F5822-4A90-43E1-B400-B06F58AB7E39}"/>
    <cellStyle name="Normal 9 3 25" xfId="41104" xr:uid="{33D93E66-31EF-46D7-8C6F-C5210688D963}"/>
    <cellStyle name="Normal 9 3 26" xfId="41105" xr:uid="{023FC6BA-D9DA-493E-BDF0-A3EF6D311A9C}"/>
    <cellStyle name="Normal 9 3 27" xfId="41106" xr:uid="{FFD04B47-203C-48AD-9399-6FFC2CC7CEAF}"/>
    <cellStyle name="Normal 9 3 28" xfId="41107" xr:uid="{D3637B16-DD31-40DD-8B65-8AFA268DB4EC}"/>
    <cellStyle name="Normal 9 3 29" xfId="41108" xr:uid="{F4A66B2D-64BC-49D9-9995-A056CC4E85DD}"/>
    <cellStyle name="Normal 9 3 3" xfId="10471" xr:uid="{554DEB2F-75EF-4869-B75D-C12E8AEDB675}"/>
    <cellStyle name="Normal 9 3 3 10" xfId="10472" xr:uid="{23C18652-8B7B-4BD0-9794-C53E03A697D9}"/>
    <cellStyle name="Normal 9 3 3 10 2" xfId="10473" xr:uid="{0D5D9A75-FB2C-40C3-A169-1031070C881E}"/>
    <cellStyle name="Normal 9 3 3 10 2 2" xfId="41109" xr:uid="{1264E01C-FCD8-4EC7-A6DF-CD255DCE2E21}"/>
    <cellStyle name="Normal 9 3 3 10 3" xfId="41110" xr:uid="{C0451335-9365-4726-947B-1AE8BB845607}"/>
    <cellStyle name="Normal 9 3 3 11" xfId="41111" xr:uid="{DAA47531-6799-4DC9-90F3-19F8A7FF0555}"/>
    <cellStyle name="Normal 9 3 3 11 2" xfId="41112" xr:uid="{E050F1E2-9AE0-4BCA-AFF4-FD432184B1A0}"/>
    <cellStyle name="Normal 9 3 3 11 2 2" xfId="41113" xr:uid="{7CB11627-D5B1-45C3-8E94-1E9449BA71AE}"/>
    <cellStyle name="Normal 9 3 3 11 3" xfId="41114" xr:uid="{31C952FB-438D-4BAF-BA7B-8D2A1126D030}"/>
    <cellStyle name="Normal 9 3 3 11 4" xfId="41115" xr:uid="{4B242D5E-992F-4B30-8853-4CD76507817C}"/>
    <cellStyle name="Normal 9 3 3 12" xfId="41116" xr:uid="{38F56793-CD7D-4000-88D5-668D58D32E71}"/>
    <cellStyle name="Normal 9 3 3 12 2" xfId="41117" xr:uid="{E9880D61-B370-4738-866B-5B399EB38E42}"/>
    <cellStyle name="Normal 9 3 3 13" xfId="41118" xr:uid="{644A01DC-C47D-4C8B-B6D3-603AB5EC7F88}"/>
    <cellStyle name="Normal 9 3 3 14" xfId="41119" xr:uid="{20676127-01B0-49A0-99A8-47CEC4663E41}"/>
    <cellStyle name="Normal 9 3 3 14 2" xfId="41120" xr:uid="{FDD283A0-9E1E-41B9-8B5C-D52A61167CDF}"/>
    <cellStyle name="Normal 9 3 3 15" xfId="41121" xr:uid="{0CC4E700-27FA-47BB-B043-A5CF242EE37F}"/>
    <cellStyle name="Normal 9 3 3 16" xfId="41122" xr:uid="{D562B87C-566A-4A1B-8C2D-6E0C98E7169F}"/>
    <cellStyle name="Normal 9 3 3 17" xfId="41123" xr:uid="{16E55446-1CE9-4BD1-8CC2-2A803FE8B809}"/>
    <cellStyle name="Normal 9 3 3 18" xfId="41124" xr:uid="{45BE3986-1326-451B-8380-241A5196F976}"/>
    <cellStyle name="Normal 9 3 3 19" xfId="41125" xr:uid="{3AC7E9DE-DB2F-4E2D-9369-B1D2DCB7479E}"/>
    <cellStyle name="Normal 9 3 3 2" xfId="10474" xr:uid="{EE1125B5-BE49-4D4F-86DC-B02968BFCAFC}"/>
    <cellStyle name="Normal 9 3 3 2 2" xfId="10475" xr:uid="{E418252E-2CAF-4EB6-8222-DFCC1FC4A361}"/>
    <cellStyle name="Normal 9 3 3 2 2 2" xfId="41126" xr:uid="{57E36C7C-1C41-4738-922C-B47683D54153}"/>
    <cellStyle name="Normal 9 3 3 2 3" xfId="41127" xr:uid="{D69880ED-F143-4B8C-A502-250CF301E03D}"/>
    <cellStyle name="Normal 9 3 3 20" xfId="41128" xr:uid="{0E08F633-5E87-4CB4-BD59-E1743D9376EB}"/>
    <cellStyle name="Normal 9 3 3 21" xfId="41129" xr:uid="{89B1F9E8-7850-4592-A793-89796659D614}"/>
    <cellStyle name="Normal 9 3 3 22" xfId="41130" xr:uid="{11B01E39-3590-4565-8A81-0747E666E2E4}"/>
    <cellStyle name="Normal 9 3 3 23" xfId="41131" xr:uid="{5175F740-A4E7-4F9E-8A50-DDBAC63D1EDC}"/>
    <cellStyle name="Normal 9 3 3 24" xfId="41132" xr:uid="{AC87CBD4-9414-435D-BDDC-8FBD1B2797C1}"/>
    <cellStyle name="Normal 9 3 3 25" xfId="41133" xr:uid="{8AB4BCCA-4C98-4053-85E7-3BE77D49DB09}"/>
    <cellStyle name="Normal 9 3 3 26" xfId="41134" xr:uid="{D93B0FBE-31D4-498E-BAFA-6092E339D820}"/>
    <cellStyle name="Normal 9 3 3 27" xfId="41135" xr:uid="{47C3B912-C5A9-4803-AC0A-806572048A9D}"/>
    <cellStyle name="Normal 9 3 3 28" xfId="41136" xr:uid="{07F81A60-A416-4D1A-A782-F102C8CB2833}"/>
    <cellStyle name="Normal 9 3 3 29" xfId="41137" xr:uid="{38A4A619-212C-4DC3-9072-D80D1C08C358}"/>
    <cellStyle name="Normal 9 3 3 3" xfId="10476" xr:uid="{327C77E1-035A-4E2C-A2B3-27AC8CCA9D8C}"/>
    <cellStyle name="Normal 9 3 3 3 2" xfId="10477" xr:uid="{DDA5E6C8-A6E7-471B-97D0-19CE1A9E1677}"/>
    <cellStyle name="Normal 9 3 3 3 2 2" xfId="41138" xr:uid="{E59D22B4-D6D3-4D13-83AD-9A1472DAE61B}"/>
    <cellStyle name="Normal 9 3 3 3 3" xfId="41139" xr:uid="{1C9A1751-CD00-48E9-8F98-38FD246901CB}"/>
    <cellStyle name="Normal 9 3 3 30" xfId="41140" xr:uid="{4DFE8DB7-33E0-47C8-9CBA-DAD052B6588C}"/>
    <cellStyle name="Normal 9 3 3 31" xfId="41141" xr:uid="{893F1AA0-43F3-46B8-94D1-FACF143156C0}"/>
    <cellStyle name="Normal 9 3 3 32" xfId="41142" xr:uid="{74973DBE-E543-483F-B188-29FDDD5D1550}"/>
    <cellStyle name="Normal 9 3 3 33" xfId="41143" xr:uid="{0686AF12-0268-4636-BA0B-AD757DB15D95}"/>
    <cellStyle name="Normal 9 3 3 34" xfId="41144" xr:uid="{5A386B4A-61EF-4A10-8A92-1AB3367EE37C}"/>
    <cellStyle name="Normal 9 3 3 35" xfId="41145" xr:uid="{7A02DF67-B2A5-44B2-ACBB-8883D6AB1854}"/>
    <cellStyle name="Normal 9 3 3 36" xfId="41146" xr:uid="{8C608FE0-972F-4C82-92D0-DD87CB420262}"/>
    <cellStyle name="Normal 9 3 3 37" xfId="41147" xr:uid="{E0725C51-FDED-4A65-9C3D-C1B41027B8A3}"/>
    <cellStyle name="Normal 9 3 3 38" xfId="41148" xr:uid="{0095E43C-A78E-46A1-9255-94FFAB7B06B7}"/>
    <cellStyle name="Normal 9 3 3 39" xfId="41149" xr:uid="{843B9444-D71A-438C-9597-1729DA54D8F8}"/>
    <cellStyle name="Normal 9 3 3 4" xfId="10478" xr:uid="{F8E2620F-76CA-4134-B550-3AE6C56B5ECE}"/>
    <cellStyle name="Normal 9 3 3 4 2" xfId="10479" xr:uid="{B2D9521E-28D2-4321-8ED1-8AB0F192A672}"/>
    <cellStyle name="Normal 9 3 3 4 2 2" xfId="41150" xr:uid="{EAC1618E-96F3-4004-ADF1-A833350E3758}"/>
    <cellStyle name="Normal 9 3 3 4 3" xfId="41151" xr:uid="{361E4F23-9F52-4DA8-B32D-72C740016753}"/>
    <cellStyle name="Normal 9 3 3 40" xfId="41152" xr:uid="{760F05EF-BD5D-4DE9-996D-56A91645F21E}"/>
    <cellStyle name="Normal 9 3 3 5" xfId="10480" xr:uid="{A44A53FC-D343-4D5F-B481-AEF400D3ADDD}"/>
    <cellStyle name="Normal 9 3 3 5 2" xfId="10481" xr:uid="{3A5F9F78-64B2-4BBA-A786-3001BB9F1CF2}"/>
    <cellStyle name="Normal 9 3 3 5 2 2" xfId="41153" xr:uid="{F81F243C-7EEE-4FF5-BE17-CEBB2CB061FB}"/>
    <cellStyle name="Normal 9 3 3 5 3" xfId="41154" xr:uid="{3C3F7743-9347-4064-8E32-AF92EB28CE40}"/>
    <cellStyle name="Normal 9 3 3 6" xfId="10482" xr:uid="{1B78225D-70B2-41CC-8A93-AC3F4FF5FBD4}"/>
    <cellStyle name="Normal 9 3 3 6 2" xfId="10483" xr:uid="{3584B3D8-FACC-4F07-BA6C-DF9C7B32343A}"/>
    <cellStyle name="Normal 9 3 3 6 2 2" xfId="41155" xr:uid="{79A5476E-467B-46FC-8363-688B589FF957}"/>
    <cellStyle name="Normal 9 3 3 6 3" xfId="41156" xr:uid="{B47E8385-7894-4626-8B55-63403EA160CA}"/>
    <cellStyle name="Normal 9 3 3 7" xfId="10484" xr:uid="{9E957CBF-0225-469A-BCF1-738C9AC66F59}"/>
    <cellStyle name="Normal 9 3 3 7 2" xfId="10485" xr:uid="{FC652C81-750B-415C-93DC-6362979AC49D}"/>
    <cellStyle name="Normal 9 3 3 7 2 2" xfId="41157" xr:uid="{0C99B52E-DFBA-4695-9A23-8068CAF5E9C1}"/>
    <cellStyle name="Normal 9 3 3 7 3" xfId="41158" xr:uid="{3B80DCB4-4EB6-4480-A5E5-A9102EBAF1BC}"/>
    <cellStyle name="Normal 9 3 3 8" xfId="10486" xr:uid="{41B7216C-B25D-4383-8003-854F2EF645D4}"/>
    <cellStyle name="Normal 9 3 3 8 2" xfId="10487" xr:uid="{BFA43EF8-1F15-469F-B490-13FA55E46FC1}"/>
    <cellStyle name="Normal 9 3 3 8 2 2" xfId="41159" xr:uid="{FBF5CE5A-409C-40BB-BAAA-0023A3EB31CA}"/>
    <cellStyle name="Normal 9 3 3 8 3" xfId="41160" xr:uid="{848B9EEA-2BCE-4FD6-8B37-D9F7EB35503D}"/>
    <cellStyle name="Normal 9 3 3 9" xfId="10488" xr:uid="{2CD2B347-AD08-4B36-8383-C8AF41B1A2E8}"/>
    <cellStyle name="Normal 9 3 3 9 2" xfId="10489" xr:uid="{E3D52ED3-077E-43AB-932B-1CF3460E640C}"/>
    <cellStyle name="Normal 9 3 3 9 2 2" xfId="41161" xr:uid="{1A376AD0-FE3E-42EC-8CDE-71CB998A92E4}"/>
    <cellStyle name="Normal 9 3 3 9 3" xfId="41162" xr:uid="{2CC7BC85-A29D-4A54-8851-0DD07D245B27}"/>
    <cellStyle name="Normal 9 3 30" xfId="41163" xr:uid="{3A6909AB-47BC-4ED3-B459-E0A4CB8A03B1}"/>
    <cellStyle name="Normal 9 3 31" xfId="41164" xr:uid="{07257991-72B0-4035-8428-BB98E6189E0F}"/>
    <cellStyle name="Normal 9 3 32" xfId="41165" xr:uid="{C27802BF-7413-4CDA-AB79-94AE24383C1E}"/>
    <cellStyle name="Normal 9 3 33" xfId="41166" xr:uid="{1E8581B5-2E62-46C3-B1AD-CE90AFD39E4B}"/>
    <cellStyle name="Normal 9 3 34" xfId="41167" xr:uid="{9D11C447-7D83-47C7-933D-07EB80AC9D48}"/>
    <cellStyle name="Normal 9 3 35" xfId="41168" xr:uid="{6188DBCD-3818-45DE-A502-7F42209F73A3}"/>
    <cellStyle name="Normal 9 3 36" xfId="41169" xr:uid="{A97DE168-943E-41DD-9C4A-C55534A0E202}"/>
    <cellStyle name="Normal 9 3 37" xfId="41170" xr:uid="{6A94CFFF-4137-4DE8-A229-C3443947C850}"/>
    <cellStyle name="Normal 9 3 38" xfId="41171" xr:uid="{A29E7995-9BF6-409D-9AA8-F93778C1028A}"/>
    <cellStyle name="Normal 9 3 39" xfId="41172" xr:uid="{FCD7700D-272E-48A3-8783-E52AA17F5919}"/>
    <cellStyle name="Normal 9 3 4" xfId="10490" xr:uid="{E6484180-FEE3-4E5B-BCB0-3A95810C5A50}"/>
    <cellStyle name="Normal 9 3 4 2" xfId="10491" xr:uid="{90D9AE73-7A47-40EE-AC02-72E0914DAE53}"/>
    <cellStyle name="Normal 9 3 4 2 2" xfId="41173" xr:uid="{976BA2E4-62ED-4632-BA37-31463D4C8A46}"/>
    <cellStyle name="Normal 9 3 4 3" xfId="41174" xr:uid="{863C28A8-A930-459E-8F57-EFA30D59894C}"/>
    <cellStyle name="Normal 9 3 40" xfId="41175" xr:uid="{E0A56D17-D348-425D-A732-269903BE02A1}"/>
    <cellStyle name="Normal 9 3 41" xfId="41176" xr:uid="{4E95CD10-7E8C-4D4A-84B3-C84BBC55978C}"/>
    <cellStyle name="Normal 9 3 42" xfId="41177" xr:uid="{ACB726BF-18C0-4AF1-8CDB-25F3B47C78A0}"/>
    <cellStyle name="Normal 9 3 5" xfId="10492" xr:uid="{2DBCC319-B73E-4C8D-80A6-4B5BFF7B4195}"/>
    <cellStyle name="Normal 9 3 5 2" xfId="10493" xr:uid="{39742259-51DA-4E78-AB5E-5C64A28A5BDB}"/>
    <cellStyle name="Normal 9 3 5 2 2" xfId="41178" xr:uid="{E895B857-AAAD-40B5-A8A5-22D575B4FBBA}"/>
    <cellStyle name="Normal 9 3 5 3" xfId="41179" xr:uid="{E0055149-048E-4725-8CA2-798C7F2B7855}"/>
    <cellStyle name="Normal 9 3 6" xfId="10494" xr:uid="{CA455E80-EEE5-4F03-91E0-99E6E5EDE8C2}"/>
    <cellStyle name="Normal 9 3 6 2" xfId="10495" xr:uid="{62C5366B-C7C1-4F1E-A271-718E20C74F86}"/>
    <cellStyle name="Normal 9 3 6 2 2" xfId="41180" xr:uid="{FED2D84B-EC25-49A3-ADE2-3A23EC213F21}"/>
    <cellStyle name="Normal 9 3 6 3" xfId="41181" xr:uid="{D80425B3-A733-4080-98F2-7D7B98859F0E}"/>
    <cellStyle name="Normal 9 3 7" xfId="10496" xr:uid="{28FB0112-03EE-4570-938C-165E6031F3F9}"/>
    <cellStyle name="Normal 9 3 7 2" xfId="10497" xr:uid="{091999E5-2E8D-4CBA-9FF3-9F8F6E0469FB}"/>
    <cellStyle name="Normal 9 3 7 2 2" xfId="41182" xr:uid="{0692A7D1-C749-4A8F-A014-2EFD4F1A9F3E}"/>
    <cellStyle name="Normal 9 3 7 3" xfId="41183" xr:uid="{285BB38F-7AEB-4662-91D5-34BBABA7080E}"/>
    <cellStyle name="Normal 9 3 8" xfId="10498" xr:uid="{99B808F0-48D8-462D-8307-CD2ECDF748EE}"/>
    <cellStyle name="Normal 9 3 8 2" xfId="10499" xr:uid="{9BBF08EC-0727-4909-A334-5603F2EFEC41}"/>
    <cellStyle name="Normal 9 3 8 2 2" xfId="41184" xr:uid="{E65CFADD-1267-40B6-93E9-617CFB11DA20}"/>
    <cellStyle name="Normal 9 3 8 3" xfId="41185" xr:uid="{9689E4BE-F661-45A5-BD2E-360C69597FEA}"/>
    <cellStyle name="Normal 9 3 9" xfId="10500" xr:uid="{B13243E8-B1CE-4D99-B0CA-3B3B508D80AF}"/>
    <cellStyle name="Normal 9 3 9 2" xfId="10501" xr:uid="{2BEF5519-DF7A-4038-9D85-8DD16C2FB1F4}"/>
    <cellStyle name="Normal 9 3 9 2 2" xfId="41186" xr:uid="{88EF8D8D-7A2C-477F-8222-D5715D799B0C}"/>
    <cellStyle name="Normal 9 3 9 3" xfId="41187" xr:uid="{CCA024B1-E66F-435C-83D3-A6DDF4CDD9B8}"/>
    <cellStyle name="Normal 9 30" xfId="10502" xr:uid="{A68BCCB4-1F30-4948-AC0A-88A3338126E9}"/>
    <cellStyle name="Normal 9 30 10" xfId="10503" xr:uid="{7341ADB5-BC55-404C-96DB-466EE6694CFB}"/>
    <cellStyle name="Normal 9 30 10 2" xfId="10504" xr:uid="{495C7359-1FEC-4ACA-BEB7-95559BF1A43E}"/>
    <cellStyle name="Normal 9 30 10 2 2" xfId="41188" xr:uid="{B731787A-F5B3-4275-80EE-F654A1FF92DE}"/>
    <cellStyle name="Normal 9 30 10 3" xfId="41189" xr:uid="{461DAA1D-F2BD-4A8A-8BD2-3DE44BED7937}"/>
    <cellStyle name="Normal 9 30 11" xfId="41190" xr:uid="{53234B3A-0B3D-47CB-AADE-30C487A9142E}"/>
    <cellStyle name="Normal 9 30 11 2" xfId="41191" xr:uid="{0587495F-DB52-4664-844A-377A364424DD}"/>
    <cellStyle name="Normal 9 30 11 2 2" xfId="41192" xr:uid="{D7E32675-DBEF-4CAB-86DA-772D26C21357}"/>
    <cellStyle name="Normal 9 30 11 3" xfId="41193" xr:uid="{9DF10178-1DE8-4BC0-A69D-880ACA0540F6}"/>
    <cellStyle name="Normal 9 30 11 4" xfId="41194" xr:uid="{442641D6-2E21-43BB-87E5-8EE4FF7139A2}"/>
    <cellStyle name="Normal 9 30 12" xfId="41195" xr:uid="{9C19FB65-C509-4664-A8D4-24A6B56DDB53}"/>
    <cellStyle name="Normal 9 30 12 2" xfId="41196" xr:uid="{AE49B131-BB96-4C3F-BFF7-13ADB538A5FC}"/>
    <cellStyle name="Normal 9 30 13" xfId="41197" xr:uid="{0A4C4B6C-38A0-4CF5-8CA9-33047B6132A9}"/>
    <cellStyle name="Normal 9 30 14" xfId="41198" xr:uid="{67F6864F-4507-4FEB-9874-E62F876751CF}"/>
    <cellStyle name="Normal 9 30 14 2" xfId="41199" xr:uid="{1CC56148-76E1-430A-9797-A3280C58106D}"/>
    <cellStyle name="Normal 9 30 15" xfId="41200" xr:uid="{77C3B565-92E8-4939-B891-B027B7788067}"/>
    <cellStyle name="Normal 9 30 16" xfId="41201" xr:uid="{2F2E9E95-1410-4666-9CAA-CCF4EDF6C9EA}"/>
    <cellStyle name="Normal 9 30 17" xfId="41202" xr:uid="{6B2EC96A-25DF-40EB-BA75-F0642B6E3545}"/>
    <cellStyle name="Normal 9 30 18" xfId="41203" xr:uid="{9BE1AFDC-7541-4EAD-BE48-73500CA78B60}"/>
    <cellStyle name="Normal 9 30 19" xfId="41204" xr:uid="{F926AF4F-5F29-430E-845F-61C5405A8EAC}"/>
    <cellStyle name="Normal 9 30 2" xfId="10505" xr:uid="{5C600AD3-854B-4FCC-BF40-2E228CABC824}"/>
    <cellStyle name="Normal 9 30 2 2" xfId="10506" xr:uid="{7D6E5EFA-99AC-4114-9BD1-107D903ED049}"/>
    <cellStyle name="Normal 9 30 2 2 2" xfId="41205" xr:uid="{E7E84511-FFDF-410D-879E-9504E01286B8}"/>
    <cellStyle name="Normal 9 30 2 3" xfId="41206" xr:uid="{AD97436C-9AEF-4384-937C-63F23F6CFA0F}"/>
    <cellStyle name="Normal 9 30 20" xfId="41207" xr:uid="{89B5223F-1554-4D35-ACB2-D20731A67307}"/>
    <cellStyle name="Normal 9 30 21" xfId="41208" xr:uid="{B4F0E5AB-7B5E-43B5-894F-80A7D803BE2C}"/>
    <cellStyle name="Normal 9 30 22" xfId="41209" xr:uid="{D1C712DE-E60E-477D-97DB-3A073EFA6288}"/>
    <cellStyle name="Normal 9 30 23" xfId="41210" xr:uid="{686056E7-6305-4460-A5BD-4B842CAA6690}"/>
    <cellStyle name="Normal 9 30 24" xfId="41211" xr:uid="{ECFEE1ED-D5C4-43EB-B670-1AFC2D5BFA5B}"/>
    <cellStyle name="Normal 9 30 25" xfId="41212" xr:uid="{77F6CFA9-8865-4798-B124-E283F9DCBBD1}"/>
    <cellStyle name="Normal 9 30 26" xfId="41213" xr:uid="{9ECB62E3-3348-4EFF-8B11-F4E68FBB2EDA}"/>
    <cellStyle name="Normal 9 30 27" xfId="41214" xr:uid="{C32BD354-B5CD-42F2-8E06-C9C0E568D6E9}"/>
    <cellStyle name="Normal 9 30 28" xfId="41215" xr:uid="{0D50DB71-A4D0-4E2E-B785-4BDF2ECED07C}"/>
    <cellStyle name="Normal 9 30 29" xfId="41216" xr:uid="{40D9EEA3-FED9-4A9B-BA3D-C2B77BA9C2FC}"/>
    <cellStyle name="Normal 9 30 3" xfId="10507" xr:uid="{9E395FE1-E48C-450D-B4EE-72FBC378B9BF}"/>
    <cellStyle name="Normal 9 30 3 2" xfId="10508" xr:uid="{47676732-AD7E-4157-9061-D14FA7115263}"/>
    <cellStyle name="Normal 9 30 3 2 2" xfId="41217" xr:uid="{E98625E1-E824-4AA5-94EA-FC80750CBADF}"/>
    <cellStyle name="Normal 9 30 3 3" xfId="41218" xr:uid="{1CE42FD1-502F-4332-9624-335724303D11}"/>
    <cellStyle name="Normal 9 30 30" xfId="41219" xr:uid="{7A959C54-356D-4FFE-AE9D-27C5B73A3BFD}"/>
    <cellStyle name="Normal 9 30 31" xfId="41220" xr:uid="{53D2B660-AD10-41A7-8E05-CB82DCF17F44}"/>
    <cellStyle name="Normal 9 30 32" xfId="41221" xr:uid="{E20F9864-8680-474A-ABD2-4174FCBD2D4E}"/>
    <cellStyle name="Normal 9 30 33" xfId="41222" xr:uid="{838935CB-3013-4A85-9D67-5D9444573053}"/>
    <cellStyle name="Normal 9 30 34" xfId="41223" xr:uid="{50A812BC-6705-43AE-A5CA-E25CBCC15266}"/>
    <cellStyle name="Normal 9 30 35" xfId="41224" xr:uid="{9377D981-12D3-482A-87EB-2CABDA38D40B}"/>
    <cellStyle name="Normal 9 30 36" xfId="41225" xr:uid="{58C13E4E-69AF-46C7-B5EE-6757AEFC03F1}"/>
    <cellStyle name="Normal 9 30 37" xfId="41226" xr:uid="{8675083F-AAF5-4233-8C7C-0F97FF248039}"/>
    <cellStyle name="Normal 9 30 38" xfId="41227" xr:uid="{FFAA7D3D-05D7-44F9-9221-1650274B2E15}"/>
    <cellStyle name="Normal 9 30 39" xfId="41228" xr:uid="{54E9C15A-AA7C-4A7A-8CE9-C109DD4C96DE}"/>
    <cellStyle name="Normal 9 30 4" xfId="10509" xr:uid="{A5BBC2E6-31A2-433B-8833-8583165C2529}"/>
    <cellStyle name="Normal 9 30 4 2" xfId="10510" xr:uid="{647D25C4-CA1D-49D2-B5A7-66282D263CBF}"/>
    <cellStyle name="Normal 9 30 4 2 2" xfId="41229" xr:uid="{5DFF02DC-0E01-4892-B22B-AAC88A508A95}"/>
    <cellStyle name="Normal 9 30 4 3" xfId="41230" xr:uid="{D0DA0AED-9B82-458F-BFF2-5054E34767D5}"/>
    <cellStyle name="Normal 9 30 40" xfId="41231" xr:uid="{3A42D58D-4B9A-48CD-8FE3-B2A7AAB46796}"/>
    <cellStyle name="Normal 9 30 5" xfId="10511" xr:uid="{3888509E-48EC-4B4A-88EE-74A7B773AE56}"/>
    <cellStyle name="Normal 9 30 5 2" xfId="10512" xr:uid="{49281AF3-C660-4768-BF52-1EEBE52339BF}"/>
    <cellStyle name="Normal 9 30 5 2 2" xfId="41232" xr:uid="{ACE5E559-627F-40F6-937B-FC62F37147D5}"/>
    <cellStyle name="Normal 9 30 5 3" xfId="41233" xr:uid="{4571F9A3-F5E2-405D-8FEE-2B581711241C}"/>
    <cellStyle name="Normal 9 30 6" xfId="10513" xr:uid="{72E16E9B-CD2A-4203-9BB3-CD82678CF7ED}"/>
    <cellStyle name="Normal 9 30 6 2" xfId="10514" xr:uid="{15253F21-DF9F-4C77-9635-96565BD0F449}"/>
    <cellStyle name="Normal 9 30 6 2 2" xfId="41234" xr:uid="{41AA7029-6912-460B-9EAD-3183F7703C57}"/>
    <cellStyle name="Normal 9 30 6 3" xfId="41235" xr:uid="{F383C86B-80C6-4A13-9EA7-7DD860BEBB23}"/>
    <cellStyle name="Normal 9 30 7" xfId="10515" xr:uid="{1614121F-1725-47B8-9ED1-2629E9C178EC}"/>
    <cellStyle name="Normal 9 30 7 2" xfId="10516" xr:uid="{BEBDED27-1433-465F-A3B1-601312969856}"/>
    <cellStyle name="Normal 9 30 7 2 2" xfId="41236" xr:uid="{4E4DE10E-B883-427A-8311-B4B5A4E86DC5}"/>
    <cellStyle name="Normal 9 30 7 3" xfId="41237" xr:uid="{021FC4CD-9B9D-4211-ADE5-449B776C70FD}"/>
    <cellStyle name="Normal 9 30 8" xfId="10517" xr:uid="{6EA16F2D-4696-4DE9-948F-278E21307A4B}"/>
    <cellStyle name="Normal 9 30 8 2" xfId="10518" xr:uid="{33CB418B-488B-45B4-AA6B-1ED01EDE11B8}"/>
    <cellStyle name="Normal 9 30 8 2 2" xfId="41238" xr:uid="{701B6586-34A7-413D-8A65-31EE1918A4CE}"/>
    <cellStyle name="Normal 9 30 8 3" xfId="41239" xr:uid="{51248EBF-C820-40F1-9606-A77D238239B4}"/>
    <cellStyle name="Normal 9 30 9" xfId="10519" xr:uid="{5D5A02DE-0325-40D9-AF3D-D29F8F345A18}"/>
    <cellStyle name="Normal 9 30 9 2" xfId="10520" xr:uid="{74047134-97F6-43EA-A5DE-795626AF06FB}"/>
    <cellStyle name="Normal 9 30 9 2 2" xfId="41240" xr:uid="{89D2A299-C7EA-490D-8390-2CE15C9AA83E}"/>
    <cellStyle name="Normal 9 30 9 3" xfId="41241" xr:uid="{20634E1F-85E3-4443-BDDF-99C228370102}"/>
    <cellStyle name="Normal 9 31" xfId="10521" xr:uid="{4BC6D020-C98B-43D0-98B0-887304E9A6D4}"/>
    <cellStyle name="Normal 9 31 10" xfId="10522" xr:uid="{87A4DD5E-69A3-43AC-A738-FB85453B9684}"/>
    <cellStyle name="Normal 9 31 10 2" xfId="10523" xr:uid="{09E1F1A6-F68E-48A5-AA71-19E54DD6D575}"/>
    <cellStyle name="Normal 9 31 10 2 2" xfId="41242" xr:uid="{072FE2AA-0B9D-42DC-98F4-E84042F2894C}"/>
    <cellStyle name="Normal 9 31 10 3" xfId="41243" xr:uid="{50EBFA20-B012-456E-9BCC-9DE32B491150}"/>
    <cellStyle name="Normal 9 31 11" xfId="41244" xr:uid="{B18596C1-7E46-420E-96B6-B54EFEF54175}"/>
    <cellStyle name="Normal 9 31 11 2" xfId="41245" xr:uid="{B5530F22-F4FA-49F4-BDF5-A46596E7C741}"/>
    <cellStyle name="Normal 9 31 11 2 2" xfId="41246" xr:uid="{06D76E7B-0763-49CE-9C70-5C0216514D82}"/>
    <cellStyle name="Normal 9 31 11 3" xfId="41247" xr:uid="{A6E25F81-A2FF-4693-9F76-3AD694E7C237}"/>
    <cellStyle name="Normal 9 31 11 4" xfId="41248" xr:uid="{4E0CBFDB-D328-40E9-8239-9380167894BB}"/>
    <cellStyle name="Normal 9 31 12" xfId="41249" xr:uid="{413D93D0-B822-42F5-BCB4-AF0E99019A2B}"/>
    <cellStyle name="Normal 9 31 12 2" xfId="41250" xr:uid="{96B84558-1429-49C7-A0D2-9B1C823455BC}"/>
    <cellStyle name="Normal 9 31 13" xfId="41251" xr:uid="{B25D5BA2-CD06-440F-A912-48C818295EDA}"/>
    <cellStyle name="Normal 9 31 14" xfId="41252" xr:uid="{562E1AC4-F106-4B24-BC16-E8EDCBFFB5C7}"/>
    <cellStyle name="Normal 9 31 14 2" xfId="41253" xr:uid="{A1B74948-921D-44A3-8CCB-8AEE76D91614}"/>
    <cellStyle name="Normal 9 31 15" xfId="41254" xr:uid="{5D113DB0-CC1A-44B9-95A6-EB957D3E8B17}"/>
    <cellStyle name="Normal 9 31 16" xfId="41255" xr:uid="{41389EC2-FDE5-4327-8C8E-BC2217A384F9}"/>
    <cellStyle name="Normal 9 31 17" xfId="41256" xr:uid="{35D54808-4D42-4F09-95BA-5847C62E02A7}"/>
    <cellStyle name="Normal 9 31 18" xfId="41257" xr:uid="{5B4292D9-9E4C-41C6-BE4D-EB362F25F47E}"/>
    <cellStyle name="Normal 9 31 19" xfId="41258" xr:uid="{F33AF2AF-5FE9-45A7-AB0C-50803B86234C}"/>
    <cellStyle name="Normal 9 31 2" xfId="10524" xr:uid="{C9C53B11-B675-487D-AC5E-B54836AD64BB}"/>
    <cellStyle name="Normal 9 31 2 2" xfId="10525" xr:uid="{A5C21E09-A8E3-4F31-B68B-FA63D2839CB2}"/>
    <cellStyle name="Normal 9 31 2 2 2" xfId="41259" xr:uid="{82AA4E28-CC99-4F6E-B7EC-154D1848D733}"/>
    <cellStyle name="Normal 9 31 2 3" xfId="41260" xr:uid="{465094DB-21DB-41D7-BE6F-944FD37CF4DF}"/>
    <cellStyle name="Normal 9 31 20" xfId="41261" xr:uid="{4E95AE48-DA1E-4F07-9C6C-F034C32853FD}"/>
    <cellStyle name="Normal 9 31 21" xfId="41262" xr:uid="{B9B9BE0E-B9F9-421B-9CB0-B51BC8C80F14}"/>
    <cellStyle name="Normal 9 31 22" xfId="41263" xr:uid="{F16D4B5C-CEE0-4013-A255-B4B9705CF118}"/>
    <cellStyle name="Normal 9 31 23" xfId="41264" xr:uid="{DCBE41CB-9F0B-4B38-B990-5E247B7A6D31}"/>
    <cellStyle name="Normal 9 31 24" xfId="41265" xr:uid="{BBB88736-3D0F-4857-83D1-5F3CCD82F57C}"/>
    <cellStyle name="Normal 9 31 25" xfId="41266" xr:uid="{3DE2BE9A-D394-4ECA-AD0B-95DDC95F1B33}"/>
    <cellStyle name="Normal 9 31 26" xfId="41267" xr:uid="{FC216ED1-66F3-4E2F-9DF7-528C32F4FE56}"/>
    <cellStyle name="Normal 9 31 27" xfId="41268" xr:uid="{06EB5960-F3D8-4194-BFC1-6F24500185D1}"/>
    <cellStyle name="Normal 9 31 28" xfId="41269" xr:uid="{C3F13924-AF9C-4F6D-86F9-1878CAEE0DE9}"/>
    <cellStyle name="Normal 9 31 29" xfId="41270" xr:uid="{F04FF295-9B5E-43F0-8280-41CEE73E56D3}"/>
    <cellStyle name="Normal 9 31 3" xfId="10526" xr:uid="{9D57F5EC-0B61-4E55-A7A3-28E6280FCD4E}"/>
    <cellStyle name="Normal 9 31 3 2" xfId="10527" xr:uid="{8927355B-EC81-46D1-B9AD-BE46188B6599}"/>
    <cellStyle name="Normal 9 31 3 2 2" xfId="41271" xr:uid="{1A8EBD0D-9468-469A-9480-78058B2A7578}"/>
    <cellStyle name="Normal 9 31 3 3" xfId="41272" xr:uid="{0FB35639-BB07-40EA-8CB3-3036686DF5A1}"/>
    <cellStyle name="Normal 9 31 30" xfId="41273" xr:uid="{9DDB21FC-AA2D-418E-8560-C7CD7E7356A2}"/>
    <cellStyle name="Normal 9 31 31" xfId="41274" xr:uid="{715DE412-4E68-4883-867C-C7F8E54C9C5A}"/>
    <cellStyle name="Normal 9 31 32" xfId="41275" xr:uid="{D317F627-367E-4011-8ED0-1C2F81397F65}"/>
    <cellStyle name="Normal 9 31 33" xfId="41276" xr:uid="{E2903203-661D-4B0A-A47E-815760D52DA6}"/>
    <cellStyle name="Normal 9 31 34" xfId="41277" xr:uid="{E74467CA-7AE7-49F9-92AA-83CB287FD3FD}"/>
    <cellStyle name="Normal 9 31 35" xfId="41278" xr:uid="{1F8BB799-4E77-48BA-B1A5-60A6620BA52F}"/>
    <cellStyle name="Normal 9 31 36" xfId="41279" xr:uid="{FB922A46-18C3-4194-96BD-4CB410BC0726}"/>
    <cellStyle name="Normal 9 31 37" xfId="41280" xr:uid="{1B6F3849-5A06-45C4-88CC-7C38127B0340}"/>
    <cellStyle name="Normal 9 31 38" xfId="41281" xr:uid="{7B43C064-CB10-4B7F-B7BC-7BB7D3C6C408}"/>
    <cellStyle name="Normal 9 31 39" xfId="41282" xr:uid="{7B7BF061-25E1-4E08-9FEB-8A369B8A5474}"/>
    <cellStyle name="Normal 9 31 4" xfId="10528" xr:uid="{67E62F43-9350-406F-B3D8-59B64D52BEE7}"/>
    <cellStyle name="Normal 9 31 4 2" xfId="10529" xr:uid="{307599E8-2B10-4B60-9998-712799798259}"/>
    <cellStyle name="Normal 9 31 4 2 2" xfId="41283" xr:uid="{544B42E6-1B26-4FBD-88A9-083E7CFC0EA2}"/>
    <cellStyle name="Normal 9 31 4 3" xfId="41284" xr:uid="{BBD73770-F7B0-4A13-86B6-A9951D136EAA}"/>
    <cellStyle name="Normal 9 31 40" xfId="41285" xr:uid="{4855E36D-74B4-419D-874F-E872212F8C92}"/>
    <cellStyle name="Normal 9 31 5" xfId="10530" xr:uid="{83D64A97-C0FC-4595-8CF9-89F7D8061453}"/>
    <cellStyle name="Normal 9 31 5 2" xfId="10531" xr:uid="{4515D777-7F75-4E43-A326-7E1A08FDF952}"/>
    <cellStyle name="Normal 9 31 5 2 2" xfId="41286" xr:uid="{936DB621-9959-4E35-90FB-F31110D4A4D8}"/>
    <cellStyle name="Normal 9 31 5 3" xfId="41287" xr:uid="{6B8B6E6D-A5A0-4118-9B7F-E327A5DCCA17}"/>
    <cellStyle name="Normal 9 31 6" xfId="10532" xr:uid="{8D3EAD81-79E9-4E5C-9D75-1044495C88AA}"/>
    <cellStyle name="Normal 9 31 6 2" xfId="10533" xr:uid="{27BD8BF5-617D-498C-826E-569425F3D8E3}"/>
    <cellStyle name="Normal 9 31 6 2 2" xfId="41288" xr:uid="{FDE9D566-8380-479C-AA28-EEE0B066E228}"/>
    <cellStyle name="Normal 9 31 6 3" xfId="41289" xr:uid="{A52AB25E-A92B-4961-A0A0-DBF4850CF8C3}"/>
    <cellStyle name="Normal 9 31 7" xfId="10534" xr:uid="{697FA771-D4F3-430D-BB92-AABF144063E1}"/>
    <cellStyle name="Normal 9 31 7 2" xfId="10535" xr:uid="{BA659FC0-3413-48D1-9938-18137F36A78F}"/>
    <cellStyle name="Normal 9 31 7 2 2" xfId="41290" xr:uid="{993F0C0F-46CA-4DEC-9BAF-044B9492888A}"/>
    <cellStyle name="Normal 9 31 7 3" xfId="41291" xr:uid="{E5699828-1666-4927-B3A6-DA7C49983318}"/>
    <cellStyle name="Normal 9 31 8" xfId="10536" xr:uid="{9E5AC7B0-658C-4CE7-8D27-5F91CD03DB1C}"/>
    <cellStyle name="Normal 9 31 8 2" xfId="10537" xr:uid="{4A6AC9AE-8DE0-42B8-AB29-A26F2BCC9285}"/>
    <cellStyle name="Normal 9 31 8 2 2" xfId="41292" xr:uid="{EC354DDB-A43D-4119-B929-D7AA5938096D}"/>
    <cellStyle name="Normal 9 31 8 3" xfId="41293" xr:uid="{E5222440-8443-42E4-8C05-6ED3992FE834}"/>
    <cellStyle name="Normal 9 31 9" xfId="10538" xr:uid="{01CBB68D-4BD6-4A2D-BEF9-FD16396B3770}"/>
    <cellStyle name="Normal 9 31 9 2" xfId="10539" xr:uid="{B46CD58D-FF08-467D-8B4D-A2BFDC28A607}"/>
    <cellStyle name="Normal 9 31 9 2 2" xfId="41294" xr:uid="{530254B2-328B-4ED5-8FC7-310E8769E603}"/>
    <cellStyle name="Normal 9 31 9 3" xfId="41295" xr:uid="{54E3609E-A8A2-422E-9979-DEF7ECB527BB}"/>
    <cellStyle name="Normal 9 32" xfId="10540" xr:uid="{377F1774-6CFB-4F7A-89B0-855675981A4D}"/>
    <cellStyle name="Normal 9 32 10" xfId="10541" xr:uid="{64BA6AB0-BD9A-49D5-B728-780A095840C4}"/>
    <cellStyle name="Normal 9 32 10 2" xfId="10542" xr:uid="{32B8E672-5F46-4688-A497-0D9D0FF3582E}"/>
    <cellStyle name="Normal 9 32 10 2 2" xfId="41296" xr:uid="{2AFB4A96-4863-435F-BF72-45D9F4115309}"/>
    <cellStyle name="Normal 9 32 10 3" xfId="41297" xr:uid="{4EAD71FE-2024-47D5-AAB0-69CC76E07A6F}"/>
    <cellStyle name="Normal 9 32 11" xfId="41298" xr:uid="{6F85D4E8-E70A-4FDB-8D34-51DB2CCB24C2}"/>
    <cellStyle name="Normal 9 32 11 2" xfId="41299" xr:uid="{0826AFA5-F371-4C34-8E11-CF671A38F3CA}"/>
    <cellStyle name="Normal 9 32 11 2 2" xfId="41300" xr:uid="{A8DEFFFF-24B9-4D5E-8B49-74935DC4AA9C}"/>
    <cellStyle name="Normal 9 32 11 3" xfId="41301" xr:uid="{83BACA5B-4541-4F2C-BFE3-E86F6AB669D9}"/>
    <cellStyle name="Normal 9 32 11 4" xfId="41302" xr:uid="{AD5C94DD-1BBE-4692-8F61-B51D3472C20B}"/>
    <cellStyle name="Normal 9 32 12" xfId="41303" xr:uid="{42080377-DB93-43B8-8DE6-65B119D17D2F}"/>
    <cellStyle name="Normal 9 32 12 2" xfId="41304" xr:uid="{65B9E476-5768-4CE4-85F2-F54BE6CBBAEF}"/>
    <cellStyle name="Normal 9 32 13" xfId="41305" xr:uid="{BED9B973-2AC1-42C7-BB07-B270B42B6D46}"/>
    <cellStyle name="Normal 9 32 14" xfId="41306" xr:uid="{7B965044-2422-4CD0-89A2-ADD0BC1BAF55}"/>
    <cellStyle name="Normal 9 32 14 2" xfId="41307" xr:uid="{1C6E21F3-E232-450D-A4D3-D41B0D4F8AAD}"/>
    <cellStyle name="Normal 9 32 15" xfId="41308" xr:uid="{1FF37B06-A594-4551-A474-729B227A8B85}"/>
    <cellStyle name="Normal 9 32 16" xfId="41309" xr:uid="{C7FA012A-FD73-4602-A54A-100F2D3F0FEE}"/>
    <cellStyle name="Normal 9 32 17" xfId="41310" xr:uid="{D53F79EC-BBD9-44CC-89C4-4BD4254D79BC}"/>
    <cellStyle name="Normal 9 32 18" xfId="41311" xr:uid="{1D6ACF5F-0B72-4720-894C-0F92DD4BDBCF}"/>
    <cellStyle name="Normal 9 32 19" xfId="41312" xr:uid="{02FF6F2F-F1D8-43ED-AAB8-731C15986C7F}"/>
    <cellStyle name="Normal 9 32 2" xfId="10543" xr:uid="{254DD05D-F6B5-493B-B493-7442A76993AF}"/>
    <cellStyle name="Normal 9 32 2 2" xfId="10544" xr:uid="{B82FBF7F-5846-431E-9779-82487673069F}"/>
    <cellStyle name="Normal 9 32 2 2 2" xfId="41313" xr:uid="{B8D32656-0329-4EB5-A783-6859426BE1C3}"/>
    <cellStyle name="Normal 9 32 2 3" xfId="41314" xr:uid="{361E788A-FF8A-45AF-8541-ADE3FC60BCB7}"/>
    <cellStyle name="Normal 9 32 20" xfId="41315" xr:uid="{426D6061-73A9-4EE4-8988-6FF3E60E73C1}"/>
    <cellStyle name="Normal 9 32 21" xfId="41316" xr:uid="{6313D40A-8F02-4EAA-97D7-27024320ED1F}"/>
    <cellStyle name="Normal 9 32 22" xfId="41317" xr:uid="{B0E30334-CE11-4CFA-B709-443913048307}"/>
    <cellStyle name="Normal 9 32 23" xfId="41318" xr:uid="{834223E6-4F9D-4275-9AA1-BFD8D47A68A9}"/>
    <cellStyle name="Normal 9 32 24" xfId="41319" xr:uid="{3A3B6D9E-EA22-4E00-925E-70D01E718CDB}"/>
    <cellStyle name="Normal 9 32 25" xfId="41320" xr:uid="{2B7EF17E-8679-443C-8FE3-57FFE6075F81}"/>
    <cellStyle name="Normal 9 32 26" xfId="41321" xr:uid="{4CD1E94C-F7D8-45D1-BC8B-070B0534C533}"/>
    <cellStyle name="Normal 9 32 27" xfId="41322" xr:uid="{33074BA3-4A70-4928-B0E2-2CB9613B8500}"/>
    <cellStyle name="Normal 9 32 28" xfId="41323" xr:uid="{8717C64F-7A78-4961-ABED-A819BEB57A17}"/>
    <cellStyle name="Normal 9 32 29" xfId="41324" xr:uid="{DD7337CF-1FF8-4567-A259-62B0F259DEEB}"/>
    <cellStyle name="Normal 9 32 3" xfId="10545" xr:uid="{8234CFC7-6D85-46EE-B701-0A6A51086607}"/>
    <cellStyle name="Normal 9 32 3 2" xfId="10546" xr:uid="{473D0F71-77F9-4A34-B210-1D3C203288C4}"/>
    <cellStyle name="Normal 9 32 3 2 2" xfId="41325" xr:uid="{31BD9225-04FA-4B04-99E6-8419D53F2964}"/>
    <cellStyle name="Normal 9 32 3 3" xfId="41326" xr:uid="{37EB36ED-C705-40C6-B224-C29F091ADE8A}"/>
    <cellStyle name="Normal 9 32 30" xfId="41327" xr:uid="{15EBCB0D-28FE-453E-99BF-3B2106B9C2D2}"/>
    <cellStyle name="Normal 9 32 31" xfId="41328" xr:uid="{58CDE8EC-23BB-4890-9E20-B868D4061C2B}"/>
    <cellStyle name="Normal 9 32 32" xfId="41329" xr:uid="{402E193F-2480-474E-BDA5-916A592AA818}"/>
    <cellStyle name="Normal 9 32 33" xfId="41330" xr:uid="{DDC46584-458A-4584-BFDB-49EFA45206D3}"/>
    <cellStyle name="Normal 9 32 34" xfId="41331" xr:uid="{1D2A189B-1283-40B0-8936-0772BEA92891}"/>
    <cellStyle name="Normal 9 32 35" xfId="41332" xr:uid="{55C8BFE1-F2AD-49B2-83DE-9771E8C67E84}"/>
    <cellStyle name="Normal 9 32 36" xfId="41333" xr:uid="{B59453BD-50C6-4581-AEB2-14D5AEEEFA71}"/>
    <cellStyle name="Normal 9 32 37" xfId="41334" xr:uid="{3D971AD7-2FA0-4F6E-8436-B8F0DBB15F8B}"/>
    <cellStyle name="Normal 9 32 38" xfId="41335" xr:uid="{4EA08164-38B4-439E-9A40-D87E7612DC35}"/>
    <cellStyle name="Normal 9 32 39" xfId="41336" xr:uid="{A47B5F32-91A8-4416-B6E4-7EB20CEFE477}"/>
    <cellStyle name="Normal 9 32 4" xfId="10547" xr:uid="{A564128E-8E23-491F-9744-F0E21C6EF493}"/>
    <cellStyle name="Normal 9 32 4 2" xfId="10548" xr:uid="{0DE754FF-91E2-4CEE-9EE6-66D7E89DFBD0}"/>
    <cellStyle name="Normal 9 32 4 2 2" xfId="41337" xr:uid="{744A64CD-DA60-4CD1-8AB1-D2307B0893E7}"/>
    <cellStyle name="Normal 9 32 4 3" xfId="41338" xr:uid="{248AD790-E8B3-4DBC-B7D3-3A8841FE889D}"/>
    <cellStyle name="Normal 9 32 40" xfId="41339" xr:uid="{AB0F7276-8408-4F7F-9503-C94CFB46D348}"/>
    <cellStyle name="Normal 9 32 5" xfId="10549" xr:uid="{636C93DE-B2C2-4750-B2DD-743009076D2D}"/>
    <cellStyle name="Normal 9 32 5 2" xfId="10550" xr:uid="{30DEACC7-4B14-4E53-A6BB-6ED8CC04121A}"/>
    <cellStyle name="Normal 9 32 5 2 2" xfId="41340" xr:uid="{934FEFCD-FD4A-42AA-9D9F-FBF95B934778}"/>
    <cellStyle name="Normal 9 32 5 3" xfId="41341" xr:uid="{C872B8DA-E67E-4A0D-A03C-9DAA1CF1EEC4}"/>
    <cellStyle name="Normal 9 32 6" xfId="10551" xr:uid="{0662654C-765C-498B-8F67-29D71313E843}"/>
    <cellStyle name="Normal 9 32 6 2" xfId="10552" xr:uid="{7F86DB63-DDB0-44C4-9277-C9C29CFA4CE7}"/>
    <cellStyle name="Normal 9 32 6 2 2" xfId="41342" xr:uid="{9B29C045-D958-4B13-9D16-E7179E58A461}"/>
    <cellStyle name="Normal 9 32 6 3" xfId="41343" xr:uid="{10BBEE28-43F8-496E-ADCA-537CC386AA41}"/>
    <cellStyle name="Normal 9 32 7" xfId="10553" xr:uid="{EFC5FF07-B548-45BE-AEB0-167FDB242D6A}"/>
    <cellStyle name="Normal 9 32 7 2" xfId="10554" xr:uid="{4B0C5AD1-D65E-4FA4-8B6F-DF375DF5D79F}"/>
    <cellStyle name="Normal 9 32 7 2 2" xfId="41344" xr:uid="{BE05C41D-EA88-4469-801D-DABC6E27E6E5}"/>
    <cellStyle name="Normal 9 32 7 3" xfId="41345" xr:uid="{50D0179A-7DF7-4C63-95FF-76F813B66D1B}"/>
    <cellStyle name="Normal 9 32 8" xfId="10555" xr:uid="{A89906F7-7C15-49CA-B391-9295D2B7C15F}"/>
    <cellStyle name="Normal 9 32 8 2" xfId="10556" xr:uid="{9AB53ECE-27B4-4FCB-81C9-B3D5E14A2DAA}"/>
    <cellStyle name="Normal 9 32 8 2 2" xfId="41346" xr:uid="{B89BE564-8BCB-4363-893A-280E6DC4F464}"/>
    <cellStyle name="Normal 9 32 8 3" xfId="41347" xr:uid="{97C75C0B-5C47-40D1-B11C-3D9E7B918AD3}"/>
    <cellStyle name="Normal 9 32 9" xfId="10557" xr:uid="{72E9AB3D-DE13-456E-BA0C-B615E507BB90}"/>
    <cellStyle name="Normal 9 32 9 2" xfId="10558" xr:uid="{C6CAF97C-6CA2-451C-A1C4-B0D3654345C7}"/>
    <cellStyle name="Normal 9 32 9 2 2" xfId="41348" xr:uid="{0D9DF373-36AD-48A8-A8BC-0C694C5E5D68}"/>
    <cellStyle name="Normal 9 32 9 3" xfId="41349" xr:uid="{307F8F81-046F-46EE-8EDB-691BBE5908C6}"/>
    <cellStyle name="Normal 9 33" xfId="10559" xr:uid="{3D56865F-9DF7-4BCC-A515-0A52DC603440}"/>
    <cellStyle name="Normal 9 33 10" xfId="10560" xr:uid="{1F379E76-C95E-4879-A460-C4A7D1E61651}"/>
    <cellStyle name="Normal 9 33 10 2" xfId="10561" xr:uid="{13C9FFF1-69DE-4FD0-945D-D9C96AC36AC6}"/>
    <cellStyle name="Normal 9 33 10 2 2" xfId="41350" xr:uid="{8B42E062-50AF-4BC1-A7E5-730117834F05}"/>
    <cellStyle name="Normal 9 33 10 3" xfId="41351" xr:uid="{63B43FF7-E1E6-4B37-90E4-5EFBED46FCAD}"/>
    <cellStyle name="Normal 9 33 11" xfId="41352" xr:uid="{CCBC2D2F-5674-4CD4-BC0C-847D92654715}"/>
    <cellStyle name="Normal 9 33 11 2" xfId="41353" xr:uid="{E82977A0-11E4-4600-BD46-9199521ACA1F}"/>
    <cellStyle name="Normal 9 33 11 2 2" xfId="41354" xr:uid="{564AEC02-3ADD-401F-9A23-1821EDD75271}"/>
    <cellStyle name="Normal 9 33 11 3" xfId="41355" xr:uid="{C0A33FC4-842A-46CD-87E1-E1DF20316C27}"/>
    <cellStyle name="Normal 9 33 11 4" xfId="41356" xr:uid="{BE2C6D81-E125-430E-B623-88332C8C1258}"/>
    <cellStyle name="Normal 9 33 12" xfId="41357" xr:uid="{8B4B464A-0246-44D7-BDE2-46C8EF7501A7}"/>
    <cellStyle name="Normal 9 33 12 2" xfId="41358" xr:uid="{8D691DF6-AC67-4ABA-B215-A629D351CBF0}"/>
    <cellStyle name="Normal 9 33 13" xfId="41359" xr:uid="{81B06099-FB15-4B36-B389-B08EBF246FCD}"/>
    <cellStyle name="Normal 9 33 14" xfId="41360" xr:uid="{A3979A0C-318E-4086-9281-F35FDBFA6306}"/>
    <cellStyle name="Normal 9 33 14 2" xfId="41361" xr:uid="{D3EE7E9C-3229-4F88-8A7B-6A1034BCB4F3}"/>
    <cellStyle name="Normal 9 33 15" xfId="41362" xr:uid="{7C44BE0C-77D9-460B-8771-4BC88A93E8F0}"/>
    <cellStyle name="Normal 9 33 16" xfId="41363" xr:uid="{89C90013-6F18-4BC7-B288-1BBC7FE59B3D}"/>
    <cellStyle name="Normal 9 33 17" xfId="41364" xr:uid="{669590CF-0EFF-41AD-8CF9-07DBDEBE2FB5}"/>
    <cellStyle name="Normal 9 33 18" xfId="41365" xr:uid="{4B9F46B4-13F4-47C8-94F8-C5EDA29256B2}"/>
    <cellStyle name="Normal 9 33 19" xfId="41366" xr:uid="{EBC4D0DD-3539-4376-868E-F36FABDE22B4}"/>
    <cellStyle name="Normal 9 33 2" xfId="10562" xr:uid="{BE4F8EEF-5618-4B3F-9372-6E5AD8165E24}"/>
    <cellStyle name="Normal 9 33 2 2" xfId="10563" xr:uid="{C4A62B82-541C-49DF-88CD-CB282BAB97AA}"/>
    <cellStyle name="Normal 9 33 2 2 2" xfId="41367" xr:uid="{898D2496-9554-4DB0-89E2-C80857710059}"/>
    <cellStyle name="Normal 9 33 2 3" xfId="41368" xr:uid="{A99BEA45-573C-4223-9190-2AFA4A202AE1}"/>
    <cellStyle name="Normal 9 33 20" xfId="41369" xr:uid="{A21546C3-251A-4DE2-ADDC-11828EB6C729}"/>
    <cellStyle name="Normal 9 33 21" xfId="41370" xr:uid="{0A41AE59-6D32-45A4-9BA2-9F9401A2EDA5}"/>
    <cellStyle name="Normal 9 33 22" xfId="41371" xr:uid="{3621B4F5-F2D6-4C44-AEAB-B6D37AA8A884}"/>
    <cellStyle name="Normal 9 33 23" xfId="41372" xr:uid="{3EAD38FF-8C48-42AB-A785-1690F444898E}"/>
    <cellStyle name="Normal 9 33 24" xfId="41373" xr:uid="{A265E0D7-1F93-4FC1-91DC-E2FC4BB6A71C}"/>
    <cellStyle name="Normal 9 33 25" xfId="41374" xr:uid="{0A9ED8A2-4FDA-4EFC-B4EE-396D16D54EB7}"/>
    <cellStyle name="Normal 9 33 26" xfId="41375" xr:uid="{8D2B8146-5AE9-47C1-8F47-030BE333A6F4}"/>
    <cellStyle name="Normal 9 33 27" xfId="41376" xr:uid="{A15FBCBD-7E8E-4EBD-BA0F-95DA9F46FF2E}"/>
    <cellStyle name="Normal 9 33 28" xfId="41377" xr:uid="{6A3A8329-C51F-4222-8E87-718BB168098C}"/>
    <cellStyle name="Normal 9 33 29" xfId="41378" xr:uid="{CBC17F87-A1AB-4D48-BC3D-0AB8E0B1FAAB}"/>
    <cellStyle name="Normal 9 33 3" xfId="10564" xr:uid="{6ED5C90A-CA70-40B9-804C-7E57F875DEDE}"/>
    <cellStyle name="Normal 9 33 3 2" xfId="10565" xr:uid="{DF3C8FE2-D5F8-49D1-B1C3-BED51F8A1B88}"/>
    <cellStyle name="Normal 9 33 3 2 2" xfId="41379" xr:uid="{EB2F61BC-5A0A-4454-937F-5269F23FCE1D}"/>
    <cellStyle name="Normal 9 33 3 3" xfId="41380" xr:uid="{AF233436-B439-4A83-9A8B-9E5A2887C17A}"/>
    <cellStyle name="Normal 9 33 30" xfId="41381" xr:uid="{DDAC269B-3C2B-4CE7-8C19-EDFB3E6DECAD}"/>
    <cellStyle name="Normal 9 33 31" xfId="41382" xr:uid="{D81E71A7-8989-45E7-8D2C-E4B431E7D6FA}"/>
    <cellStyle name="Normal 9 33 32" xfId="41383" xr:uid="{6B545306-1436-412E-9EA7-24CDDE3626D6}"/>
    <cellStyle name="Normal 9 33 33" xfId="41384" xr:uid="{84B214DB-53B0-4FE9-977F-9A8595A7DB6B}"/>
    <cellStyle name="Normal 9 33 34" xfId="41385" xr:uid="{0EDFE087-9CBA-4B3E-B500-7C7A292A4C94}"/>
    <cellStyle name="Normal 9 33 35" xfId="41386" xr:uid="{240DB667-DB27-4F57-918B-5E118D542B47}"/>
    <cellStyle name="Normal 9 33 36" xfId="41387" xr:uid="{A03D4EDE-0669-4DC5-8EF1-A6F354DEF605}"/>
    <cellStyle name="Normal 9 33 37" xfId="41388" xr:uid="{04DB4421-091D-41AD-BCE2-DCB06EB12834}"/>
    <cellStyle name="Normal 9 33 38" xfId="41389" xr:uid="{7B85CAA2-41A2-45FD-A9A9-ED2E62E1BF29}"/>
    <cellStyle name="Normal 9 33 39" xfId="41390" xr:uid="{455BB75D-094B-4420-997F-1BC592731ECB}"/>
    <cellStyle name="Normal 9 33 4" xfId="10566" xr:uid="{AFDB7A64-673E-4E96-BD3C-FB41078DB3FB}"/>
    <cellStyle name="Normal 9 33 4 2" xfId="10567" xr:uid="{31A3513E-B995-45CA-9963-D159A9D86E7A}"/>
    <cellStyle name="Normal 9 33 4 2 2" xfId="41391" xr:uid="{49E4AF9C-15F6-4CB1-ADEC-2BD05B77DAC7}"/>
    <cellStyle name="Normal 9 33 4 3" xfId="41392" xr:uid="{C953A4BB-D361-46BA-8AA8-D72AE1812AF0}"/>
    <cellStyle name="Normal 9 33 40" xfId="41393" xr:uid="{C6B92947-5F7D-447B-A221-4CDE69CB6E15}"/>
    <cellStyle name="Normal 9 33 5" xfId="10568" xr:uid="{ACF9B311-4ED9-4A0B-A3B4-E2DE0BA27E78}"/>
    <cellStyle name="Normal 9 33 5 2" xfId="10569" xr:uid="{808E5CD2-BDA7-44E5-BFBF-ECDEB130ACAA}"/>
    <cellStyle name="Normal 9 33 5 2 2" xfId="41394" xr:uid="{44636CAC-F3B1-4286-80DB-9AC0FDE0E5BC}"/>
    <cellStyle name="Normal 9 33 5 3" xfId="41395" xr:uid="{BD7DAD4B-999D-4C68-A204-9AB37220F5B7}"/>
    <cellStyle name="Normal 9 33 6" xfId="10570" xr:uid="{DF55ED7A-C9EB-49DA-80B2-908D9BED3D5D}"/>
    <cellStyle name="Normal 9 33 6 2" xfId="10571" xr:uid="{409F0F39-8B07-4605-8089-AE9514487DFF}"/>
    <cellStyle name="Normal 9 33 6 2 2" xfId="41396" xr:uid="{4965256F-B3E5-4E1C-A8DE-F467BECDDBEC}"/>
    <cellStyle name="Normal 9 33 6 3" xfId="41397" xr:uid="{E0806E65-B77A-426C-BFDC-37AFB8883A00}"/>
    <cellStyle name="Normal 9 33 7" xfId="10572" xr:uid="{40198AD2-6A0C-4E21-9075-AB44B8D43F90}"/>
    <cellStyle name="Normal 9 33 7 2" xfId="10573" xr:uid="{3B12DA52-C568-462E-A4D9-807D727BD903}"/>
    <cellStyle name="Normal 9 33 7 2 2" xfId="41398" xr:uid="{1EAB28A9-F52A-4820-A9D3-82BD44119072}"/>
    <cellStyle name="Normal 9 33 7 3" xfId="41399" xr:uid="{98601E7E-5D8B-4169-ACA9-2205E3EE2114}"/>
    <cellStyle name="Normal 9 33 8" xfId="10574" xr:uid="{AC920AAA-1BAE-45A3-87C4-3697A00FE9A4}"/>
    <cellStyle name="Normal 9 33 8 2" xfId="10575" xr:uid="{1EC229F5-0C62-4C30-B7AC-7F3CFACBD51B}"/>
    <cellStyle name="Normal 9 33 8 2 2" xfId="41400" xr:uid="{FF8B40AB-3887-4CE8-945D-1D5B3C2AC8B0}"/>
    <cellStyle name="Normal 9 33 8 3" xfId="41401" xr:uid="{B8BAD470-9869-4B18-84AC-34B81EA0039B}"/>
    <cellStyle name="Normal 9 33 9" xfId="10576" xr:uid="{B3ECB77A-9B21-4D9A-832D-8F20BA9ECEC9}"/>
    <cellStyle name="Normal 9 33 9 2" xfId="10577" xr:uid="{84A08251-FE7D-45A1-A61D-FEDCA7BA46ED}"/>
    <cellStyle name="Normal 9 33 9 2 2" xfId="41402" xr:uid="{C8A69423-34B2-4EF2-A3E1-56B6C1F49340}"/>
    <cellStyle name="Normal 9 33 9 3" xfId="41403" xr:uid="{CA9FE6F0-AFB6-47E9-B826-C7CFF7EC56BD}"/>
    <cellStyle name="Normal 9 34" xfId="10578" xr:uid="{F72E4BCD-4C22-4B72-A89D-0645FE019E31}"/>
    <cellStyle name="Normal 9 34 10" xfId="10579" xr:uid="{802E6B3A-F00D-4333-9AC8-508290AC49D5}"/>
    <cellStyle name="Normal 9 34 10 2" xfId="10580" xr:uid="{D3237473-C878-4310-92E6-BC25F52093C9}"/>
    <cellStyle name="Normal 9 34 10 2 2" xfId="41404" xr:uid="{F5F73569-1603-484F-A4F1-38D3554B511A}"/>
    <cellStyle name="Normal 9 34 10 3" xfId="41405" xr:uid="{1741C6FE-8F41-4180-89D3-16260512BA67}"/>
    <cellStyle name="Normal 9 34 11" xfId="41406" xr:uid="{97219467-AED0-48DC-A525-8E09D7F32322}"/>
    <cellStyle name="Normal 9 34 11 2" xfId="41407" xr:uid="{C4518CF2-C20D-4CC8-A874-AFA6E7041D6D}"/>
    <cellStyle name="Normal 9 34 11 2 2" xfId="41408" xr:uid="{38CFDC5A-3DC1-479E-BEDE-EFAC89A102FD}"/>
    <cellStyle name="Normal 9 34 11 3" xfId="41409" xr:uid="{78E6F43D-C110-4846-93BA-80FF3534C15D}"/>
    <cellStyle name="Normal 9 34 11 4" xfId="41410" xr:uid="{C83B44AD-6603-4C37-894E-D725FC3C7591}"/>
    <cellStyle name="Normal 9 34 12" xfId="41411" xr:uid="{E0FACA2C-7A5A-4939-A29D-46EBD307F5BF}"/>
    <cellStyle name="Normal 9 34 12 2" xfId="41412" xr:uid="{49B279B7-B87E-40B5-A845-6099ADB16298}"/>
    <cellStyle name="Normal 9 34 13" xfId="41413" xr:uid="{A4D1B365-4F9C-46EB-A456-73EE0E9F66F3}"/>
    <cellStyle name="Normal 9 34 14" xfId="41414" xr:uid="{6BC151FE-521B-4971-8B4D-BAE8D0865CD1}"/>
    <cellStyle name="Normal 9 34 14 2" xfId="41415" xr:uid="{F3413DB5-BC1E-4D94-AD75-529372FD4F4A}"/>
    <cellStyle name="Normal 9 34 15" xfId="41416" xr:uid="{73B048F7-A0C2-41E4-84D4-648575321152}"/>
    <cellStyle name="Normal 9 34 16" xfId="41417" xr:uid="{9C45BC2E-8970-4935-9AD9-AF1AFEF1C43A}"/>
    <cellStyle name="Normal 9 34 17" xfId="41418" xr:uid="{80B33FCA-F9D4-42E5-A7F8-1E9F9738CD53}"/>
    <cellStyle name="Normal 9 34 18" xfId="41419" xr:uid="{A1FEE8B5-B157-4106-9540-BB6B6DDD92EC}"/>
    <cellStyle name="Normal 9 34 19" xfId="41420" xr:uid="{4E91A4DB-114D-4A96-8E9F-3F2B1833818F}"/>
    <cellStyle name="Normal 9 34 2" xfId="10581" xr:uid="{29876A4E-4859-4CB7-9448-3389C8229C12}"/>
    <cellStyle name="Normal 9 34 2 2" xfId="10582" xr:uid="{7DCC1836-430F-463D-BC19-62A3E77BA2F8}"/>
    <cellStyle name="Normal 9 34 2 2 2" xfId="41421" xr:uid="{E51FD56E-BECB-4C2D-8546-5E95E7EF9970}"/>
    <cellStyle name="Normal 9 34 2 3" xfId="41422" xr:uid="{C01BFBE2-EC79-4035-B609-AD5F43F6B7AD}"/>
    <cellStyle name="Normal 9 34 20" xfId="41423" xr:uid="{D5E3E78E-F98C-4490-86C5-A5545580BFAA}"/>
    <cellStyle name="Normal 9 34 21" xfId="41424" xr:uid="{90277426-1243-471E-8F4B-AC4882236A59}"/>
    <cellStyle name="Normal 9 34 22" xfId="41425" xr:uid="{5B81FB62-755A-4D8A-9ADD-1C112E3450D3}"/>
    <cellStyle name="Normal 9 34 23" xfId="41426" xr:uid="{E3CAC87D-A34B-4E1C-9D85-BD18CB634DDC}"/>
    <cellStyle name="Normal 9 34 24" xfId="41427" xr:uid="{481E19A7-E348-44C7-9A5F-6EB9C3085565}"/>
    <cellStyle name="Normal 9 34 25" xfId="41428" xr:uid="{8581528E-18B7-4A6D-9E33-6FD9F391818E}"/>
    <cellStyle name="Normal 9 34 26" xfId="41429" xr:uid="{181A59F6-070B-4D10-92DA-8894E8CB1937}"/>
    <cellStyle name="Normal 9 34 27" xfId="41430" xr:uid="{E6DC50FF-A917-4F4D-8B87-1E35B5B62D35}"/>
    <cellStyle name="Normal 9 34 28" xfId="41431" xr:uid="{82FF2B50-0893-477C-A9E5-F7F608BDEE67}"/>
    <cellStyle name="Normal 9 34 29" xfId="41432" xr:uid="{58DCC248-2C2E-4A78-8C2E-1D05A48A1376}"/>
    <cellStyle name="Normal 9 34 3" xfId="10583" xr:uid="{E9325C46-6EB5-4A98-8773-EDD60B6E7043}"/>
    <cellStyle name="Normal 9 34 3 2" xfId="10584" xr:uid="{41FD32B0-5EF7-4F59-B4B0-D16DC26393E3}"/>
    <cellStyle name="Normal 9 34 3 2 2" xfId="41433" xr:uid="{CE2C5701-13B0-48E6-A4CB-AA3D52111A3B}"/>
    <cellStyle name="Normal 9 34 3 3" xfId="41434" xr:uid="{844F8C23-11B1-4688-93DA-3D4897A88ABB}"/>
    <cellStyle name="Normal 9 34 30" xfId="41435" xr:uid="{9C31BB52-7E19-4217-8EE5-AEFF27ECE447}"/>
    <cellStyle name="Normal 9 34 31" xfId="41436" xr:uid="{2BAC60D5-C715-4503-95E7-0C5B561DA285}"/>
    <cellStyle name="Normal 9 34 32" xfId="41437" xr:uid="{CBAAA96B-63A9-45E3-8324-AD16AAE075A4}"/>
    <cellStyle name="Normal 9 34 33" xfId="41438" xr:uid="{4D9E2C38-369E-494D-8209-230912F2D37E}"/>
    <cellStyle name="Normal 9 34 34" xfId="41439" xr:uid="{A064F2BD-053E-46FC-91C2-53C87397B137}"/>
    <cellStyle name="Normal 9 34 35" xfId="41440" xr:uid="{E4D58CB8-AAA8-4740-9AC3-A54D4458D392}"/>
    <cellStyle name="Normal 9 34 36" xfId="41441" xr:uid="{7AA91950-5699-4D44-9F28-4624DD189729}"/>
    <cellStyle name="Normal 9 34 37" xfId="41442" xr:uid="{697E9998-FB20-4D1F-804F-29B5CCD2B5FB}"/>
    <cellStyle name="Normal 9 34 38" xfId="41443" xr:uid="{81347DE0-204E-4461-B589-A163BEDD09E0}"/>
    <cellStyle name="Normal 9 34 39" xfId="41444" xr:uid="{25B1CA2F-D4EF-43F8-8B24-471126EFEEE1}"/>
    <cellStyle name="Normal 9 34 4" xfId="10585" xr:uid="{CEB84377-D08E-4CC5-A538-1730A1749BAB}"/>
    <cellStyle name="Normal 9 34 4 2" xfId="10586" xr:uid="{5F898885-0F75-4291-9939-F3C1047F62A2}"/>
    <cellStyle name="Normal 9 34 4 2 2" xfId="41445" xr:uid="{E2DEE2CE-4CE1-4BBB-BD90-4B35F10A43CE}"/>
    <cellStyle name="Normal 9 34 4 3" xfId="41446" xr:uid="{B9223C5A-8546-4D08-83EA-5DDC68B2EDBA}"/>
    <cellStyle name="Normal 9 34 40" xfId="41447" xr:uid="{686FEDA9-CC2B-48E0-A155-5D5BD50DB6F0}"/>
    <cellStyle name="Normal 9 34 5" xfId="10587" xr:uid="{D0713BB1-8AED-4D03-B364-E37F85E40293}"/>
    <cellStyle name="Normal 9 34 5 2" xfId="10588" xr:uid="{FED6A5B8-30C6-4EBA-BD37-856D4B4E97D6}"/>
    <cellStyle name="Normal 9 34 5 2 2" xfId="41448" xr:uid="{32638AC5-CE18-4259-B53C-0FCEA80F8F4C}"/>
    <cellStyle name="Normal 9 34 5 3" xfId="41449" xr:uid="{1882AD74-926C-42E5-B1B9-A19203108948}"/>
    <cellStyle name="Normal 9 34 6" xfId="10589" xr:uid="{8959D832-0231-47A0-89AB-1D4F7A1674D2}"/>
    <cellStyle name="Normal 9 34 6 2" xfId="10590" xr:uid="{1EB7B5CE-21CB-4548-A711-2EDFB5BED3FE}"/>
    <cellStyle name="Normal 9 34 6 2 2" xfId="41450" xr:uid="{57DA50A8-28AA-4F45-B903-1A1B85CF4362}"/>
    <cellStyle name="Normal 9 34 6 3" xfId="41451" xr:uid="{701A1912-ABD5-480E-8D5F-756D249AFC1E}"/>
    <cellStyle name="Normal 9 34 7" xfId="10591" xr:uid="{5C0E70BD-5307-4F0E-837B-27308C436680}"/>
    <cellStyle name="Normal 9 34 7 2" xfId="10592" xr:uid="{83FE235B-5CF0-4F7F-AA18-1F5FEFE2DB87}"/>
    <cellStyle name="Normal 9 34 7 2 2" xfId="41452" xr:uid="{411F2E78-8FF1-4059-8ACA-3FC7307D0F23}"/>
    <cellStyle name="Normal 9 34 7 3" xfId="41453" xr:uid="{48326CF4-B196-44D2-980D-A679D5985F89}"/>
    <cellStyle name="Normal 9 34 8" xfId="10593" xr:uid="{CFA885BD-6C71-4405-ABF2-61A55419FE96}"/>
    <cellStyle name="Normal 9 34 8 2" xfId="10594" xr:uid="{1D9EBD42-2699-4376-9DC9-BAB5913DC0F9}"/>
    <cellStyle name="Normal 9 34 8 2 2" xfId="41454" xr:uid="{5F04369F-C966-43D2-AC83-365B18CDC232}"/>
    <cellStyle name="Normal 9 34 8 3" xfId="41455" xr:uid="{6F472565-1547-47C1-8A5E-473048FB7C84}"/>
    <cellStyle name="Normal 9 34 9" xfId="10595" xr:uid="{F4B12BE0-1089-48F5-9DB5-19897A4C50BA}"/>
    <cellStyle name="Normal 9 34 9 2" xfId="10596" xr:uid="{3B2641C7-64E0-4F2C-9A2A-A12FC48C77BE}"/>
    <cellStyle name="Normal 9 34 9 2 2" xfId="41456" xr:uid="{997E687B-5DEC-4A44-A3CD-0A815F63F593}"/>
    <cellStyle name="Normal 9 34 9 3" xfId="41457" xr:uid="{C639E22D-276B-40DA-A340-EF99E8721B25}"/>
    <cellStyle name="Normal 9 35" xfId="10597" xr:uid="{4859C9E9-54BE-4108-BCE7-28E1C0DD26DD}"/>
    <cellStyle name="Normal 9 35 10" xfId="10598" xr:uid="{E8BBAE84-F1E9-4FB3-BC9E-2D5375826A56}"/>
    <cellStyle name="Normal 9 35 10 2" xfId="10599" xr:uid="{FA0FEF74-C701-42D4-915A-49A834C2FD78}"/>
    <cellStyle name="Normal 9 35 10 2 2" xfId="41458" xr:uid="{54A3782B-97CD-4BC3-A4E9-BF2B83C1F244}"/>
    <cellStyle name="Normal 9 35 10 3" xfId="41459" xr:uid="{82C25498-BCA7-4D58-91DE-C80165198712}"/>
    <cellStyle name="Normal 9 35 11" xfId="41460" xr:uid="{DF889C5B-FB09-4966-8208-6BE66D1630B1}"/>
    <cellStyle name="Normal 9 35 11 2" xfId="41461" xr:uid="{E718E341-205D-4C73-BB73-224C68CEBD58}"/>
    <cellStyle name="Normal 9 35 11 2 2" xfId="41462" xr:uid="{4955D670-6F16-48E4-90F6-330DFAC57369}"/>
    <cellStyle name="Normal 9 35 11 3" xfId="41463" xr:uid="{C1AF3151-CD01-4387-B739-B65C9276E9CF}"/>
    <cellStyle name="Normal 9 35 11 4" xfId="41464" xr:uid="{B66CA97F-A15F-47D9-A663-C2C72AFA81F9}"/>
    <cellStyle name="Normal 9 35 12" xfId="41465" xr:uid="{8DA223B7-33FB-42F4-9CAD-96CA5B30741F}"/>
    <cellStyle name="Normal 9 35 12 2" xfId="41466" xr:uid="{30525084-40DC-49B7-B5F4-4084797885B3}"/>
    <cellStyle name="Normal 9 35 13" xfId="41467" xr:uid="{C6098A5D-A93D-451E-A242-5364DCB36DC8}"/>
    <cellStyle name="Normal 9 35 14" xfId="41468" xr:uid="{232A4A17-4BE2-45BB-AEF6-AC471A7A7EDB}"/>
    <cellStyle name="Normal 9 35 14 2" xfId="41469" xr:uid="{753BA334-D4C8-406C-9EC6-2E54A6D2C463}"/>
    <cellStyle name="Normal 9 35 15" xfId="41470" xr:uid="{AEE9D020-AEF1-459D-AB89-00124C82F283}"/>
    <cellStyle name="Normal 9 35 16" xfId="41471" xr:uid="{F368262A-6084-4935-80B5-D61054E84C08}"/>
    <cellStyle name="Normal 9 35 17" xfId="41472" xr:uid="{367D740B-0491-4D03-8055-A0DAA22CDDF4}"/>
    <cellStyle name="Normal 9 35 18" xfId="41473" xr:uid="{269DC5D3-6E84-41F1-AF88-C9240D301F19}"/>
    <cellStyle name="Normal 9 35 19" xfId="41474" xr:uid="{FA56649C-D8E2-4CCF-81B3-070DB9230EA8}"/>
    <cellStyle name="Normal 9 35 2" xfId="10600" xr:uid="{D1BF59B5-97C0-4359-B70F-AF91AB4593CD}"/>
    <cellStyle name="Normal 9 35 2 2" xfId="10601" xr:uid="{D0DDA643-0F29-4ADE-9174-8D77041460D2}"/>
    <cellStyle name="Normal 9 35 2 2 2" xfId="41475" xr:uid="{9D1B7BCF-4EDD-45F5-9DFF-BD5DAE63FE76}"/>
    <cellStyle name="Normal 9 35 2 3" xfId="41476" xr:uid="{B3DB3A8A-045E-45A7-A078-DC0E9BE2A0BB}"/>
    <cellStyle name="Normal 9 35 20" xfId="41477" xr:uid="{F0A6867D-06E2-407A-B654-E9C54D37AB8F}"/>
    <cellStyle name="Normal 9 35 21" xfId="41478" xr:uid="{6FCF6734-0BD3-4777-949E-48D3B2698F83}"/>
    <cellStyle name="Normal 9 35 22" xfId="41479" xr:uid="{B5EAB3F0-9E01-4A29-909F-34A091765B0A}"/>
    <cellStyle name="Normal 9 35 23" xfId="41480" xr:uid="{EFD67302-D5EA-46D7-BE20-04CDADB819A1}"/>
    <cellStyle name="Normal 9 35 24" xfId="41481" xr:uid="{89D96712-BEB4-46FC-937A-8891573BACF7}"/>
    <cellStyle name="Normal 9 35 25" xfId="41482" xr:uid="{5042ABA5-0237-4BD3-9DD3-17E503935E0E}"/>
    <cellStyle name="Normal 9 35 26" xfId="41483" xr:uid="{DB9CBA01-3E8A-4F35-8513-CB129A115308}"/>
    <cellStyle name="Normal 9 35 27" xfId="41484" xr:uid="{368270D5-5473-4A10-B6C0-F59303159D2F}"/>
    <cellStyle name="Normal 9 35 28" xfId="41485" xr:uid="{E23A3962-E4F4-446F-BA22-45BA3057C933}"/>
    <cellStyle name="Normal 9 35 29" xfId="41486" xr:uid="{12BFE23B-35EF-4341-8FB0-038F6B4992D7}"/>
    <cellStyle name="Normal 9 35 3" xfId="10602" xr:uid="{9803068E-ED71-4CB3-81A5-266ED2869927}"/>
    <cellStyle name="Normal 9 35 3 2" xfId="10603" xr:uid="{72C55806-64A2-45C4-B73E-69ED36CDD3A1}"/>
    <cellStyle name="Normal 9 35 3 2 2" xfId="41487" xr:uid="{F8176D02-8C67-4C85-BC6B-F727A5801B08}"/>
    <cellStyle name="Normal 9 35 3 3" xfId="41488" xr:uid="{FD4667AE-2DF3-43AE-B8EA-D668960D7269}"/>
    <cellStyle name="Normal 9 35 30" xfId="41489" xr:uid="{5FA8AF12-648A-4549-B0B3-02237538B24C}"/>
    <cellStyle name="Normal 9 35 31" xfId="41490" xr:uid="{0E7EA767-C916-4D21-81E9-A69754086D05}"/>
    <cellStyle name="Normal 9 35 32" xfId="41491" xr:uid="{D90686EA-04FB-4D70-8F01-ACFDB44344A1}"/>
    <cellStyle name="Normal 9 35 33" xfId="41492" xr:uid="{93897571-192B-486C-A07A-2D4CCBEF8908}"/>
    <cellStyle name="Normal 9 35 34" xfId="41493" xr:uid="{D0C4B077-0C98-4CAD-88C3-2589CD2D9131}"/>
    <cellStyle name="Normal 9 35 35" xfId="41494" xr:uid="{745C1146-2C27-49D9-8490-0056F2FF2355}"/>
    <cellStyle name="Normal 9 35 36" xfId="41495" xr:uid="{06592BDE-101A-4244-9909-7CF200B1892E}"/>
    <cellStyle name="Normal 9 35 37" xfId="41496" xr:uid="{BE84CBC5-FAC2-4EA8-8AF8-5022AE1EBB79}"/>
    <cellStyle name="Normal 9 35 38" xfId="41497" xr:uid="{5A38F787-060C-43AB-838D-FF4CC8D48138}"/>
    <cellStyle name="Normal 9 35 39" xfId="41498" xr:uid="{CE3AFC1C-9B9F-40F8-801D-A13C53B299ED}"/>
    <cellStyle name="Normal 9 35 4" xfId="10604" xr:uid="{6073F4BC-F218-4A4C-A0CC-A87BF371D34A}"/>
    <cellStyle name="Normal 9 35 4 2" xfId="10605" xr:uid="{1EC7BEE2-3E9D-4A5F-93EF-E406740967F0}"/>
    <cellStyle name="Normal 9 35 4 2 2" xfId="41499" xr:uid="{8B94F027-48B4-4B49-8CFB-4B986FB6A0D4}"/>
    <cellStyle name="Normal 9 35 4 3" xfId="41500" xr:uid="{178D4E95-DA0C-4BA8-BD58-07C04C71611F}"/>
    <cellStyle name="Normal 9 35 40" xfId="41501" xr:uid="{2D374F08-DCB8-4AE2-A4AB-68852AF7F56D}"/>
    <cellStyle name="Normal 9 35 5" xfId="10606" xr:uid="{A6C8EA98-4F92-4871-9F1F-0B91055FA62D}"/>
    <cellStyle name="Normal 9 35 5 2" xfId="10607" xr:uid="{E7FD9E32-850A-4ABB-8263-BFE5A9E8975D}"/>
    <cellStyle name="Normal 9 35 5 2 2" xfId="41502" xr:uid="{15121F07-890C-47DE-8068-9CC718B033D7}"/>
    <cellStyle name="Normal 9 35 5 3" xfId="41503" xr:uid="{3F21030B-3EEC-40C2-9982-463212420964}"/>
    <cellStyle name="Normal 9 35 6" xfId="10608" xr:uid="{F58019CF-33B3-4316-B4A9-A656990F6B21}"/>
    <cellStyle name="Normal 9 35 6 2" xfId="10609" xr:uid="{F3DB70BD-3BAC-4AFD-9737-DD78DA886B48}"/>
    <cellStyle name="Normal 9 35 6 2 2" xfId="41504" xr:uid="{BB837785-15B1-4469-96AD-0772392FF938}"/>
    <cellStyle name="Normal 9 35 6 3" xfId="41505" xr:uid="{BABDC735-7287-447F-87ED-57A8BE44D4EC}"/>
    <cellStyle name="Normal 9 35 7" xfId="10610" xr:uid="{D994DC05-8DF2-4F0B-9972-F0C06367C49A}"/>
    <cellStyle name="Normal 9 35 7 2" xfId="10611" xr:uid="{90FC0B9A-A455-4361-AA99-60BA44F12056}"/>
    <cellStyle name="Normal 9 35 7 2 2" xfId="41506" xr:uid="{454EAFDE-0AFC-47AA-BAB7-812577AD7C23}"/>
    <cellStyle name="Normal 9 35 7 3" xfId="41507" xr:uid="{122BA390-F846-45AF-8599-F5F79A6506AB}"/>
    <cellStyle name="Normal 9 35 8" xfId="10612" xr:uid="{19C8999D-FAC2-43AA-B755-56097895DFFB}"/>
    <cellStyle name="Normal 9 35 8 2" xfId="10613" xr:uid="{25F353EB-CA04-438B-A6EC-40ED1D45986F}"/>
    <cellStyle name="Normal 9 35 8 2 2" xfId="41508" xr:uid="{4D8C6A85-C7A7-4772-A52F-660DE99A1150}"/>
    <cellStyle name="Normal 9 35 8 3" xfId="41509" xr:uid="{D58567F9-A578-45C6-B58E-E137A427F243}"/>
    <cellStyle name="Normal 9 35 9" xfId="10614" xr:uid="{F7686911-754C-4962-9AFD-32EA13B84A84}"/>
    <cellStyle name="Normal 9 35 9 2" xfId="10615" xr:uid="{6558E3A5-9A69-4475-B145-2EFBD791C5FA}"/>
    <cellStyle name="Normal 9 35 9 2 2" xfId="41510" xr:uid="{4131A943-D6E2-4387-8A1A-BE40FDA5E485}"/>
    <cellStyle name="Normal 9 35 9 3" xfId="41511" xr:uid="{3974CF94-EBF6-4C5B-B657-44FE6235C303}"/>
    <cellStyle name="Normal 9 36" xfId="10616" xr:uid="{1030F4DE-8D3A-479A-AC01-19CCB015981E}"/>
    <cellStyle name="Normal 9 36 10" xfId="10617" xr:uid="{DF4C6DD0-42F4-4211-9833-E737319B0B23}"/>
    <cellStyle name="Normal 9 36 10 2" xfId="10618" xr:uid="{932ABBD4-8FF8-4365-8AE8-AE326C461052}"/>
    <cellStyle name="Normal 9 36 10 2 2" xfId="41512" xr:uid="{9E195E4D-789D-4B68-A093-FFFDF9B62619}"/>
    <cellStyle name="Normal 9 36 10 3" xfId="41513" xr:uid="{2086DBDA-81F6-4711-9273-04B6D28A8C24}"/>
    <cellStyle name="Normal 9 36 11" xfId="41514" xr:uid="{09B691C3-7E27-4DCA-B4CF-718C49070C1C}"/>
    <cellStyle name="Normal 9 36 11 2" xfId="41515" xr:uid="{5E438A93-7F5F-4A38-90A6-314544D81CAA}"/>
    <cellStyle name="Normal 9 36 11 2 2" xfId="41516" xr:uid="{94D5F28C-65B3-4222-A787-5F705C25234E}"/>
    <cellStyle name="Normal 9 36 11 3" xfId="41517" xr:uid="{6B833DE4-7EF0-47FB-BD07-E33B715489D4}"/>
    <cellStyle name="Normal 9 36 11 4" xfId="41518" xr:uid="{18314A55-5017-4DCE-AF45-EFE4E0B64BF0}"/>
    <cellStyle name="Normal 9 36 12" xfId="41519" xr:uid="{13EEC991-93CF-4849-A0E4-39BC2DC56D81}"/>
    <cellStyle name="Normal 9 36 12 2" xfId="41520" xr:uid="{71BE441F-2F6B-46AE-B777-858942A82EC3}"/>
    <cellStyle name="Normal 9 36 13" xfId="41521" xr:uid="{56D3C572-901D-4836-8AAB-5ED83D12EEA1}"/>
    <cellStyle name="Normal 9 36 14" xfId="41522" xr:uid="{DB8BE4B9-CDAD-447F-93A8-0F70F6CA76B2}"/>
    <cellStyle name="Normal 9 36 14 2" xfId="41523" xr:uid="{A47F0899-09FE-4B8B-B9DE-01583331A5B5}"/>
    <cellStyle name="Normal 9 36 15" xfId="41524" xr:uid="{2A5FF23F-EDC8-4CAB-ABD4-CF15E83F2863}"/>
    <cellStyle name="Normal 9 36 16" xfId="41525" xr:uid="{DC29FE32-303A-4B62-9496-B935EB8FC605}"/>
    <cellStyle name="Normal 9 36 17" xfId="41526" xr:uid="{2EB52BCE-61E5-4D66-9114-5D635CB4F788}"/>
    <cellStyle name="Normal 9 36 18" xfId="41527" xr:uid="{40726604-96EB-4486-928D-B680F007E465}"/>
    <cellStyle name="Normal 9 36 19" xfId="41528" xr:uid="{1A871953-6BC6-410F-98CC-E1CF46683C39}"/>
    <cellStyle name="Normal 9 36 2" xfId="10619" xr:uid="{98BAE13C-3703-4597-A64E-83546B4C6349}"/>
    <cellStyle name="Normal 9 36 2 2" xfId="10620" xr:uid="{9525827A-A0D8-43E3-835D-70E7BD5A084E}"/>
    <cellStyle name="Normal 9 36 2 2 2" xfId="41529" xr:uid="{B5985740-EED3-47B1-AA88-AE3FA74BAFBC}"/>
    <cellStyle name="Normal 9 36 2 3" xfId="41530" xr:uid="{02890A55-E022-46A2-B4B7-84A77161FE3A}"/>
    <cellStyle name="Normal 9 36 20" xfId="41531" xr:uid="{774E5132-41E6-4429-B392-26250135807B}"/>
    <cellStyle name="Normal 9 36 21" xfId="41532" xr:uid="{3CF5F200-D658-45A5-A5BB-C2ECA415DEC3}"/>
    <cellStyle name="Normal 9 36 22" xfId="41533" xr:uid="{DC47AACE-15E9-4B0F-B5AA-3F46FB17369A}"/>
    <cellStyle name="Normal 9 36 23" xfId="41534" xr:uid="{D33B3251-F3C2-40E9-BD83-29F8A384BC24}"/>
    <cellStyle name="Normal 9 36 24" xfId="41535" xr:uid="{5E5483B6-2C6F-467C-AFD2-77F1387F54D6}"/>
    <cellStyle name="Normal 9 36 25" xfId="41536" xr:uid="{62DD6607-59A1-4BC7-9E1E-61ADC4D392B9}"/>
    <cellStyle name="Normal 9 36 26" xfId="41537" xr:uid="{F2A74399-241E-4CAE-A028-9FF0363CB0FF}"/>
    <cellStyle name="Normal 9 36 27" xfId="41538" xr:uid="{1AEF4336-2D2A-4C22-A107-5CA7E8540A55}"/>
    <cellStyle name="Normal 9 36 28" xfId="41539" xr:uid="{A306CDF6-4CC4-4641-B32A-9E3AB84214E2}"/>
    <cellStyle name="Normal 9 36 29" xfId="41540" xr:uid="{2E97937B-C8F1-4D7D-8AB0-6241F6E24AEA}"/>
    <cellStyle name="Normal 9 36 3" xfId="10621" xr:uid="{201962A0-467E-4136-8197-5E87AC6D5324}"/>
    <cellStyle name="Normal 9 36 3 2" xfId="10622" xr:uid="{AAEE6881-0350-4735-9FEB-9D8D39DA02AB}"/>
    <cellStyle name="Normal 9 36 3 2 2" xfId="41541" xr:uid="{5C6A7842-40CB-4000-A218-B16C212A8006}"/>
    <cellStyle name="Normal 9 36 3 3" xfId="41542" xr:uid="{F3591620-57F2-4935-8AA9-478A2BBE6E07}"/>
    <cellStyle name="Normal 9 36 30" xfId="41543" xr:uid="{DC416B43-564C-47A4-97C2-B7B3242B72E1}"/>
    <cellStyle name="Normal 9 36 31" xfId="41544" xr:uid="{0C795330-7139-403F-BCFF-F2CAF72132D1}"/>
    <cellStyle name="Normal 9 36 32" xfId="41545" xr:uid="{24D33A77-7740-4D37-BCDA-D8B7E8CAC132}"/>
    <cellStyle name="Normal 9 36 33" xfId="41546" xr:uid="{159D8F67-75F7-4A8F-AD89-83576A21D15A}"/>
    <cellStyle name="Normal 9 36 34" xfId="41547" xr:uid="{2BBE8A67-10F0-41E4-9C75-007F7AD086B0}"/>
    <cellStyle name="Normal 9 36 35" xfId="41548" xr:uid="{69312BF9-4439-40D1-923C-F7DE14F8D14D}"/>
    <cellStyle name="Normal 9 36 36" xfId="41549" xr:uid="{2D6C3279-66A6-4436-8EA5-B282F321F470}"/>
    <cellStyle name="Normal 9 36 37" xfId="41550" xr:uid="{7CF81180-31E1-4F2B-B0A4-485548630515}"/>
    <cellStyle name="Normal 9 36 38" xfId="41551" xr:uid="{4A7FC42F-5806-442D-ACFB-CB09AB1760E0}"/>
    <cellStyle name="Normal 9 36 39" xfId="41552" xr:uid="{9A960D55-8541-4600-979A-8B1E0C2A4DB6}"/>
    <cellStyle name="Normal 9 36 4" xfId="10623" xr:uid="{447B9BC9-B9AD-4132-9AE9-A63693F6FF36}"/>
    <cellStyle name="Normal 9 36 4 2" xfId="10624" xr:uid="{BB8445CC-F2EF-471F-82D2-832761E2780F}"/>
    <cellStyle name="Normal 9 36 4 2 2" xfId="41553" xr:uid="{97A53F30-0A86-4CFD-8C26-08D75490CFBB}"/>
    <cellStyle name="Normal 9 36 4 3" xfId="41554" xr:uid="{6CE8BA0B-D453-40BA-B0AC-BD7A95E101AC}"/>
    <cellStyle name="Normal 9 36 40" xfId="41555" xr:uid="{B7A4CEE8-27F4-46BC-AD4A-12EBE7102BE4}"/>
    <cellStyle name="Normal 9 36 5" xfId="10625" xr:uid="{83EE0DA8-8C21-4D16-AD74-9A0415904B98}"/>
    <cellStyle name="Normal 9 36 5 2" xfId="10626" xr:uid="{A155FA29-D119-4E9D-AF3F-8C314A6B1C4C}"/>
    <cellStyle name="Normal 9 36 5 2 2" xfId="41556" xr:uid="{CBFCA1FB-94BA-47F2-9955-2C7C478ED656}"/>
    <cellStyle name="Normal 9 36 5 3" xfId="41557" xr:uid="{3BABEFDB-9FF0-4644-932F-80C01653A825}"/>
    <cellStyle name="Normal 9 36 6" xfId="10627" xr:uid="{67101AE1-11DA-489A-AB87-4C6C88104AFC}"/>
    <cellStyle name="Normal 9 36 6 2" xfId="10628" xr:uid="{E2D60410-585F-4A61-9DA2-DABB1022B79E}"/>
    <cellStyle name="Normal 9 36 6 2 2" xfId="41558" xr:uid="{932A180F-FA60-4242-86DC-EBFB8D92F972}"/>
    <cellStyle name="Normal 9 36 6 3" xfId="41559" xr:uid="{3D5A9751-EC46-4C63-BDAB-C9A8DF2B12DA}"/>
    <cellStyle name="Normal 9 36 7" xfId="10629" xr:uid="{1E9BECA0-FE4A-473E-B3B6-4A30E88CA87D}"/>
    <cellStyle name="Normal 9 36 7 2" xfId="10630" xr:uid="{3F7AB9AE-E686-4079-9994-576E2F977DFC}"/>
    <cellStyle name="Normal 9 36 7 2 2" xfId="41560" xr:uid="{808B168B-136C-49EE-A1E8-91A4FB860B62}"/>
    <cellStyle name="Normal 9 36 7 3" xfId="41561" xr:uid="{4CA28317-B947-456F-9C8E-BDEB70D3276E}"/>
    <cellStyle name="Normal 9 36 8" xfId="10631" xr:uid="{5E77CA14-3493-4638-B139-2CAA99636965}"/>
    <cellStyle name="Normal 9 36 8 2" xfId="10632" xr:uid="{6882A984-FF77-408E-A0D7-08A1995755C4}"/>
    <cellStyle name="Normal 9 36 8 2 2" xfId="41562" xr:uid="{9B6182E2-057C-4CB6-B3C6-D8CAF96907C3}"/>
    <cellStyle name="Normal 9 36 8 3" xfId="41563" xr:uid="{6BA8DDF6-4BEA-41E0-82C0-772C3FA67C0C}"/>
    <cellStyle name="Normal 9 36 9" xfId="10633" xr:uid="{B999DBD6-6DB0-49F8-ABCB-38E704C2B095}"/>
    <cellStyle name="Normal 9 36 9 2" xfId="10634" xr:uid="{33E268CE-9EA9-43A1-8573-63104F7104B3}"/>
    <cellStyle name="Normal 9 36 9 2 2" xfId="41564" xr:uid="{9D0C7FF1-814D-44EC-83DC-4EEBCD91C13E}"/>
    <cellStyle name="Normal 9 36 9 3" xfId="41565" xr:uid="{C152D78F-C23C-4515-903F-6F55B41015BE}"/>
    <cellStyle name="Normal 9 37" xfId="10635" xr:uid="{AE33C4CD-64E7-43CE-AD7B-79F38DBA990D}"/>
    <cellStyle name="Normal 9 37 10" xfId="10636" xr:uid="{1347AEE0-B1A5-4B72-9D08-E61DF54164BC}"/>
    <cellStyle name="Normal 9 37 10 2" xfId="10637" xr:uid="{86E6BA87-3D07-4545-A3FC-EFCBC729A19D}"/>
    <cellStyle name="Normal 9 37 10 2 2" xfId="41566" xr:uid="{47B69D95-75E1-4B2B-A5E2-FE9374F72DAD}"/>
    <cellStyle name="Normal 9 37 10 3" xfId="41567" xr:uid="{2471BD4C-FA96-4E9C-91E9-43E37CE2CF58}"/>
    <cellStyle name="Normal 9 37 11" xfId="41568" xr:uid="{08961A6F-F30D-411B-B9FA-3DFD13A035B4}"/>
    <cellStyle name="Normal 9 37 11 2" xfId="41569" xr:uid="{E4CBAD3C-E0A6-4CA0-AA90-41A8C521CD31}"/>
    <cellStyle name="Normal 9 37 11 2 2" xfId="41570" xr:uid="{AE81AE60-2D7F-48DD-8BB2-598E0E1A9C18}"/>
    <cellStyle name="Normal 9 37 11 3" xfId="41571" xr:uid="{CDA4F88F-43E2-4A14-9231-4A66F3B30DAF}"/>
    <cellStyle name="Normal 9 37 11 4" xfId="41572" xr:uid="{35E973DA-DFE6-4A3F-8861-F66FCE531219}"/>
    <cellStyle name="Normal 9 37 12" xfId="41573" xr:uid="{EFB57E20-86F8-44FE-A6E5-4E9AB729FB64}"/>
    <cellStyle name="Normal 9 37 12 2" xfId="41574" xr:uid="{C6FF805D-FB9A-48A3-8862-A6F9CE1D176C}"/>
    <cellStyle name="Normal 9 37 13" xfId="41575" xr:uid="{469C766B-8DB0-494C-88AB-57476499D4F2}"/>
    <cellStyle name="Normal 9 37 14" xfId="41576" xr:uid="{0271FBB7-A0C8-401A-8CE4-EA301B7873F8}"/>
    <cellStyle name="Normal 9 37 14 2" xfId="41577" xr:uid="{F9BBAC10-66C4-4DAE-B09B-5308648FF5C6}"/>
    <cellStyle name="Normal 9 37 15" xfId="41578" xr:uid="{6F448A12-1E8E-478D-898C-333CA7958A40}"/>
    <cellStyle name="Normal 9 37 16" xfId="41579" xr:uid="{131D7014-1470-4DEA-8441-FE760E9C8D9A}"/>
    <cellStyle name="Normal 9 37 17" xfId="41580" xr:uid="{B93FE37D-C507-452D-8F13-B4F0BAD3770C}"/>
    <cellStyle name="Normal 9 37 18" xfId="41581" xr:uid="{CF9C3938-D7FD-44C4-92D2-20ACDF58CB07}"/>
    <cellStyle name="Normal 9 37 19" xfId="41582" xr:uid="{E27C405D-F7BC-468E-BD3E-AB7816AFEEF8}"/>
    <cellStyle name="Normal 9 37 2" xfId="10638" xr:uid="{C7E6BBB4-1955-4636-90E9-DAC34ACC7A40}"/>
    <cellStyle name="Normal 9 37 2 2" xfId="10639" xr:uid="{2FDBE120-5C53-4389-9FE8-12E75026CF3F}"/>
    <cellStyle name="Normal 9 37 2 2 2" xfId="41583" xr:uid="{71C3D215-6177-444B-9D10-46D56C15791F}"/>
    <cellStyle name="Normal 9 37 2 3" xfId="41584" xr:uid="{A4286F4E-6085-4C28-9097-3E7FC65C2268}"/>
    <cellStyle name="Normal 9 37 20" xfId="41585" xr:uid="{B0C85D00-327E-4634-8A18-F7D0FD093A86}"/>
    <cellStyle name="Normal 9 37 21" xfId="41586" xr:uid="{6F595B9F-31D9-4EBB-85B8-C0058957FCBA}"/>
    <cellStyle name="Normal 9 37 22" xfId="41587" xr:uid="{8F86E0E9-C24C-47EC-A729-C4A00E4159EE}"/>
    <cellStyle name="Normal 9 37 23" xfId="41588" xr:uid="{01642D48-183B-468F-8950-99065E56B511}"/>
    <cellStyle name="Normal 9 37 24" xfId="41589" xr:uid="{E569CBE0-CA59-4B2F-9969-5EAD352B408B}"/>
    <cellStyle name="Normal 9 37 25" xfId="41590" xr:uid="{A781332A-38B5-4BB8-9C56-D8917A16FA49}"/>
    <cellStyle name="Normal 9 37 26" xfId="41591" xr:uid="{14467EB6-CBB8-45FB-9A89-5203DB2DDB98}"/>
    <cellStyle name="Normal 9 37 27" xfId="41592" xr:uid="{77987593-4DF0-4D82-95EA-1FE13DF8EFBD}"/>
    <cellStyle name="Normal 9 37 28" xfId="41593" xr:uid="{7386680B-65DA-4E7E-BD90-7AE801C01715}"/>
    <cellStyle name="Normal 9 37 29" xfId="41594" xr:uid="{18F014B9-427C-4EBE-A394-8430476D5A47}"/>
    <cellStyle name="Normal 9 37 3" xfId="10640" xr:uid="{B9279B1F-7D8F-4CA7-A536-9F18C4E58C08}"/>
    <cellStyle name="Normal 9 37 3 2" xfId="10641" xr:uid="{E6FF8279-5EFA-436C-A0E1-DA354D6255D7}"/>
    <cellStyle name="Normal 9 37 3 2 2" xfId="41595" xr:uid="{D67ACB4F-A18B-4C0D-B65E-99D2725748E9}"/>
    <cellStyle name="Normal 9 37 3 3" xfId="41596" xr:uid="{CD3F005A-D872-4E7E-88E4-F38994758D6D}"/>
    <cellStyle name="Normal 9 37 30" xfId="41597" xr:uid="{C0D17C9E-1678-4640-8E63-70223EDAE208}"/>
    <cellStyle name="Normal 9 37 31" xfId="41598" xr:uid="{10A0DB69-10BB-4039-9E93-CE7EC93998D6}"/>
    <cellStyle name="Normal 9 37 32" xfId="41599" xr:uid="{F3EEE0BF-779C-4D09-99A8-FF06E4B1E81D}"/>
    <cellStyle name="Normal 9 37 33" xfId="41600" xr:uid="{D1C462CC-0092-4544-954E-2D0EF5417559}"/>
    <cellStyle name="Normal 9 37 34" xfId="41601" xr:uid="{1103379F-57D1-44E7-BE36-D1D0441CCA60}"/>
    <cellStyle name="Normal 9 37 35" xfId="41602" xr:uid="{5AD37BD0-ECE9-4810-B391-BDA11BBBB9E1}"/>
    <cellStyle name="Normal 9 37 36" xfId="41603" xr:uid="{5B7D2BC1-19A8-431C-AE36-5B6B24CA33E2}"/>
    <cellStyle name="Normal 9 37 37" xfId="41604" xr:uid="{859184A9-FAF2-4BEB-813C-D1704EFA8DDB}"/>
    <cellStyle name="Normal 9 37 38" xfId="41605" xr:uid="{681D2227-D12E-4E66-A6CD-D00AB4B19531}"/>
    <cellStyle name="Normal 9 37 39" xfId="41606" xr:uid="{B1B29749-BE6D-43FC-BDB6-247FB1419054}"/>
    <cellStyle name="Normal 9 37 4" xfId="10642" xr:uid="{F48669C1-B3D9-4078-A70F-3DB348EE52AB}"/>
    <cellStyle name="Normal 9 37 4 2" xfId="10643" xr:uid="{C453FB11-1625-4149-802B-C57DE44F6D2B}"/>
    <cellStyle name="Normal 9 37 4 2 2" xfId="41607" xr:uid="{A45FEDA5-2FFA-4CAD-B3AC-DA69DDD57AE2}"/>
    <cellStyle name="Normal 9 37 4 3" xfId="41608" xr:uid="{7D9E78E8-09AD-4262-B8C0-8992AA6DEBC6}"/>
    <cellStyle name="Normal 9 37 40" xfId="41609" xr:uid="{F52ABF12-AA52-4BAD-9F80-402F2AE3B3A3}"/>
    <cellStyle name="Normal 9 37 5" xfId="10644" xr:uid="{3CA0C3BF-8F94-483B-A663-6E7D3C94017C}"/>
    <cellStyle name="Normal 9 37 5 2" xfId="10645" xr:uid="{F8753A21-8641-41AD-99EC-B0D095AC7A36}"/>
    <cellStyle name="Normal 9 37 5 2 2" xfId="41610" xr:uid="{B4AAA92B-48C8-4541-8ACB-C43D6963B149}"/>
    <cellStyle name="Normal 9 37 5 3" xfId="41611" xr:uid="{1375551D-E012-4906-A378-688F246E8566}"/>
    <cellStyle name="Normal 9 37 6" xfId="10646" xr:uid="{BC8A78B2-4C3D-460E-B968-A0F21D5954D6}"/>
    <cellStyle name="Normal 9 37 6 2" xfId="10647" xr:uid="{6D3274D0-59F0-4FA1-9D67-E421E16605B0}"/>
    <cellStyle name="Normal 9 37 6 2 2" xfId="41612" xr:uid="{E47D2784-0736-4BEB-9F7E-A00108CF7C2E}"/>
    <cellStyle name="Normal 9 37 6 3" xfId="41613" xr:uid="{18CA6C13-7082-4EC7-A807-E66144D59916}"/>
    <cellStyle name="Normal 9 37 7" xfId="10648" xr:uid="{DACABBC1-1C96-4E3E-8BE1-7CD850E01912}"/>
    <cellStyle name="Normal 9 37 7 2" xfId="10649" xr:uid="{D9C4A0DA-B667-47B9-9D56-6A38E85B7F53}"/>
    <cellStyle name="Normal 9 37 7 2 2" xfId="41614" xr:uid="{C76CC889-555D-4266-895E-0B336A152ED9}"/>
    <cellStyle name="Normal 9 37 7 3" xfId="41615" xr:uid="{E620BCB8-8754-49CC-8FC0-A53DC8846673}"/>
    <cellStyle name="Normal 9 37 8" xfId="10650" xr:uid="{05D26A92-74B3-4CD0-9099-40CD3B144B95}"/>
    <cellStyle name="Normal 9 37 8 2" xfId="10651" xr:uid="{BF98B370-B940-452D-8312-8E1794FE043E}"/>
    <cellStyle name="Normal 9 37 8 2 2" xfId="41616" xr:uid="{FC42F939-DEBF-4587-9FCE-4D74E6787035}"/>
    <cellStyle name="Normal 9 37 8 3" xfId="41617" xr:uid="{49839768-7DD6-489A-A986-1006EB742700}"/>
    <cellStyle name="Normal 9 37 9" xfId="10652" xr:uid="{1E29E77C-22ED-480F-B385-BC0B65F09220}"/>
    <cellStyle name="Normal 9 37 9 2" xfId="10653" xr:uid="{EF5DD0FB-6742-4E45-815A-A086DB09D701}"/>
    <cellStyle name="Normal 9 37 9 2 2" xfId="41618" xr:uid="{0DEF60BF-EAF3-4CB1-B82D-823284282444}"/>
    <cellStyle name="Normal 9 37 9 3" xfId="41619" xr:uid="{D2C3DB6E-0047-4C0C-BA1A-2FBC0882A612}"/>
    <cellStyle name="Normal 9 38" xfId="10654" xr:uid="{D8A29E7A-ED5A-4D22-BDD4-59966AD4FA9C}"/>
    <cellStyle name="Normal 9 38 10" xfId="10655" xr:uid="{29AE228D-A949-489E-BECA-44D2094644D3}"/>
    <cellStyle name="Normal 9 38 10 2" xfId="10656" xr:uid="{C4686894-B7E6-4056-B652-B1A75C7D3F3D}"/>
    <cellStyle name="Normal 9 38 10 2 2" xfId="41620" xr:uid="{03DD0C31-A705-4838-9645-2563EC9DC633}"/>
    <cellStyle name="Normal 9 38 10 3" xfId="41621" xr:uid="{4E513B38-811E-40BE-8339-3650CBA8B4E9}"/>
    <cellStyle name="Normal 9 38 11" xfId="41622" xr:uid="{46671ACE-C225-4476-981E-B0694763B25C}"/>
    <cellStyle name="Normal 9 38 11 2" xfId="41623" xr:uid="{3F0A11FF-F6B1-4F4F-A6D2-4FACB7AEDD4E}"/>
    <cellStyle name="Normal 9 38 11 2 2" xfId="41624" xr:uid="{BD1D24A1-802B-48D6-8766-3F2965930392}"/>
    <cellStyle name="Normal 9 38 11 3" xfId="41625" xr:uid="{5CAC48EE-15BB-4E85-B2B9-C04A6E6248CF}"/>
    <cellStyle name="Normal 9 38 11 4" xfId="41626" xr:uid="{DA0E24F8-69A1-4856-9631-042FCEB3AE85}"/>
    <cellStyle name="Normal 9 38 12" xfId="41627" xr:uid="{9CCFF26A-CEC6-4C1B-950B-0E0732B91F30}"/>
    <cellStyle name="Normal 9 38 12 2" xfId="41628" xr:uid="{D6D549E4-8A15-4A58-AB47-1D3C1F51106A}"/>
    <cellStyle name="Normal 9 38 13" xfId="41629" xr:uid="{DBAC0FDB-10F7-4FAD-AF13-26DC14BCB5BB}"/>
    <cellStyle name="Normal 9 38 14" xfId="41630" xr:uid="{9457E42A-FDC2-4458-B828-AA15334C3077}"/>
    <cellStyle name="Normal 9 38 14 2" xfId="41631" xr:uid="{C1BC155F-66F0-4158-B22C-1DCDD0CBFAD9}"/>
    <cellStyle name="Normal 9 38 15" xfId="41632" xr:uid="{E3347FCD-9B82-4A48-8312-594670BE783D}"/>
    <cellStyle name="Normal 9 38 16" xfId="41633" xr:uid="{E44C12B6-80D0-409B-A527-4E61A7A0722E}"/>
    <cellStyle name="Normal 9 38 17" xfId="41634" xr:uid="{F546036B-F501-4BB8-830C-29CA9AED1CAC}"/>
    <cellStyle name="Normal 9 38 18" xfId="41635" xr:uid="{75D6F271-DB16-4716-93D5-4B7B16FA9B68}"/>
    <cellStyle name="Normal 9 38 19" xfId="41636" xr:uid="{32517FEE-819E-4084-ACC7-0FFFDF13524C}"/>
    <cellStyle name="Normal 9 38 2" xfId="10657" xr:uid="{69506044-429E-4AB3-A719-2635D06DD81A}"/>
    <cellStyle name="Normal 9 38 2 2" xfId="10658" xr:uid="{5BD8F340-3422-43C5-9834-503CC8E4D523}"/>
    <cellStyle name="Normal 9 38 2 2 2" xfId="41637" xr:uid="{E6FEDF0A-14AF-43B2-8602-396E461159C2}"/>
    <cellStyle name="Normal 9 38 2 3" xfId="41638" xr:uid="{17A8FDCF-9ADB-430E-B7F1-68251A789C85}"/>
    <cellStyle name="Normal 9 38 20" xfId="41639" xr:uid="{4E39AE4B-619A-4D22-BC13-331EB9C221FD}"/>
    <cellStyle name="Normal 9 38 21" xfId="41640" xr:uid="{154A6405-68D7-40C1-849B-D34F4EE37CC4}"/>
    <cellStyle name="Normal 9 38 22" xfId="41641" xr:uid="{C2E5C1C4-6112-418B-8239-343CB9DE0559}"/>
    <cellStyle name="Normal 9 38 23" xfId="41642" xr:uid="{A0E81426-7420-4A56-BD21-FD825DB1D2F0}"/>
    <cellStyle name="Normal 9 38 24" xfId="41643" xr:uid="{1FB3BABD-D440-4590-8C26-F25B4284CC3D}"/>
    <cellStyle name="Normal 9 38 25" xfId="41644" xr:uid="{85A9C0B8-F54E-475E-954A-612E98C9ECEB}"/>
    <cellStyle name="Normal 9 38 26" xfId="41645" xr:uid="{672C70F3-44D3-42ED-97CE-0C18FC65FBD7}"/>
    <cellStyle name="Normal 9 38 27" xfId="41646" xr:uid="{A56E2476-998E-4473-904F-81C3FF4128C3}"/>
    <cellStyle name="Normal 9 38 28" xfId="41647" xr:uid="{A8EBAC4F-018C-4202-825E-9819A791612F}"/>
    <cellStyle name="Normal 9 38 29" xfId="41648" xr:uid="{74AEE9DE-71AD-428D-8BFD-A71EC6F09795}"/>
    <cellStyle name="Normal 9 38 3" xfId="10659" xr:uid="{553CBA60-B7D8-45DE-8120-BA5CF9468823}"/>
    <cellStyle name="Normal 9 38 3 2" xfId="10660" xr:uid="{C20FC7F1-33DB-4A9D-BF35-2927B655EB4B}"/>
    <cellStyle name="Normal 9 38 3 2 2" xfId="41649" xr:uid="{B74AC799-D9F1-468B-9A20-F6DE7E5F6DCD}"/>
    <cellStyle name="Normal 9 38 3 3" xfId="41650" xr:uid="{49898B98-8947-49FE-BC23-A867FB3BC1E6}"/>
    <cellStyle name="Normal 9 38 30" xfId="41651" xr:uid="{C10F8DD0-D766-464C-8F91-56CF8CD93483}"/>
    <cellStyle name="Normal 9 38 31" xfId="41652" xr:uid="{26FD8F2F-70BD-4D3B-8BC2-1BAD24FEAD6B}"/>
    <cellStyle name="Normal 9 38 32" xfId="41653" xr:uid="{D98001E8-0C6D-41CD-830E-782F57890801}"/>
    <cellStyle name="Normal 9 38 33" xfId="41654" xr:uid="{582783C1-BF61-45B0-8BB3-A7CDA67F14D3}"/>
    <cellStyle name="Normal 9 38 34" xfId="41655" xr:uid="{F6CE001C-8647-4D18-AD9A-F285B28680B6}"/>
    <cellStyle name="Normal 9 38 35" xfId="41656" xr:uid="{3EDDFDDF-7538-4082-8868-4CD174EC9E05}"/>
    <cellStyle name="Normal 9 38 36" xfId="41657" xr:uid="{6BB5BB0A-65FE-4017-8264-5528F21813B0}"/>
    <cellStyle name="Normal 9 38 37" xfId="41658" xr:uid="{9F40D3F4-C4C1-41B0-BC04-B3FFEEC42E9D}"/>
    <cellStyle name="Normal 9 38 38" xfId="41659" xr:uid="{F383C4F4-4FF8-4173-88DB-596C0EF608B7}"/>
    <cellStyle name="Normal 9 38 39" xfId="41660" xr:uid="{120FE5F8-5D5F-4A93-B555-182BA3C392FC}"/>
    <cellStyle name="Normal 9 38 4" xfId="10661" xr:uid="{0BB83D14-62AB-47A7-A2FC-EC512CB44CA3}"/>
    <cellStyle name="Normal 9 38 4 2" xfId="10662" xr:uid="{A2C4E412-7276-464C-B1FE-744E0FBD35D7}"/>
    <cellStyle name="Normal 9 38 4 2 2" xfId="41661" xr:uid="{43BADC55-CAE3-452F-A864-3A944DD5B585}"/>
    <cellStyle name="Normal 9 38 4 3" xfId="41662" xr:uid="{4668C7E2-7667-4833-BD5B-2FBBE0F94295}"/>
    <cellStyle name="Normal 9 38 40" xfId="41663" xr:uid="{C5C90A78-C8E9-45FD-AE68-3DA5DC102FF9}"/>
    <cellStyle name="Normal 9 38 5" xfId="10663" xr:uid="{7FA04E9C-18E0-4F26-B49F-DE9DEBDB597C}"/>
    <cellStyle name="Normal 9 38 5 2" xfId="10664" xr:uid="{C66C51B1-65EB-4E6B-873C-3FFCCFB51459}"/>
    <cellStyle name="Normal 9 38 5 2 2" xfId="41664" xr:uid="{94D77312-B04E-4B7F-8FBA-4CB9B2DE8914}"/>
    <cellStyle name="Normal 9 38 5 3" xfId="41665" xr:uid="{481B40A2-1ACA-454A-8B86-1267E8C79D41}"/>
    <cellStyle name="Normal 9 38 6" xfId="10665" xr:uid="{31649176-FF28-4256-BFE0-FB2CB31F4FD7}"/>
    <cellStyle name="Normal 9 38 6 2" xfId="10666" xr:uid="{F3D1D1AA-9A1F-45D7-B09D-170E945CC930}"/>
    <cellStyle name="Normal 9 38 6 2 2" xfId="41666" xr:uid="{8DFF0A80-5CAC-4AB0-B9ED-2EF3F184761A}"/>
    <cellStyle name="Normal 9 38 6 3" xfId="41667" xr:uid="{A1585F1A-A0E9-4349-9D3D-80D87853C333}"/>
    <cellStyle name="Normal 9 38 7" xfId="10667" xr:uid="{04B4502A-280E-428B-983B-620A2FC0F903}"/>
    <cellStyle name="Normal 9 38 7 2" xfId="10668" xr:uid="{212674D4-5D74-4C60-AB51-4F9F7C5C1219}"/>
    <cellStyle name="Normal 9 38 7 2 2" xfId="41668" xr:uid="{3C88C07A-741B-4C13-A185-BF3541CC6F15}"/>
    <cellStyle name="Normal 9 38 7 3" xfId="41669" xr:uid="{70061BA4-8FFA-4950-9CE9-EC378028DB09}"/>
    <cellStyle name="Normal 9 38 8" xfId="10669" xr:uid="{D5D2DA1E-FFA6-4386-8573-C80111E99236}"/>
    <cellStyle name="Normal 9 38 8 2" xfId="10670" xr:uid="{3F19A445-9AF0-4C2A-9F1D-ADF3A0A0FF3A}"/>
    <cellStyle name="Normal 9 38 8 2 2" xfId="41670" xr:uid="{42DE6A4D-E590-4584-A201-F95C4C5AAAC9}"/>
    <cellStyle name="Normal 9 38 8 3" xfId="41671" xr:uid="{3626A712-F917-4054-946A-390FE889E507}"/>
    <cellStyle name="Normal 9 38 9" xfId="10671" xr:uid="{970DA289-871B-485F-BE0B-896A7A596C68}"/>
    <cellStyle name="Normal 9 38 9 2" xfId="10672" xr:uid="{D422636D-A8F8-4DD2-B764-85D5A1A5BD65}"/>
    <cellStyle name="Normal 9 38 9 2 2" xfId="41672" xr:uid="{795BC9EA-3E64-4042-8EBB-868EE3D09996}"/>
    <cellStyle name="Normal 9 38 9 3" xfId="41673" xr:uid="{A7CE392D-FDF4-4D95-9895-8C46BE5DBFAF}"/>
    <cellStyle name="Normal 9 39" xfId="10673" xr:uid="{20DB9B12-3FA5-4BE9-8AFC-469EA2A5B5A2}"/>
    <cellStyle name="Normal 9 39 10" xfId="10674" xr:uid="{30246F0F-5E2B-4DC3-8B91-9BFBB2FF488A}"/>
    <cellStyle name="Normal 9 39 10 2" xfId="10675" xr:uid="{355CD8D5-CEF3-4FF3-9E85-104411516871}"/>
    <cellStyle name="Normal 9 39 10 2 2" xfId="41674" xr:uid="{B2599A97-D3AC-45B0-B834-A0AB376318AE}"/>
    <cellStyle name="Normal 9 39 10 3" xfId="41675" xr:uid="{757E8FCE-753B-45BC-8131-BD41038A2FF3}"/>
    <cellStyle name="Normal 9 39 11" xfId="41676" xr:uid="{8E4E8D0F-BF47-4A55-9FAB-833180F5A253}"/>
    <cellStyle name="Normal 9 39 11 2" xfId="41677" xr:uid="{84C26964-08FB-460F-AF10-117724D42FAE}"/>
    <cellStyle name="Normal 9 39 11 2 2" xfId="41678" xr:uid="{D89C8638-6B63-49C0-A02D-F350848970FB}"/>
    <cellStyle name="Normal 9 39 11 3" xfId="41679" xr:uid="{32858191-7299-4E7A-BA87-EF3F9EF471AE}"/>
    <cellStyle name="Normal 9 39 11 4" xfId="41680" xr:uid="{D613B9B4-55BC-4BA1-8A88-0B11DC5EA428}"/>
    <cellStyle name="Normal 9 39 12" xfId="41681" xr:uid="{11778665-3973-4CD0-B2D3-4014DA122954}"/>
    <cellStyle name="Normal 9 39 12 2" xfId="41682" xr:uid="{595B6E60-4363-4411-938D-43780A8FFEAD}"/>
    <cellStyle name="Normal 9 39 13" xfId="41683" xr:uid="{8BE845DB-BA60-4E13-9763-254AA0036C2E}"/>
    <cellStyle name="Normal 9 39 14" xfId="41684" xr:uid="{A64C4A32-4203-4CAB-9EB3-F264F25BDCB6}"/>
    <cellStyle name="Normal 9 39 14 2" xfId="41685" xr:uid="{5E000863-F655-4996-B509-D99EDE0C4E53}"/>
    <cellStyle name="Normal 9 39 15" xfId="41686" xr:uid="{1B079D49-3019-4900-8A9B-980557D3CA22}"/>
    <cellStyle name="Normal 9 39 16" xfId="41687" xr:uid="{E81EB915-DD80-4999-B7B9-85AF8A296B41}"/>
    <cellStyle name="Normal 9 39 17" xfId="41688" xr:uid="{6AF4CF0D-B530-436A-BAA9-27C5999D0F7A}"/>
    <cellStyle name="Normal 9 39 18" xfId="41689" xr:uid="{4BB6E0E9-35DE-49EE-B462-AA1913E28E25}"/>
    <cellStyle name="Normal 9 39 19" xfId="41690" xr:uid="{0D63CEEF-52E1-478F-B609-9B04C1B24890}"/>
    <cellStyle name="Normal 9 39 2" xfId="10676" xr:uid="{1C0B05B7-A113-4517-8AF8-2FD2F6AD937A}"/>
    <cellStyle name="Normal 9 39 2 2" xfId="10677" xr:uid="{B315601A-EB19-434E-B17B-02CF04F31A4D}"/>
    <cellStyle name="Normal 9 39 2 2 2" xfId="41691" xr:uid="{F1A131E9-E912-4421-A72E-63EAC34B4864}"/>
    <cellStyle name="Normal 9 39 2 3" xfId="41692" xr:uid="{3CF75E19-CDA7-45D1-97D7-3DEDF45A6435}"/>
    <cellStyle name="Normal 9 39 20" xfId="41693" xr:uid="{2CD901DB-012A-4C59-B53D-CB489EC9D7A5}"/>
    <cellStyle name="Normal 9 39 21" xfId="41694" xr:uid="{11944D5B-F736-4E6A-AB8F-53B9CC6E6A1F}"/>
    <cellStyle name="Normal 9 39 22" xfId="41695" xr:uid="{A8865680-D6A7-47AD-A079-A76F5352D56E}"/>
    <cellStyle name="Normal 9 39 23" xfId="41696" xr:uid="{91F8B03B-A7CD-4943-9CDB-44518EDC53C5}"/>
    <cellStyle name="Normal 9 39 24" xfId="41697" xr:uid="{95FEDBEE-B94E-474E-BF7F-23768407C92C}"/>
    <cellStyle name="Normal 9 39 25" xfId="41698" xr:uid="{8E13DA98-E750-4E58-A223-CD023C2D1915}"/>
    <cellStyle name="Normal 9 39 26" xfId="41699" xr:uid="{528E94F8-D724-4548-9712-76DBE8ADBA0F}"/>
    <cellStyle name="Normal 9 39 27" xfId="41700" xr:uid="{A449BC01-571E-48E4-A0FA-AF71EE53002C}"/>
    <cellStyle name="Normal 9 39 28" xfId="41701" xr:uid="{738B9F82-7154-450E-9AAE-CD5DD4780BBA}"/>
    <cellStyle name="Normal 9 39 29" xfId="41702" xr:uid="{40A85659-2435-4FE5-8D81-027B43D9D8AD}"/>
    <cellStyle name="Normal 9 39 3" xfId="10678" xr:uid="{3390D0A2-FC00-4467-9F8E-6A88335226D8}"/>
    <cellStyle name="Normal 9 39 3 2" xfId="10679" xr:uid="{D2B8FAB5-29C5-4489-B4D6-6B09B01E230B}"/>
    <cellStyle name="Normal 9 39 3 2 2" xfId="41703" xr:uid="{4E1125B3-C412-45A1-BAC6-46505EA0ADE7}"/>
    <cellStyle name="Normal 9 39 3 3" xfId="41704" xr:uid="{9DE21B2E-4F93-452B-A509-7FA6E11939E0}"/>
    <cellStyle name="Normal 9 39 30" xfId="41705" xr:uid="{7D3329E0-26BC-4094-9E06-8C634ACD6FBC}"/>
    <cellStyle name="Normal 9 39 31" xfId="41706" xr:uid="{B69600BE-5F60-4C4A-B3BB-8FE5AEB4E675}"/>
    <cellStyle name="Normal 9 39 32" xfId="41707" xr:uid="{FA2F9F5C-927A-4850-AFAA-F8C4A9D5DC9F}"/>
    <cellStyle name="Normal 9 39 33" xfId="41708" xr:uid="{23528174-54CB-40EC-85EB-B707E2300A14}"/>
    <cellStyle name="Normal 9 39 34" xfId="41709" xr:uid="{55BF18E6-39FF-4221-ACB4-36AB0717B705}"/>
    <cellStyle name="Normal 9 39 35" xfId="41710" xr:uid="{90B8C7AA-9E16-4D81-8526-08ABE11C856A}"/>
    <cellStyle name="Normal 9 39 36" xfId="41711" xr:uid="{E0504EF5-A30E-4123-9E21-1607BB47877E}"/>
    <cellStyle name="Normal 9 39 37" xfId="41712" xr:uid="{2C042326-5562-4F39-A811-8EE538FAD47C}"/>
    <cellStyle name="Normal 9 39 38" xfId="41713" xr:uid="{977AF69D-5F58-459F-ACA8-6BF320F83D57}"/>
    <cellStyle name="Normal 9 39 39" xfId="41714" xr:uid="{0A3C0DC8-CB40-49B9-9188-1CA4C4C56E2E}"/>
    <cellStyle name="Normal 9 39 4" xfId="10680" xr:uid="{9590E6A9-73DD-49DF-90D8-910BD44F8E2F}"/>
    <cellStyle name="Normal 9 39 4 2" xfId="10681" xr:uid="{BEEEA341-8C9F-44CD-819D-AE34AA8F1A4A}"/>
    <cellStyle name="Normal 9 39 4 2 2" xfId="41715" xr:uid="{2582AE89-57ED-4394-B802-D0C634519C6B}"/>
    <cellStyle name="Normal 9 39 4 3" xfId="41716" xr:uid="{778B01DA-E170-4ED6-B272-B93F8299A504}"/>
    <cellStyle name="Normal 9 39 40" xfId="41717" xr:uid="{BC0A4604-C203-4F2D-A3B7-B263B66DB143}"/>
    <cellStyle name="Normal 9 39 5" xfId="10682" xr:uid="{2D78C38F-6297-4120-931C-2053F88D2E43}"/>
    <cellStyle name="Normal 9 39 5 2" xfId="10683" xr:uid="{6FFB5FA6-86CC-420A-A7D0-76F48776821B}"/>
    <cellStyle name="Normal 9 39 5 2 2" xfId="41718" xr:uid="{E1D93600-69BD-4E11-820F-5B9E8CD5C649}"/>
    <cellStyle name="Normal 9 39 5 3" xfId="41719" xr:uid="{8440C224-2CA0-42E3-A208-702737C3EAA9}"/>
    <cellStyle name="Normal 9 39 6" xfId="10684" xr:uid="{4E1329BD-FF27-44C6-BA54-B0CCFF1B69AE}"/>
    <cellStyle name="Normal 9 39 6 2" xfId="10685" xr:uid="{FA9E4ED1-DF1C-41F4-AEE2-57D116D60C21}"/>
    <cellStyle name="Normal 9 39 6 2 2" xfId="41720" xr:uid="{1572FBF5-2308-4AC0-9DD0-CE0AE4BFBB28}"/>
    <cellStyle name="Normal 9 39 6 3" xfId="41721" xr:uid="{336781DB-2D87-4014-8983-40064638B008}"/>
    <cellStyle name="Normal 9 39 7" xfId="10686" xr:uid="{942CADFC-8241-497E-8BD6-E266A194D2D5}"/>
    <cellStyle name="Normal 9 39 7 2" xfId="10687" xr:uid="{034125B4-A08E-444D-AC8B-933E5CF78086}"/>
    <cellStyle name="Normal 9 39 7 2 2" xfId="41722" xr:uid="{8F47D268-FC24-4595-9D64-2DD404A395BA}"/>
    <cellStyle name="Normal 9 39 7 3" xfId="41723" xr:uid="{7FC85019-0CDD-46A0-93B5-70773785024C}"/>
    <cellStyle name="Normal 9 39 8" xfId="10688" xr:uid="{F4565020-7621-40D8-BD28-5DBD016664B4}"/>
    <cellStyle name="Normal 9 39 8 2" xfId="10689" xr:uid="{BE8E4BF6-9B43-4941-B86D-69A69AB9B755}"/>
    <cellStyle name="Normal 9 39 8 2 2" xfId="41724" xr:uid="{B2488988-1DE6-49D5-9ED9-8B48635C11D4}"/>
    <cellStyle name="Normal 9 39 8 3" xfId="41725" xr:uid="{E807A4A6-A7F0-489A-8146-7CEFE1FC161E}"/>
    <cellStyle name="Normal 9 39 9" xfId="10690" xr:uid="{21E8E548-89CD-4CEE-86C2-3658F77B5A92}"/>
    <cellStyle name="Normal 9 39 9 2" xfId="10691" xr:uid="{C6C929B7-14D8-45C0-B6AA-15489AA7D048}"/>
    <cellStyle name="Normal 9 39 9 2 2" xfId="41726" xr:uid="{F2101256-962F-4E75-B35D-F3369E0681D4}"/>
    <cellStyle name="Normal 9 39 9 3" xfId="41727" xr:uid="{5FC95CD9-4CAD-43E8-85CD-4BC93027144D}"/>
    <cellStyle name="Normal 9 4" xfId="10692" xr:uid="{44C1C3AB-44AD-467E-84DF-2AA012D83699}"/>
    <cellStyle name="Normal 9 4 10" xfId="10693" xr:uid="{34B851A4-D6CD-4751-B722-0B9F412194D9}"/>
    <cellStyle name="Normal 9 4 10 2" xfId="10694" xr:uid="{37695E48-9D56-443B-B8BD-48558307AE1B}"/>
    <cellStyle name="Normal 9 4 10 2 2" xfId="41728" xr:uid="{6699E22C-4AFE-4ED5-A924-F351D5DE4879}"/>
    <cellStyle name="Normal 9 4 10 3" xfId="41729" xr:uid="{6A0F8DD1-E088-4E45-9F7B-9B62A874A402}"/>
    <cellStyle name="Normal 9 4 11" xfId="10695" xr:uid="{903337E5-185C-4F40-A5F0-8634B26F227F}"/>
    <cellStyle name="Normal 9 4 11 2" xfId="10696" xr:uid="{E1827453-7B94-4E38-9B10-6627F7EF3E77}"/>
    <cellStyle name="Normal 9 4 11 2 2" xfId="41730" xr:uid="{C0B29BB0-4076-45EF-A9F4-25B114A0F3EF}"/>
    <cellStyle name="Normal 9 4 11 3" xfId="41731" xr:uid="{AF3B1D4C-C9FE-464A-99D8-47293A56EF02}"/>
    <cellStyle name="Normal 9 4 12" xfId="10697" xr:uid="{D61C9850-D19E-4A05-9700-21B91EAC3707}"/>
    <cellStyle name="Normal 9 4 12 2" xfId="10698" xr:uid="{22B323C3-CF3E-4DC2-8600-BF42FF9B3445}"/>
    <cellStyle name="Normal 9 4 12 2 2" xfId="41732" xr:uid="{1547D830-399F-42CA-A34F-0D68BF504B2B}"/>
    <cellStyle name="Normal 9 4 12 3" xfId="41733" xr:uid="{C756A279-B84E-4289-9F04-597C6E767B16}"/>
    <cellStyle name="Normal 9 4 13" xfId="41734" xr:uid="{49B32CC5-37B5-47A3-8E75-6E42B8581A58}"/>
    <cellStyle name="Normal 9 4 13 2" xfId="41735" xr:uid="{2AA32E7E-7FD4-42A5-85D9-9A26169D7DA9}"/>
    <cellStyle name="Normal 9 4 13 2 2" xfId="41736" xr:uid="{F38EC471-7C7E-43E8-8334-161AF416F90F}"/>
    <cellStyle name="Normal 9 4 13 3" xfId="41737" xr:uid="{93B1F0D5-E50E-4E78-A179-3EACA5185523}"/>
    <cellStyle name="Normal 9 4 13 4" xfId="41738" xr:uid="{0F135377-90AF-44E1-AB76-4627B8934E2D}"/>
    <cellStyle name="Normal 9 4 14" xfId="41739" xr:uid="{68145934-78AE-4C81-A616-CF4EBDDFBC96}"/>
    <cellStyle name="Normal 9 4 14 2" xfId="41740" xr:uid="{C2D51958-385F-4C99-9EB1-B24DB497E6F7}"/>
    <cellStyle name="Normal 9 4 15" xfId="41741" xr:uid="{55E8C82A-E2E4-49B4-8B0D-388CC4F77D66}"/>
    <cellStyle name="Normal 9 4 16" xfId="41742" xr:uid="{4050CF58-DB0F-47AA-AB7D-6584C8315FD5}"/>
    <cellStyle name="Normal 9 4 16 2" xfId="41743" xr:uid="{99D9CF30-7B2E-4B9C-9A5F-AFFE2358F60F}"/>
    <cellStyle name="Normal 9 4 17" xfId="41744" xr:uid="{AB91F9E6-ABD2-4E0D-A7C4-13E4E4AE372C}"/>
    <cellStyle name="Normal 9 4 18" xfId="41745" xr:uid="{95B419E7-0A37-468F-9C11-4FC169AD3242}"/>
    <cellStyle name="Normal 9 4 19" xfId="41746" xr:uid="{97ACF009-F951-46CB-BD31-618FCB7E603C}"/>
    <cellStyle name="Normal 9 4 2" xfId="10699" xr:uid="{97D0A459-31D1-4CD0-8DDE-E2F727F54C2D}"/>
    <cellStyle name="Normal 9 4 2 10" xfId="10700" xr:uid="{4BAB03C6-025B-4BC1-B61E-80D47A61949E}"/>
    <cellStyle name="Normal 9 4 2 10 2" xfId="10701" xr:uid="{5B5C71AD-BBA9-4363-B1E6-39EC76DAEE9C}"/>
    <cellStyle name="Normal 9 4 2 10 2 2" xfId="41747" xr:uid="{25739CDA-12FD-42F0-81C2-F0E93AA58135}"/>
    <cellStyle name="Normal 9 4 2 10 3" xfId="41748" xr:uid="{FC1862DC-D8B3-4A41-B799-73D592F5B8E0}"/>
    <cellStyle name="Normal 9 4 2 11" xfId="41749" xr:uid="{9AEA86B3-EDE0-422B-8C16-B79930CBC935}"/>
    <cellStyle name="Normal 9 4 2 11 2" xfId="41750" xr:uid="{91888462-9AB3-4D40-86EA-AC32E61AF3E4}"/>
    <cellStyle name="Normal 9 4 2 11 2 2" xfId="41751" xr:uid="{B831EF7E-8200-4BC6-B1D4-B33DF86034BF}"/>
    <cellStyle name="Normal 9 4 2 11 3" xfId="41752" xr:uid="{C2AB520E-BB97-412E-9578-85B6EBA80FE0}"/>
    <cellStyle name="Normal 9 4 2 11 4" xfId="41753" xr:uid="{766384D0-56E9-4C15-B2F9-2BF4E6EC6171}"/>
    <cellStyle name="Normal 9 4 2 12" xfId="41754" xr:uid="{065A1891-18AE-419F-9F96-24DD6E3444EC}"/>
    <cellStyle name="Normal 9 4 2 12 2" xfId="41755" xr:uid="{A42B5F1E-266D-4A3C-93EB-B7E80A7DDD81}"/>
    <cellStyle name="Normal 9 4 2 13" xfId="41756" xr:uid="{4AE1E6AD-0F3E-4A47-8D0A-46535F41A122}"/>
    <cellStyle name="Normal 9 4 2 14" xfId="41757" xr:uid="{98542950-0A30-4DCC-BD75-ECFD68ED83B2}"/>
    <cellStyle name="Normal 9 4 2 14 2" xfId="41758" xr:uid="{E85E6D60-610B-4D0A-852E-25D75A06CC84}"/>
    <cellStyle name="Normal 9 4 2 15" xfId="41759" xr:uid="{D333403C-DFD2-43B3-A8C5-47E455CA189D}"/>
    <cellStyle name="Normal 9 4 2 16" xfId="41760" xr:uid="{4BEBBD59-92D9-4CAA-A1D9-BF5FF37508AB}"/>
    <cellStyle name="Normal 9 4 2 17" xfId="41761" xr:uid="{0E4049FD-9513-4B73-803C-2E30BD5D6DD2}"/>
    <cellStyle name="Normal 9 4 2 18" xfId="41762" xr:uid="{7E6ABFC8-B1C7-462C-B9D2-8AC09E7616DE}"/>
    <cellStyle name="Normal 9 4 2 19" xfId="41763" xr:uid="{61E95429-D866-4E11-A4D5-768A803CD2F0}"/>
    <cellStyle name="Normal 9 4 2 2" xfId="10702" xr:uid="{1FEFD724-1AE0-4DBD-8C24-908989A70C54}"/>
    <cellStyle name="Normal 9 4 2 2 2" xfId="10703" xr:uid="{B3615AB5-5B1B-4C45-980D-AAC5870D4960}"/>
    <cellStyle name="Normal 9 4 2 2 2 2" xfId="41764" xr:uid="{E8DF7181-AAE4-4FD9-879A-704634B94B2B}"/>
    <cellStyle name="Normal 9 4 2 2 3" xfId="41765" xr:uid="{93EF9277-9ED0-4E17-923B-3C76C32DED99}"/>
    <cellStyle name="Normal 9 4 2 20" xfId="41766" xr:uid="{54976A2E-EE86-490D-84FC-D0B06C24AC70}"/>
    <cellStyle name="Normal 9 4 2 21" xfId="41767" xr:uid="{B14DD654-DE25-4A99-BBD0-44749ABF92BB}"/>
    <cellStyle name="Normal 9 4 2 22" xfId="41768" xr:uid="{0DF5DE42-707E-438B-85C6-9F769D0AA3B4}"/>
    <cellStyle name="Normal 9 4 2 23" xfId="41769" xr:uid="{E3874895-1347-4148-B1AA-DEADD32752AD}"/>
    <cellStyle name="Normal 9 4 2 24" xfId="41770" xr:uid="{E7C6D9A6-B998-49BA-B4F9-70F0AAB300AA}"/>
    <cellStyle name="Normal 9 4 2 25" xfId="41771" xr:uid="{E033CF99-2452-4945-926E-5AAC0AB5F3C9}"/>
    <cellStyle name="Normal 9 4 2 26" xfId="41772" xr:uid="{B509AEFF-6077-4C99-AA06-2EE346BF70CD}"/>
    <cellStyle name="Normal 9 4 2 27" xfId="41773" xr:uid="{BB9DCC02-3CDB-4259-ACAE-0580C465F24E}"/>
    <cellStyle name="Normal 9 4 2 28" xfId="41774" xr:uid="{26D46CE6-832A-4CCC-B8F2-7F5F04B4B565}"/>
    <cellStyle name="Normal 9 4 2 29" xfId="41775" xr:uid="{73752333-C391-4235-8923-069F3B47D207}"/>
    <cellStyle name="Normal 9 4 2 3" xfId="10704" xr:uid="{599FCE8F-6B93-4483-98CA-3290F2511231}"/>
    <cellStyle name="Normal 9 4 2 3 2" xfId="10705" xr:uid="{F127F874-ACBE-40CD-A50C-4E842A32582E}"/>
    <cellStyle name="Normal 9 4 2 3 2 2" xfId="41776" xr:uid="{30509296-095B-4CA7-AA3A-485BA3FFFA57}"/>
    <cellStyle name="Normal 9 4 2 3 3" xfId="41777" xr:uid="{0FBFFA08-6EA2-4703-ACC5-174B02C740C3}"/>
    <cellStyle name="Normal 9 4 2 30" xfId="41778" xr:uid="{E49A7875-4469-43EA-8F40-5454FEBD90F2}"/>
    <cellStyle name="Normal 9 4 2 31" xfId="41779" xr:uid="{20B5B15A-F64D-4772-A9D5-C05F703C7A13}"/>
    <cellStyle name="Normal 9 4 2 32" xfId="41780" xr:uid="{7B3BD81E-36B4-4CE6-96F2-E70952D9B4BF}"/>
    <cellStyle name="Normal 9 4 2 33" xfId="41781" xr:uid="{45395C23-3F65-4FE3-8F85-7DF4CC6B7D71}"/>
    <cellStyle name="Normal 9 4 2 34" xfId="41782" xr:uid="{26C8FBC2-2550-4475-A34E-0B765DEC8DFB}"/>
    <cellStyle name="Normal 9 4 2 35" xfId="41783" xr:uid="{054C2773-3489-4307-B0E1-CBB690ACD609}"/>
    <cellStyle name="Normal 9 4 2 36" xfId="41784" xr:uid="{48383FA0-9642-432D-BE08-C3EF8B534106}"/>
    <cellStyle name="Normal 9 4 2 37" xfId="41785" xr:uid="{9CB7F42B-C862-4054-AEE0-744A9C502EE3}"/>
    <cellStyle name="Normal 9 4 2 38" xfId="41786" xr:uid="{C67222E9-A10C-4EEC-801A-C9A2D5993986}"/>
    <cellStyle name="Normal 9 4 2 39" xfId="41787" xr:uid="{FA279CD3-F16C-4CA4-B6B8-F0801D14564E}"/>
    <cellStyle name="Normal 9 4 2 4" xfId="10706" xr:uid="{BF0F4699-4602-4EE2-9B7B-6277E4008D38}"/>
    <cellStyle name="Normal 9 4 2 4 2" xfId="10707" xr:uid="{63974BF8-BAEF-4D7A-96DE-37BCA1A64983}"/>
    <cellStyle name="Normal 9 4 2 4 2 2" xfId="41788" xr:uid="{DE09B3F2-0251-4311-8AEF-6A918195EDFB}"/>
    <cellStyle name="Normal 9 4 2 4 3" xfId="41789" xr:uid="{55298C0D-7825-436B-99EC-382327279E43}"/>
    <cellStyle name="Normal 9 4 2 40" xfId="41790" xr:uid="{215E69EF-2D41-4038-8A64-76A9B791B58D}"/>
    <cellStyle name="Normal 9 4 2 5" xfId="10708" xr:uid="{D4BECC91-1BD7-4EC7-BD74-90F3B8BAB4C0}"/>
    <cellStyle name="Normal 9 4 2 5 2" xfId="10709" xr:uid="{7BCEC0B8-1DD9-4EB2-BED9-562033587767}"/>
    <cellStyle name="Normal 9 4 2 5 2 2" xfId="41791" xr:uid="{C3FB38EC-3406-442F-954D-6637DBE27061}"/>
    <cellStyle name="Normal 9 4 2 5 3" xfId="41792" xr:uid="{5C9753E0-DA94-41D2-A27F-B5F8E34759C4}"/>
    <cellStyle name="Normal 9 4 2 6" xfId="10710" xr:uid="{7CBB1638-8D5A-4FC7-98A2-059C34574E5E}"/>
    <cellStyle name="Normal 9 4 2 6 2" xfId="10711" xr:uid="{D3FBE4B7-367F-4B18-85DB-AB7F3BA7D403}"/>
    <cellStyle name="Normal 9 4 2 6 2 2" xfId="41793" xr:uid="{218670F9-727B-4EE6-9BD9-4E4B08F6DA2A}"/>
    <cellStyle name="Normal 9 4 2 6 3" xfId="41794" xr:uid="{9173F233-2EC1-4760-9C4B-08561466C640}"/>
    <cellStyle name="Normal 9 4 2 7" xfId="10712" xr:uid="{9026B674-7C3F-4DE0-B828-7771A6E8BD80}"/>
    <cellStyle name="Normal 9 4 2 7 2" xfId="10713" xr:uid="{D1D3D830-6025-4E14-B2F0-9BEBF8D034DF}"/>
    <cellStyle name="Normal 9 4 2 7 2 2" xfId="41795" xr:uid="{782E6E5B-94FA-49AD-8BC9-603EBDD4F701}"/>
    <cellStyle name="Normal 9 4 2 7 3" xfId="41796" xr:uid="{0434DE69-8260-4272-8C08-01F235C6D39F}"/>
    <cellStyle name="Normal 9 4 2 8" xfId="10714" xr:uid="{284F8410-7658-4588-B922-DB09775B20A6}"/>
    <cellStyle name="Normal 9 4 2 8 2" xfId="10715" xr:uid="{40341645-B59A-4842-A7AF-F861BC904C32}"/>
    <cellStyle name="Normal 9 4 2 8 2 2" xfId="41797" xr:uid="{327BAEED-6E76-4F07-BB27-AB2E5D060C10}"/>
    <cellStyle name="Normal 9 4 2 8 3" xfId="41798" xr:uid="{F65894D9-B0C8-4CC8-90A3-6B45BDC76A38}"/>
    <cellStyle name="Normal 9 4 2 9" xfId="10716" xr:uid="{92BFB0C2-EDC8-4E06-B26A-1A91E1525805}"/>
    <cellStyle name="Normal 9 4 2 9 2" xfId="10717" xr:uid="{A25FC589-5103-4CDE-B1DE-DB1193EDA7F6}"/>
    <cellStyle name="Normal 9 4 2 9 2 2" xfId="41799" xr:uid="{0F533BF6-82CB-42C9-9925-BC81F20978BB}"/>
    <cellStyle name="Normal 9 4 2 9 3" xfId="41800" xr:uid="{5D614763-734A-42BB-8C21-DD15AD785D49}"/>
    <cellStyle name="Normal 9 4 20" xfId="41801" xr:uid="{716F4311-126D-4F29-8038-69D31AD86F75}"/>
    <cellStyle name="Normal 9 4 21" xfId="41802" xr:uid="{4A04BCE4-305F-4E2A-838F-DC49251956B4}"/>
    <cellStyle name="Normal 9 4 22" xfId="41803" xr:uid="{3D21F8F1-7609-45D0-9A8E-B4070B7C6D16}"/>
    <cellStyle name="Normal 9 4 23" xfId="41804" xr:uid="{5DDA62D0-6427-49F0-A5F7-B46990503118}"/>
    <cellStyle name="Normal 9 4 24" xfId="41805" xr:uid="{831C1125-12CE-4858-B02F-D8FE996FE31A}"/>
    <cellStyle name="Normal 9 4 25" xfId="41806" xr:uid="{D2CAB578-A65A-4F86-9855-3D27C07088E5}"/>
    <cellStyle name="Normal 9 4 26" xfId="41807" xr:uid="{4999E03E-6B28-4474-8998-1C54F8CEF81C}"/>
    <cellStyle name="Normal 9 4 27" xfId="41808" xr:uid="{E28310C4-93CD-4B0D-9764-7118E015129C}"/>
    <cellStyle name="Normal 9 4 28" xfId="41809" xr:uid="{4FE58D79-832D-49FE-BC68-AE8CBE0F2D87}"/>
    <cellStyle name="Normal 9 4 29" xfId="41810" xr:uid="{568C2500-6DD7-4C44-9807-6493FD232195}"/>
    <cellStyle name="Normal 9 4 3" xfId="10718" xr:uid="{7F07E78C-5EBD-4AD8-AE2A-9F4318194BC7}"/>
    <cellStyle name="Normal 9 4 3 10" xfId="10719" xr:uid="{CC7437A8-59B5-42C7-ACBF-8F4AB6DB15F9}"/>
    <cellStyle name="Normal 9 4 3 10 2" xfId="10720" xr:uid="{982EF5DF-9A90-41C2-B36C-FB5929F06F5B}"/>
    <cellStyle name="Normal 9 4 3 10 2 2" xfId="41811" xr:uid="{BE9164BC-BC4A-424B-84A5-B6610D5F12A4}"/>
    <cellStyle name="Normal 9 4 3 10 3" xfId="41812" xr:uid="{B10D3331-339A-4008-B327-D900FD7D992D}"/>
    <cellStyle name="Normal 9 4 3 11" xfId="41813" xr:uid="{D0A0B20C-2565-4A3F-B204-98901A8C9E12}"/>
    <cellStyle name="Normal 9 4 3 11 2" xfId="41814" xr:uid="{53760D04-4BBF-4483-B54B-39292B604D4B}"/>
    <cellStyle name="Normal 9 4 3 11 2 2" xfId="41815" xr:uid="{34ACD7FD-C16C-4948-920B-C2F8B6EA3067}"/>
    <cellStyle name="Normal 9 4 3 11 3" xfId="41816" xr:uid="{C8BB8722-37AA-4C26-8EA3-59D05E8D3733}"/>
    <cellStyle name="Normal 9 4 3 11 4" xfId="41817" xr:uid="{8B7C9CDD-4BE4-4F2D-BA4C-FFA24F66862C}"/>
    <cellStyle name="Normal 9 4 3 12" xfId="41818" xr:uid="{9493EA0E-CA0B-4132-AA28-0B1BD6933BD6}"/>
    <cellStyle name="Normal 9 4 3 12 2" xfId="41819" xr:uid="{FE3F22C1-3FA3-4E25-9641-19D76B555B80}"/>
    <cellStyle name="Normal 9 4 3 13" xfId="41820" xr:uid="{CB2D7844-66E1-4141-B773-4A4F9CC9A1C7}"/>
    <cellStyle name="Normal 9 4 3 14" xfId="41821" xr:uid="{F4DD7CB0-8094-43ED-9D45-9EB4770D828A}"/>
    <cellStyle name="Normal 9 4 3 14 2" xfId="41822" xr:uid="{4B9DC031-BD81-4683-9F99-24765AC5F41D}"/>
    <cellStyle name="Normal 9 4 3 15" xfId="41823" xr:uid="{490B54A4-3353-4371-92D9-2360D061EE13}"/>
    <cellStyle name="Normal 9 4 3 16" xfId="41824" xr:uid="{3C5B8F34-3396-4A03-B837-085433195CF7}"/>
    <cellStyle name="Normal 9 4 3 17" xfId="41825" xr:uid="{1014C8DE-9BEF-4BB6-921E-C2A56C887C7D}"/>
    <cellStyle name="Normal 9 4 3 18" xfId="41826" xr:uid="{29EC04AD-CE81-446A-8046-14DF85687B4A}"/>
    <cellStyle name="Normal 9 4 3 19" xfId="41827" xr:uid="{B107A244-0C4D-4C92-83B3-F97A81427737}"/>
    <cellStyle name="Normal 9 4 3 2" xfId="10721" xr:uid="{45B1954A-4790-47D3-881E-382DBA60D65F}"/>
    <cellStyle name="Normal 9 4 3 2 2" xfId="10722" xr:uid="{0765FBE6-12E2-4712-858F-D3DE0F92AEEF}"/>
    <cellStyle name="Normal 9 4 3 2 2 2" xfId="41828" xr:uid="{91DAEFB2-492D-4927-A7CF-0E427E9A2C51}"/>
    <cellStyle name="Normal 9 4 3 2 3" xfId="41829" xr:uid="{959F1A51-3FA1-40EA-8AC2-D6C2165DB645}"/>
    <cellStyle name="Normal 9 4 3 20" xfId="41830" xr:uid="{DBDA0C09-27E8-40E0-9200-E367208B0378}"/>
    <cellStyle name="Normal 9 4 3 21" xfId="41831" xr:uid="{825351D3-D5DD-49ED-9F06-0FC3667D2D91}"/>
    <cellStyle name="Normal 9 4 3 22" xfId="41832" xr:uid="{AD58A655-5F61-4FCF-A930-BEDCC94527D2}"/>
    <cellStyle name="Normal 9 4 3 23" xfId="41833" xr:uid="{90574A61-74BE-4E3C-8F67-B9276A12FE0D}"/>
    <cellStyle name="Normal 9 4 3 24" xfId="41834" xr:uid="{1FC965A4-E938-4A4A-BFA9-DBCC248737AA}"/>
    <cellStyle name="Normal 9 4 3 25" xfId="41835" xr:uid="{DA9F051A-1AC2-419D-AC77-143B25D028A2}"/>
    <cellStyle name="Normal 9 4 3 26" xfId="41836" xr:uid="{25580DB6-F22D-4979-B066-19AA08DBC0D0}"/>
    <cellStyle name="Normal 9 4 3 27" xfId="41837" xr:uid="{A80E43A7-058E-471F-AA20-7C3C9AA2A9FE}"/>
    <cellStyle name="Normal 9 4 3 28" xfId="41838" xr:uid="{D676C805-593E-4FD4-86D8-C0962EDA35DC}"/>
    <cellStyle name="Normal 9 4 3 29" xfId="41839" xr:uid="{33F953F7-25A1-44F2-B360-C66E44ABB39C}"/>
    <cellStyle name="Normal 9 4 3 3" xfId="10723" xr:uid="{7E8A2ECB-25B5-44CD-9961-E59CBEA304CC}"/>
    <cellStyle name="Normal 9 4 3 3 2" xfId="10724" xr:uid="{6B8B7CE1-1FCF-493D-9877-80CA140ADF01}"/>
    <cellStyle name="Normal 9 4 3 3 2 2" xfId="41840" xr:uid="{BD5EEAEF-B1E4-4128-B7A0-69E6836C81BF}"/>
    <cellStyle name="Normal 9 4 3 3 3" xfId="41841" xr:uid="{C487F4BD-F0FF-4417-B05A-50C9D51181F5}"/>
    <cellStyle name="Normal 9 4 3 30" xfId="41842" xr:uid="{2C99D1C8-6A02-4C8E-A61A-C4645D315F61}"/>
    <cellStyle name="Normal 9 4 3 31" xfId="41843" xr:uid="{41939E03-0571-4A2F-8881-86694E5267E3}"/>
    <cellStyle name="Normal 9 4 3 32" xfId="41844" xr:uid="{63635E87-477F-4A35-9F75-B5D9FFF54A54}"/>
    <cellStyle name="Normal 9 4 3 33" xfId="41845" xr:uid="{FF390DC9-FA53-404B-BC4C-054822CD0406}"/>
    <cellStyle name="Normal 9 4 3 34" xfId="41846" xr:uid="{25504CBA-4D8A-4DA3-A9F2-C1A5DD8125F7}"/>
    <cellStyle name="Normal 9 4 3 35" xfId="41847" xr:uid="{08363322-E2C2-4D57-B118-51FEDF5B8424}"/>
    <cellStyle name="Normal 9 4 3 36" xfId="41848" xr:uid="{CD93C802-0134-46C3-AEB9-CC136A24A95B}"/>
    <cellStyle name="Normal 9 4 3 37" xfId="41849" xr:uid="{E0B311A8-A40B-4687-A3DC-4B16DB1192AB}"/>
    <cellStyle name="Normal 9 4 3 38" xfId="41850" xr:uid="{68AD3D6F-F8AF-43AA-9E56-9EA24CFC8C75}"/>
    <cellStyle name="Normal 9 4 3 39" xfId="41851" xr:uid="{EB5A57B5-8BED-4FD5-9123-CDF54D064C4E}"/>
    <cellStyle name="Normal 9 4 3 4" xfId="10725" xr:uid="{F29B7DF1-F878-4D4C-A899-545F89A8E59E}"/>
    <cellStyle name="Normal 9 4 3 4 2" xfId="10726" xr:uid="{23E1DFB0-7E61-4E0B-A58D-73EBA930F059}"/>
    <cellStyle name="Normal 9 4 3 4 2 2" xfId="41852" xr:uid="{3FA266DA-02EC-41B6-9074-FD0D62D3B223}"/>
    <cellStyle name="Normal 9 4 3 4 3" xfId="41853" xr:uid="{8FF420C3-5264-4A9D-903B-AFEE2FFA4F59}"/>
    <cellStyle name="Normal 9 4 3 40" xfId="41854" xr:uid="{725295FF-94BB-417E-AFB4-1FAEDFC3C777}"/>
    <cellStyle name="Normal 9 4 3 5" xfId="10727" xr:uid="{E5ACC768-D3D4-40D6-AD19-237B484FAD1C}"/>
    <cellStyle name="Normal 9 4 3 5 2" xfId="10728" xr:uid="{BBC4AD43-E82B-45BE-995B-812A731F5639}"/>
    <cellStyle name="Normal 9 4 3 5 2 2" xfId="41855" xr:uid="{126F3E93-75BB-46CD-9793-2EAEC6328696}"/>
    <cellStyle name="Normal 9 4 3 5 3" xfId="41856" xr:uid="{B5DE325A-CCAC-4F16-ACA9-E6621F45D6D9}"/>
    <cellStyle name="Normal 9 4 3 6" xfId="10729" xr:uid="{095BFDED-762E-45CF-91FA-261451E10D92}"/>
    <cellStyle name="Normal 9 4 3 6 2" xfId="10730" xr:uid="{DE8E1152-B239-47CD-8996-04EB91B2FE19}"/>
    <cellStyle name="Normal 9 4 3 6 2 2" xfId="41857" xr:uid="{EDBF5005-4B7F-4344-A8C4-382DCFE2E4D8}"/>
    <cellStyle name="Normal 9 4 3 6 3" xfId="41858" xr:uid="{AE65FA31-FA32-43AC-8B53-88F84C6AFF70}"/>
    <cellStyle name="Normal 9 4 3 7" xfId="10731" xr:uid="{66963475-2F76-4D6A-8003-401827F1C7C3}"/>
    <cellStyle name="Normal 9 4 3 7 2" xfId="10732" xr:uid="{C2C3C615-9B06-463D-9970-97650E90B534}"/>
    <cellStyle name="Normal 9 4 3 7 2 2" xfId="41859" xr:uid="{89D44FA4-C7FC-4F4B-8123-3D8AC8C3274D}"/>
    <cellStyle name="Normal 9 4 3 7 3" xfId="41860" xr:uid="{06AD9698-F8F4-44F6-85C8-6A5923E18987}"/>
    <cellStyle name="Normal 9 4 3 8" xfId="10733" xr:uid="{1AB58F14-C578-41C2-A666-72D8EDD1FB75}"/>
    <cellStyle name="Normal 9 4 3 8 2" xfId="10734" xr:uid="{FB81AB99-7E7F-4B36-90BB-A351EB849579}"/>
    <cellStyle name="Normal 9 4 3 8 2 2" xfId="41861" xr:uid="{CD98D00B-0970-4B3C-853B-A39860C4A208}"/>
    <cellStyle name="Normal 9 4 3 8 3" xfId="41862" xr:uid="{645670D2-60CF-4A4E-80F6-9A09EB681C4C}"/>
    <cellStyle name="Normal 9 4 3 9" xfId="10735" xr:uid="{2A2F81CE-E8F8-43B4-9BF5-204A8DEF6D0F}"/>
    <cellStyle name="Normal 9 4 3 9 2" xfId="10736" xr:uid="{4BA70DCC-C0D1-44DD-A652-D4A5571F0F0C}"/>
    <cellStyle name="Normal 9 4 3 9 2 2" xfId="41863" xr:uid="{2AD89BEC-0B00-494C-B306-40574A5E8E6C}"/>
    <cellStyle name="Normal 9 4 3 9 3" xfId="41864" xr:uid="{CDEAF382-063C-44B4-85AC-A4DFA911D6F8}"/>
    <cellStyle name="Normal 9 4 30" xfId="41865" xr:uid="{7792CF09-F316-4FAD-92B0-758F44C86FA6}"/>
    <cellStyle name="Normal 9 4 31" xfId="41866" xr:uid="{9ABED44A-1176-4FD3-8752-EC59D5DE6A85}"/>
    <cellStyle name="Normal 9 4 32" xfId="41867" xr:uid="{7CD83FD3-017D-46ED-9824-A7BBFDDA7FEA}"/>
    <cellStyle name="Normal 9 4 33" xfId="41868" xr:uid="{5EFAEA77-9A0A-42A4-8C86-FE42004DB65D}"/>
    <cellStyle name="Normal 9 4 34" xfId="41869" xr:uid="{C46D0A85-457C-49D3-84ED-EBDDD926A847}"/>
    <cellStyle name="Normal 9 4 35" xfId="41870" xr:uid="{EFBF69CE-C545-4263-8765-A410E0C4B689}"/>
    <cellStyle name="Normal 9 4 36" xfId="41871" xr:uid="{C88857FD-3475-4C0B-AE4F-CB65B523F827}"/>
    <cellStyle name="Normal 9 4 37" xfId="41872" xr:uid="{C1BF8310-40D9-4C87-A79C-F6EEC8DF2C0B}"/>
    <cellStyle name="Normal 9 4 38" xfId="41873" xr:uid="{815CEA9E-46F4-4120-8394-1AE6F9D9B656}"/>
    <cellStyle name="Normal 9 4 39" xfId="41874" xr:uid="{9817B90A-7184-474F-90B5-12324DC884BD}"/>
    <cellStyle name="Normal 9 4 4" xfId="10737" xr:uid="{1779151E-C5BD-4031-A981-C35D35A65475}"/>
    <cellStyle name="Normal 9 4 4 2" xfId="10738" xr:uid="{3C9A932A-693C-4FB9-9283-F73A8AAAF17F}"/>
    <cellStyle name="Normal 9 4 4 2 2" xfId="41875" xr:uid="{D40C3DD5-1B1B-4DB0-911C-3901F804F168}"/>
    <cellStyle name="Normal 9 4 4 3" xfId="41876" xr:uid="{91FA4411-467A-4B90-A9A8-F1A1A6AA89BA}"/>
    <cellStyle name="Normal 9 4 40" xfId="41877" xr:uid="{0F433BF4-9D07-4BA4-B9CA-D81D3C9422B7}"/>
    <cellStyle name="Normal 9 4 41" xfId="41878" xr:uid="{39D27387-92CF-49CD-B447-42E287C97577}"/>
    <cellStyle name="Normal 9 4 42" xfId="41879" xr:uid="{8CBA8ACE-DB62-415F-9AC7-0376D5312931}"/>
    <cellStyle name="Normal 9 4 5" xfId="10739" xr:uid="{28B85DAA-3715-4F32-B4C5-CBA311065C0D}"/>
    <cellStyle name="Normal 9 4 5 2" xfId="10740" xr:uid="{03AF5BBB-24E9-4DCE-BB2A-9A1FAD1EDA6B}"/>
    <cellStyle name="Normal 9 4 5 2 2" xfId="41880" xr:uid="{9CCC6A80-A8BB-4CFC-84CA-FE2332861B57}"/>
    <cellStyle name="Normal 9 4 5 3" xfId="41881" xr:uid="{CEB4C13E-0954-40B8-A8C4-840B99C0FB3D}"/>
    <cellStyle name="Normal 9 4 6" xfId="10741" xr:uid="{D8CB3F91-1092-4704-8161-CD04F9FEB0CB}"/>
    <cellStyle name="Normal 9 4 6 2" xfId="10742" xr:uid="{3E8AECA5-8EE6-4347-9E5B-C2F850A6A9E6}"/>
    <cellStyle name="Normal 9 4 6 2 2" xfId="41882" xr:uid="{3D17A3E0-5647-43AF-8356-C650825B0F10}"/>
    <cellStyle name="Normal 9 4 6 3" xfId="41883" xr:uid="{67BD1B26-CE2E-4F45-899F-2F97402EBF34}"/>
    <cellStyle name="Normal 9 4 7" xfId="10743" xr:uid="{47167AF7-7339-49C8-B43F-8DAEF3A8AEBD}"/>
    <cellStyle name="Normal 9 4 7 2" xfId="10744" xr:uid="{B6C96B6F-2786-4DCC-9C34-E84C8D2F6BDF}"/>
    <cellStyle name="Normal 9 4 7 2 2" xfId="41884" xr:uid="{E1042608-FC07-41E9-891F-FA9A7F40A94C}"/>
    <cellStyle name="Normal 9 4 7 3" xfId="41885" xr:uid="{B834AC84-BD9D-4821-A556-63F6DA7187C4}"/>
    <cellStyle name="Normal 9 4 8" xfId="10745" xr:uid="{8246B09C-5B32-47FF-BD38-5848429E31C8}"/>
    <cellStyle name="Normal 9 4 8 2" xfId="10746" xr:uid="{D7C0CDB2-F004-4659-AE88-0AF8D04F6B11}"/>
    <cellStyle name="Normal 9 4 8 2 2" xfId="41886" xr:uid="{BB455CE6-5787-4CAD-B82C-610826068925}"/>
    <cellStyle name="Normal 9 4 8 3" xfId="41887" xr:uid="{6E5E5C51-7BD3-4AC4-8FB9-A76D249C4D15}"/>
    <cellStyle name="Normal 9 4 9" xfId="10747" xr:uid="{1E79BD54-B330-4E52-B9C3-28BE74F765BF}"/>
    <cellStyle name="Normal 9 4 9 2" xfId="10748" xr:uid="{811946B5-30AC-4960-9549-E2B24E060E06}"/>
    <cellStyle name="Normal 9 4 9 2 2" xfId="41888" xr:uid="{3AC56482-7FD6-44C2-B101-D3B411F7408D}"/>
    <cellStyle name="Normal 9 4 9 3" xfId="41889" xr:uid="{32763036-16D7-4D70-BB69-9290CF010592}"/>
    <cellStyle name="Normal 9 40" xfId="10749" xr:uid="{EF8B73D8-E328-42EB-AEA4-9DCD4CAE2C10}"/>
    <cellStyle name="Normal 9 40 10" xfId="10750" xr:uid="{AA8157A7-9E3B-4615-9FE7-184C1C844F05}"/>
    <cellStyle name="Normal 9 40 10 2" xfId="10751" xr:uid="{1812E1E3-F5BC-4AB9-8F97-8569C5866125}"/>
    <cellStyle name="Normal 9 40 10 2 2" xfId="41890" xr:uid="{146FC072-4E69-46F2-99CF-147AD4F73899}"/>
    <cellStyle name="Normal 9 40 10 3" xfId="41891" xr:uid="{91FE0B17-0EF4-47E2-BE13-33A0829B0A4D}"/>
    <cellStyle name="Normal 9 40 11" xfId="41892" xr:uid="{A60125B9-1BCA-4E4A-92A9-3ED93A45D00B}"/>
    <cellStyle name="Normal 9 40 11 2" xfId="41893" xr:uid="{79AB7BAB-5544-49D4-9EDA-BDB058136E0B}"/>
    <cellStyle name="Normal 9 40 11 2 2" xfId="41894" xr:uid="{C08D8FD0-107D-4993-BA92-A15D5F07DDCE}"/>
    <cellStyle name="Normal 9 40 11 3" xfId="41895" xr:uid="{926A1925-153C-4197-A1F8-B1F236525BF7}"/>
    <cellStyle name="Normal 9 40 11 4" xfId="41896" xr:uid="{53536D12-20C1-488A-9123-A72F815285C1}"/>
    <cellStyle name="Normal 9 40 12" xfId="41897" xr:uid="{0348C3ED-A530-4B4D-A42B-44D1578E8A01}"/>
    <cellStyle name="Normal 9 40 12 2" xfId="41898" xr:uid="{13351DAB-9629-41DB-A433-7C6A5ADA0666}"/>
    <cellStyle name="Normal 9 40 13" xfId="41899" xr:uid="{7DDD8938-799A-42FB-BAAA-79F7C11EFD95}"/>
    <cellStyle name="Normal 9 40 14" xfId="41900" xr:uid="{FF82EF97-7D96-405B-AAD2-DE1C594863E2}"/>
    <cellStyle name="Normal 9 40 14 2" xfId="41901" xr:uid="{52187638-6D80-4B90-B1E9-5261EBE5DAD0}"/>
    <cellStyle name="Normal 9 40 15" xfId="41902" xr:uid="{F1288120-E95F-46C9-8AE0-21496B13DC92}"/>
    <cellStyle name="Normal 9 40 16" xfId="41903" xr:uid="{656AEADE-9F81-458B-ACC7-B5F69FC97F08}"/>
    <cellStyle name="Normal 9 40 17" xfId="41904" xr:uid="{8CA405B6-E523-403C-A2A3-181AF3016617}"/>
    <cellStyle name="Normal 9 40 18" xfId="41905" xr:uid="{95289ACE-F4B2-4423-B0B0-4DC83EE4702B}"/>
    <cellStyle name="Normal 9 40 19" xfId="41906" xr:uid="{46D51F92-A9CB-4BC5-A873-5E969ADD82D1}"/>
    <cellStyle name="Normal 9 40 2" xfId="10752" xr:uid="{AD7FDD2F-FD04-44C3-837F-DE9087DA6794}"/>
    <cellStyle name="Normal 9 40 2 2" xfId="10753" xr:uid="{10CE1927-2C4B-4B4A-A9D5-1B7FCE6B8B6B}"/>
    <cellStyle name="Normal 9 40 2 2 2" xfId="41907" xr:uid="{36615855-5D9D-4706-9241-90B195DA9930}"/>
    <cellStyle name="Normal 9 40 2 3" xfId="41908" xr:uid="{BF6D64F8-A507-485E-A6F2-9A7E9C813655}"/>
    <cellStyle name="Normal 9 40 20" xfId="41909" xr:uid="{D75A1C1F-1AB0-4A00-BC71-EAB5EF3459EC}"/>
    <cellStyle name="Normal 9 40 21" xfId="41910" xr:uid="{2FAF03C1-57C0-46E4-947B-4E3A6E3E8D65}"/>
    <cellStyle name="Normal 9 40 22" xfId="41911" xr:uid="{917C8EE5-71BC-48C8-8917-1F3626765F84}"/>
    <cellStyle name="Normal 9 40 23" xfId="41912" xr:uid="{0508FD83-3348-4636-BF48-694E3709484D}"/>
    <cellStyle name="Normal 9 40 24" xfId="41913" xr:uid="{81EEFA6F-5CA0-4772-B20D-B70C3F49AFC8}"/>
    <cellStyle name="Normal 9 40 25" xfId="41914" xr:uid="{80D30AB3-7012-4B7E-8448-5C208A600932}"/>
    <cellStyle name="Normal 9 40 26" xfId="41915" xr:uid="{417C44D0-3BC3-4163-91DE-538A202B9D03}"/>
    <cellStyle name="Normal 9 40 27" xfId="41916" xr:uid="{6CD85ADA-0DA9-4546-8906-4CC7DB6608A9}"/>
    <cellStyle name="Normal 9 40 28" xfId="41917" xr:uid="{B1A45085-230F-4005-94C7-AF3CF75A2DDA}"/>
    <cellStyle name="Normal 9 40 29" xfId="41918" xr:uid="{58F9F236-AE16-428F-97C0-C5BCDC8A1FF8}"/>
    <cellStyle name="Normal 9 40 3" xfId="10754" xr:uid="{DF83EBA0-B8FD-4AE3-ABBD-E55DBC831D6D}"/>
    <cellStyle name="Normal 9 40 3 2" xfId="10755" xr:uid="{D7B5E49E-4D21-4623-B460-8880DBFC3BA3}"/>
    <cellStyle name="Normal 9 40 3 2 2" xfId="41919" xr:uid="{A6873F4D-4D67-4267-B8F4-0C7C356DDD36}"/>
    <cellStyle name="Normal 9 40 3 3" xfId="41920" xr:uid="{11FB281D-BE53-48EF-8050-1C4A6FFFF1D9}"/>
    <cellStyle name="Normal 9 40 30" xfId="41921" xr:uid="{7339A151-EE35-4565-B8DE-0827577B74AF}"/>
    <cellStyle name="Normal 9 40 31" xfId="41922" xr:uid="{2D57848D-7434-4941-9128-31A322195F4C}"/>
    <cellStyle name="Normal 9 40 32" xfId="41923" xr:uid="{3A0B7910-18DF-451E-8CDB-9E6297565021}"/>
    <cellStyle name="Normal 9 40 33" xfId="41924" xr:uid="{26945871-0FEB-4C1A-804E-B1B75B4EE4AB}"/>
    <cellStyle name="Normal 9 40 34" xfId="41925" xr:uid="{3E2B01F7-C298-4D84-A2F0-A86225D84E8B}"/>
    <cellStyle name="Normal 9 40 35" xfId="41926" xr:uid="{A8CC3A19-4124-4A6A-97C6-FE81C05EC67A}"/>
    <cellStyle name="Normal 9 40 36" xfId="41927" xr:uid="{851BDD59-FF63-4790-95EC-EC7952FF14F6}"/>
    <cellStyle name="Normal 9 40 37" xfId="41928" xr:uid="{EDFB8326-7B21-4B07-9919-2AE5876363C9}"/>
    <cellStyle name="Normal 9 40 38" xfId="41929" xr:uid="{497F30E3-6CF7-4211-8DDC-F6B4C1E3BC47}"/>
    <cellStyle name="Normal 9 40 39" xfId="41930" xr:uid="{D1B3AA27-2B68-46E7-A975-866B713FC884}"/>
    <cellStyle name="Normal 9 40 4" xfId="10756" xr:uid="{9FE9B1E5-56EB-46F8-B080-263223D63FAD}"/>
    <cellStyle name="Normal 9 40 4 2" xfId="10757" xr:uid="{7C8EA2D8-2BC7-4B0D-8F19-99E9FC00EF08}"/>
    <cellStyle name="Normal 9 40 4 2 2" xfId="41931" xr:uid="{4A042B15-2248-4C85-9D59-6AF998467671}"/>
    <cellStyle name="Normal 9 40 4 3" xfId="41932" xr:uid="{22B38FA1-E4D5-413E-B609-D2FE32138028}"/>
    <cellStyle name="Normal 9 40 40" xfId="41933" xr:uid="{859FC9F7-667C-4179-8AED-1792C8796D90}"/>
    <cellStyle name="Normal 9 40 5" xfId="10758" xr:uid="{210C0B85-5A21-4759-A8DD-F1E31021BD14}"/>
    <cellStyle name="Normal 9 40 5 2" xfId="10759" xr:uid="{128E14E9-2932-46EE-A989-31646135DA9B}"/>
    <cellStyle name="Normal 9 40 5 2 2" xfId="41934" xr:uid="{84DE4B53-D13A-485F-973B-AFFB5F669A1A}"/>
    <cellStyle name="Normal 9 40 5 3" xfId="41935" xr:uid="{C1A1F926-677E-4850-B317-31B95D41E747}"/>
    <cellStyle name="Normal 9 40 6" xfId="10760" xr:uid="{A99E8046-A88E-4583-AACC-D25CA115C34E}"/>
    <cellStyle name="Normal 9 40 6 2" xfId="10761" xr:uid="{08245D62-1D76-488E-B13F-297059177925}"/>
    <cellStyle name="Normal 9 40 6 2 2" xfId="41936" xr:uid="{E3D832F0-BBF0-40C3-BC50-139A32E32279}"/>
    <cellStyle name="Normal 9 40 6 3" xfId="41937" xr:uid="{E932D819-CC79-4CED-A84E-318451167299}"/>
    <cellStyle name="Normal 9 40 7" xfId="10762" xr:uid="{D3E7CE76-A929-4766-8582-BA1F1C5E3F34}"/>
    <cellStyle name="Normal 9 40 7 2" xfId="10763" xr:uid="{EBFC04A8-C336-45BE-8A09-DC8D1559DB04}"/>
    <cellStyle name="Normal 9 40 7 2 2" xfId="41938" xr:uid="{E18897E5-233F-43AE-8B87-3725346A445E}"/>
    <cellStyle name="Normal 9 40 7 3" xfId="41939" xr:uid="{3CE4F26E-E820-4637-90B7-DF53AC38169B}"/>
    <cellStyle name="Normal 9 40 8" xfId="10764" xr:uid="{D807A268-EA69-4FF6-9141-79DC6C425D77}"/>
    <cellStyle name="Normal 9 40 8 2" xfId="10765" xr:uid="{568C1D16-E651-46CE-A815-6B18BC48F4B0}"/>
    <cellStyle name="Normal 9 40 8 2 2" xfId="41940" xr:uid="{F92CB3B6-8289-4BF2-8620-E379079E9A91}"/>
    <cellStyle name="Normal 9 40 8 3" xfId="41941" xr:uid="{60303FDC-0B5E-4367-A551-B5F0F83708EB}"/>
    <cellStyle name="Normal 9 40 9" xfId="10766" xr:uid="{78B3443F-B0F3-46C4-B0BF-A8EA5FAC0774}"/>
    <cellStyle name="Normal 9 40 9 2" xfId="10767" xr:uid="{61EEDEFC-149C-468D-ABEF-8A28AEF7DEAE}"/>
    <cellStyle name="Normal 9 40 9 2 2" xfId="41942" xr:uid="{E130F327-3AAB-4CA5-8612-79B720B62897}"/>
    <cellStyle name="Normal 9 40 9 3" xfId="41943" xr:uid="{AA00E251-6F78-4EE7-9AA0-82DFCBF3BD37}"/>
    <cellStyle name="Normal 9 41" xfId="10768" xr:uid="{EC04E652-14F6-4656-A159-8A549B108272}"/>
    <cellStyle name="Normal 9 41 10" xfId="10769" xr:uid="{E6071331-83AE-4552-9F5E-4F18AC04289E}"/>
    <cellStyle name="Normal 9 41 10 2" xfId="10770" xr:uid="{2C16F528-90AC-49C2-BB24-23AF5E5702FB}"/>
    <cellStyle name="Normal 9 41 10 2 2" xfId="41944" xr:uid="{001A4A98-9285-4A51-BB57-6A0F867A20D2}"/>
    <cellStyle name="Normal 9 41 10 3" xfId="41945" xr:uid="{14C7AD92-FF20-4568-B7B2-6E312DAE5081}"/>
    <cellStyle name="Normal 9 41 11" xfId="41946" xr:uid="{A8F13BD4-685D-46C5-B55D-25599FFD97C9}"/>
    <cellStyle name="Normal 9 41 11 2" xfId="41947" xr:uid="{1A910CBE-C981-4DDF-8419-EC9EF603E866}"/>
    <cellStyle name="Normal 9 41 11 2 2" xfId="41948" xr:uid="{09AE3781-AD4F-422F-BDEF-F9ED29B3394C}"/>
    <cellStyle name="Normal 9 41 11 3" xfId="41949" xr:uid="{A5852D7C-C71F-4B6E-8992-9FE4E635A686}"/>
    <cellStyle name="Normal 9 41 11 4" xfId="41950" xr:uid="{AEB87289-8438-4BD9-86C8-30BD30566A5B}"/>
    <cellStyle name="Normal 9 41 12" xfId="41951" xr:uid="{FDF1C3FA-8AD1-4429-80AF-0FB1579D6615}"/>
    <cellStyle name="Normal 9 41 12 2" xfId="41952" xr:uid="{4FA8B628-763C-456C-ACE6-3D42EE361CA4}"/>
    <cellStyle name="Normal 9 41 13" xfId="41953" xr:uid="{B4B64CBA-0235-4B83-ADC4-259517171BC6}"/>
    <cellStyle name="Normal 9 41 14" xfId="41954" xr:uid="{90D18B65-C2C4-4F8F-8DF0-CC59C416E2B9}"/>
    <cellStyle name="Normal 9 41 14 2" xfId="41955" xr:uid="{3AE3C6AA-AC7B-4F3B-9D1D-8FEE06FFC8E0}"/>
    <cellStyle name="Normal 9 41 15" xfId="41956" xr:uid="{459A0B3D-AD3B-4D1A-AAA9-C0AAB0E8A1E2}"/>
    <cellStyle name="Normal 9 41 16" xfId="41957" xr:uid="{027C8F3A-42F8-4327-87F8-A6DD02165C90}"/>
    <cellStyle name="Normal 9 41 17" xfId="41958" xr:uid="{7D32D820-222B-4F74-9EBB-BE6073439F7B}"/>
    <cellStyle name="Normal 9 41 18" xfId="41959" xr:uid="{EF81E630-E0E3-4BFC-9932-37EC4031EF04}"/>
    <cellStyle name="Normal 9 41 19" xfId="41960" xr:uid="{AA36FD1E-616C-4490-BFB7-6D27B3FC695C}"/>
    <cellStyle name="Normal 9 41 2" xfId="10771" xr:uid="{EE3A4882-27B1-4899-BE99-ABA878654153}"/>
    <cellStyle name="Normal 9 41 2 2" xfId="10772" xr:uid="{B4539EED-C27F-4A38-8784-838AF4BE47E0}"/>
    <cellStyle name="Normal 9 41 2 2 2" xfId="41961" xr:uid="{33776510-5F2D-4820-9DE1-93048563A806}"/>
    <cellStyle name="Normal 9 41 2 3" xfId="41962" xr:uid="{A859D035-64A0-41D8-9CDA-B43D2DA2E46D}"/>
    <cellStyle name="Normal 9 41 20" xfId="41963" xr:uid="{3DCBB413-DF4E-481D-A45F-4DDD505F7E2E}"/>
    <cellStyle name="Normal 9 41 21" xfId="41964" xr:uid="{BF9CDFA1-434E-4A8D-A2F0-F7049D46A5F8}"/>
    <cellStyle name="Normal 9 41 22" xfId="41965" xr:uid="{47E576C7-3634-4D62-8903-65805EDB5C43}"/>
    <cellStyle name="Normal 9 41 23" xfId="41966" xr:uid="{6B5402A0-6DD7-4A65-AB62-3A6FFACEB5E2}"/>
    <cellStyle name="Normal 9 41 24" xfId="41967" xr:uid="{00696017-DCF5-4716-8863-489819F749D2}"/>
    <cellStyle name="Normal 9 41 25" xfId="41968" xr:uid="{3CD6EBF5-1770-4146-979A-C49A2F336E74}"/>
    <cellStyle name="Normal 9 41 26" xfId="41969" xr:uid="{AA69171D-68B0-4162-A7A0-25A9493116C0}"/>
    <cellStyle name="Normal 9 41 27" xfId="41970" xr:uid="{5B17441A-3AE8-475C-9E4C-CB8143F88D8D}"/>
    <cellStyle name="Normal 9 41 28" xfId="41971" xr:uid="{9C5451A0-3B61-4E0C-AFBE-E94B632981AA}"/>
    <cellStyle name="Normal 9 41 29" xfId="41972" xr:uid="{4FB8257D-4C42-454A-BDA4-10B23D4F152D}"/>
    <cellStyle name="Normal 9 41 3" xfId="10773" xr:uid="{07A5185B-FD38-418A-B179-1241588EFC9D}"/>
    <cellStyle name="Normal 9 41 3 2" xfId="10774" xr:uid="{6182CAF8-D79B-4C07-9409-CA5687D44EBF}"/>
    <cellStyle name="Normal 9 41 3 2 2" xfId="41973" xr:uid="{72A07256-DE17-4515-A896-668CF2CAF975}"/>
    <cellStyle name="Normal 9 41 3 3" xfId="41974" xr:uid="{6F573042-7C48-4C59-BA17-E2DDB6543533}"/>
    <cellStyle name="Normal 9 41 30" xfId="41975" xr:uid="{8A684279-3BB5-43AB-9A5C-856583E070DC}"/>
    <cellStyle name="Normal 9 41 31" xfId="41976" xr:uid="{538E4F1C-906D-4D53-A96B-EBA97695EC38}"/>
    <cellStyle name="Normal 9 41 32" xfId="41977" xr:uid="{5547E625-AAB3-46CB-A316-5E99C69A0088}"/>
    <cellStyle name="Normal 9 41 33" xfId="41978" xr:uid="{DFA11A25-0D3B-44EB-B0CA-A64BD85E13DF}"/>
    <cellStyle name="Normal 9 41 34" xfId="41979" xr:uid="{FB1E1EBE-1E8B-4A21-904D-713110FC4AE5}"/>
    <cellStyle name="Normal 9 41 35" xfId="41980" xr:uid="{F36D9259-D8AB-4ECB-8B0F-E1B5356B5844}"/>
    <cellStyle name="Normal 9 41 36" xfId="41981" xr:uid="{63D5E7FF-57E3-4B27-B12E-57853C6FE9D7}"/>
    <cellStyle name="Normal 9 41 37" xfId="41982" xr:uid="{A2942BF4-5522-4304-99CD-3471482C8073}"/>
    <cellStyle name="Normal 9 41 38" xfId="41983" xr:uid="{061E1710-1D55-4F2F-B395-92F088F63CDB}"/>
    <cellStyle name="Normal 9 41 39" xfId="41984" xr:uid="{08F6E841-DA4F-4FF6-AD7D-D26736830C2B}"/>
    <cellStyle name="Normal 9 41 4" xfId="10775" xr:uid="{ADE19EF5-13DA-426A-9856-605DA6FEA9E1}"/>
    <cellStyle name="Normal 9 41 4 2" xfId="10776" xr:uid="{F01F3128-F8EE-4658-B9FD-CF96768F7832}"/>
    <cellStyle name="Normal 9 41 4 2 2" xfId="41985" xr:uid="{9B6D11D0-28B1-4A50-9356-F903E4A41014}"/>
    <cellStyle name="Normal 9 41 4 3" xfId="41986" xr:uid="{7CA5657D-0526-48B4-92B0-CE7932F51FA8}"/>
    <cellStyle name="Normal 9 41 40" xfId="41987" xr:uid="{8FFF4F5C-1D1C-4025-A587-4E69E488AE03}"/>
    <cellStyle name="Normal 9 41 5" xfId="10777" xr:uid="{87AC5393-C5CD-4463-9018-7636D42967D0}"/>
    <cellStyle name="Normal 9 41 5 2" xfId="10778" xr:uid="{B5B31A41-E175-40AA-9FFA-726B6FE69223}"/>
    <cellStyle name="Normal 9 41 5 2 2" xfId="41988" xr:uid="{1DB9263C-B26B-4337-98AC-AFEC4AAAA210}"/>
    <cellStyle name="Normal 9 41 5 3" xfId="41989" xr:uid="{56EA8A02-2471-49AB-9A5E-2E76CA41C9B4}"/>
    <cellStyle name="Normal 9 41 6" xfId="10779" xr:uid="{832B5865-3ABD-477A-88B9-02CAF7B5E571}"/>
    <cellStyle name="Normal 9 41 6 2" xfId="10780" xr:uid="{E0EDA84A-A265-4CD7-B4CB-BAE010B8FA48}"/>
    <cellStyle name="Normal 9 41 6 2 2" xfId="41990" xr:uid="{65EDAFC9-5C3A-4E80-9370-6CFA670E36B8}"/>
    <cellStyle name="Normal 9 41 6 3" xfId="41991" xr:uid="{45B27B65-F455-47C7-A247-9C95E27C9A35}"/>
    <cellStyle name="Normal 9 41 7" xfId="10781" xr:uid="{2B608572-F5B2-467E-9BB3-CB7F26FF40E8}"/>
    <cellStyle name="Normal 9 41 7 2" xfId="10782" xr:uid="{FFBED850-9258-4E82-837C-A5A46AE34292}"/>
    <cellStyle name="Normal 9 41 7 2 2" xfId="41992" xr:uid="{68CCDFAB-5E4B-4E33-8E2E-9825F3A6BC13}"/>
    <cellStyle name="Normal 9 41 7 3" xfId="41993" xr:uid="{AABB2A2F-55E2-4457-88C8-5066BB31722F}"/>
    <cellStyle name="Normal 9 41 8" xfId="10783" xr:uid="{526F28D6-1D09-40BA-8A26-AFA220402DA2}"/>
    <cellStyle name="Normal 9 41 8 2" xfId="10784" xr:uid="{B279A4F5-77E8-43DC-BC8F-6D12E9B5B77B}"/>
    <cellStyle name="Normal 9 41 8 2 2" xfId="41994" xr:uid="{A4016AF2-503D-4C2C-B0D8-9EE30B9E2892}"/>
    <cellStyle name="Normal 9 41 8 3" xfId="41995" xr:uid="{71BC481B-C709-4010-9405-76C12530D419}"/>
    <cellStyle name="Normal 9 41 9" xfId="10785" xr:uid="{1D6BF265-36B6-41C5-9973-A91AF63CC264}"/>
    <cellStyle name="Normal 9 41 9 2" xfId="10786" xr:uid="{929CD9CB-49D3-4F5C-82C3-8293BF65E77C}"/>
    <cellStyle name="Normal 9 41 9 2 2" xfId="41996" xr:uid="{372B836F-A530-4253-B8B6-90068AD399B7}"/>
    <cellStyle name="Normal 9 41 9 3" xfId="41997" xr:uid="{B0D32139-7D34-4CF4-B7AA-D1FC4AA82D7E}"/>
    <cellStyle name="Normal 9 42" xfId="10787" xr:uid="{A3B12196-8A7D-47C3-8333-B6E439C28829}"/>
    <cellStyle name="Normal 9 42 10" xfId="10788" xr:uid="{A911592A-49F6-4818-B1EF-50563A0ADF62}"/>
    <cellStyle name="Normal 9 42 10 2" xfId="10789" xr:uid="{AB3083F9-FD6D-4C7E-BA21-AD95C8CAA32A}"/>
    <cellStyle name="Normal 9 42 10 2 2" xfId="41998" xr:uid="{1E0E26BB-89FB-4D7B-BCF3-CA74C2C64EBD}"/>
    <cellStyle name="Normal 9 42 10 3" xfId="41999" xr:uid="{0DA45519-8522-44AF-9FEC-1B0DF6CBD606}"/>
    <cellStyle name="Normal 9 42 11" xfId="42000" xr:uid="{E64F193E-44BB-4D3B-B5C1-430D70196FE0}"/>
    <cellStyle name="Normal 9 42 11 2" xfId="42001" xr:uid="{FDF463AE-4077-4620-84F1-5D6373F4DADE}"/>
    <cellStyle name="Normal 9 42 11 2 2" xfId="42002" xr:uid="{60F044AA-4CC7-402B-9BB2-C29CCFCC9425}"/>
    <cellStyle name="Normal 9 42 11 3" xfId="42003" xr:uid="{3589252C-2AB8-407F-97FA-A8FDA6556BAD}"/>
    <cellStyle name="Normal 9 42 11 4" xfId="42004" xr:uid="{06C85438-5D8F-421A-AD7C-4352A3AC30B6}"/>
    <cellStyle name="Normal 9 42 12" xfId="42005" xr:uid="{20D49582-E34B-40BA-BACB-6A349B843F5E}"/>
    <cellStyle name="Normal 9 42 12 2" xfId="42006" xr:uid="{2423897F-15D5-4382-BF3F-50089557C456}"/>
    <cellStyle name="Normal 9 42 13" xfId="42007" xr:uid="{D7A89A91-EFD9-4F31-8A45-36800E19DBD9}"/>
    <cellStyle name="Normal 9 42 14" xfId="42008" xr:uid="{0D89E135-0EED-4D8C-898F-62FEADF45AFD}"/>
    <cellStyle name="Normal 9 42 14 2" xfId="42009" xr:uid="{C5171C02-4313-4266-B4E8-0B0E1FE4CDD5}"/>
    <cellStyle name="Normal 9 42 15" xfId="42010" xr:uid="{F46C7EDF-1A68-47E6-BA18-16E247F2B010}"/>
    <cellStyle name="Normal 9 42 16" xfId="42011" xr:uid="{9CEF1757-6597-40C6-9B10-81A02BA62482}"/>
    <cellStyle name="Normal 9 42 17" xfId="42012" xr:uid="{DCA0F492-4CD3-4ABD-BF72-96ADF7366E2B}"/>
    <cellStyle name="Normal 9 42 18" xfId="42013" xr:uid="{6E177B46-7751-4BD8-9ACC-0D6A710B2FEC}"/>
    <cellStyle name="Normal 9 42 19" xfId="42014" xr:uid="{0CE95571-E205-46BF-B594-3D18495A5C28}"/>
    <cellStyle name="Normal 9 42 2" xfId="10790" xr:uid="{E882A7B2-B3D2-4800-84D7-90E76A03F738}"/>
    <cellStyle name="Normal 9 42 2 2" xfId="10791" xr:uid="{7E1DD555-2CC1-4D51-8B07-958218271297}"/>
    <cellStyle name="Normal 9 42 2 2 2" xfId="42015" xr:uid="{E91A61C7-8B9B-43B2-952B-F41FF54D60E4}"/>
    <cellStyle name="Normal 9 42 2 3" xfId="42016" xr:uid="{55AD9CF0-1899-4B34-B76B-E5DE58A160CA}"/>
    <cellStyle name="Normal 9 42 20" xfId="42017" xr:uid="{410F0B4D-D29F-4771-A06F-7741AC025BA9}"/>
    <cellStyle name="Normal 9 42 21" xfId="42018" xr:uid="{7C85CC93-DBB5-4B22-AF27-166A782C67C0}"/>
    <cellStyle name="Normal 9 42 22" xfId="42019" xr:uid="{8B9C5AEB-F05C-4CF6-B45A-6B0D127903F9}"/>
    <cellStyle name="Normal 9 42 23" xfId="42020" xr:uid="{C9BF4C9F-2711-4434-875C-5288A3151BE5}"/>
    <cellStyle name="Normal 9 42 24" xfId="42021" xr:uid="{465AA4B9-3C9D-4756-9A39-7EC46570785A}"/>
    <cellStyle name="Normal 9 42 25" xfId="42022" xr:uid="{FA11613D-B230-4D86-8382-898C4EAFFFF1}"/>
    <cellStyle name="Normal 9 42 26" xfId="42023" xr:uid="{EA258713-1A52-45FA-9551-6C93B687E23A}"/>
    <cellStyle name="Normal 9 42 27" xfId="42024" xr:uid="{A0F808B8-5587-4A65-AB59-79662819A710}"/>
    <cellStyle name="Normal 9 42 28" xfId="42025" xr:uid="{7676B70D-0DF4-4E3B-961D-33C03AB8753F}"/>
    <cellStyle name="Normal 9 42 29" xfId="42026" xr:uid="{4D00A959-1781-4A2B-BC59-13CD39532E2F}"/>
    <cellStyle name="Normal 9 42 3" xfId="10792" xr:uid="{BEAC3A52-C343-4282-B456-23AE6123C9D1}"/>
    <cellStyle name="Normal 9 42 3 2" xfId="10793" xr:uid="{C635A68A-8EAB-42B1-90BE-78FAB6CFB708}"/>
    <cellStyle name="Normal 9 42 3 2 2" xfId="42027" xr:uid="{12BFFAD9-F114-4DE8-ACFF-BD1870E9D7B8}"/>
    <cellStyle name="Normal 9 42 3 3" xfId="42028" xr:uid="{824B587A-F468-4C3E-B78C-A0C3F206A6C2}"/>
    <cellStyle name="Normal 9 42 30" xfId="42029" xr:uid="{CD2FE893-2AAD-4CA3-9787-AB6CFDEC9109}"/>
    <cellStyle name="Normal 9 42 31" xfId="42030" xr:uid="{3F1EB2BD-1DAB-460F-8E7B-D2190ABD80A9}"/>
    <cellStyle name="Normal 9 42 32" xfId="42031" xr:uid="{55F8501E-8ECA-49F6-BE75-B3727FF2A35F}"/>
    <cellStyle name="Normal 9 42 33" xfId="42032" xr:uid="{FE8030DC-98B8-4738-92FB-73E1C3F9E153}"/>
    <cellStyle name="Normal 9 42 34" xfId="42033" xr:uid="{E142549D-60D2-4E09-B36E-02978FBE295F}"/>
    <cellStyle name="Normal 9 42 35" xfId="42034" xr:uid="{E3FEBEC7-14FF-4BBC-A680-E4A201B6E051}"/>
    <cellStyle name="Normal 9 42 36" xfId="42035" xr:uid="{2563E0D3-D947-4DD6-AB72-D23E4C61ECAC}"/>
    <cellStyle name="Normal 9 42 37" xfId="42036" xr:uid="{A7F8D9BD-52F8-41AE-B6AC-65003CBDEEE9}"/>
    <cellStyle name="Normal 9 42 38" xfId="42037" xr:uid="{C6A9F6F8-8FE2-4EC2-940A-0B625BF27BA5}"/>
    <cellStyle name="Normal 9 42 39" xfId="42038" xr:uid="{916684D7-093F-4331-882E-A46E83A3517C}"/>
    <cellStyle name="Normal 9 42 4" xfId="10794" xr:uid="{82DE7B13-7FF4-45DC-9BAD-BD149B999F55}"/>
    <cellStyle name="Normal 9 42 4 2" xfId="10795" xr:uid="{717F3219-8ED1-4C14-B461-303AF9811009}"/>
    <cellStyle name="Normal 9 42 4 2 2" xfId="42039" xr:uid="{73033751-FDE3-42DA-9ED1-B053E0471344}"/>
    <cellStyle name="Normal 9 42 4 3" xfId="42040" xr:uid="{0312CD07-1D1A-4132-8567-99896FBD1BF1}"/>
    <cellStyle name="Normal 9 42 40" xfId="42041" xr:uid="{F93814FA-2792-4475-8195-A9D1230F84EC}"/>
    <cellStyle name="Normal 9 42 5" xfId="10796" xr:uid="{4F0F0C0A-7F06-4F16-BFB1-3A999ADF3E25}"/>
    <cellStyle name="Normal 9 42 5 2" xfId="10797" xr:uid="{9E3A83B0-5B39-4A37-8D8F-32058B9ABF71}"/>
    <cellStyle name="Normal 9 42 5 2 2" xfId="42042" xr:uid="{CF52DE7D-17CF-4D31-8E34-30EA23D87B4B}"/>
    <cellStyle name="Normal 9 42 5 3" xfId="42043" xr:uid="{B236E43F-ED68-4D42-807D-29A1CA981A1C}"/>
    <cellStyle name="Normal 9 42 6" xfId="10798" xr:uid="{100EFF88-F56D-478C-A883-F92C680B22FF}"/>
    <cellStyle name="Normal 9 42 6 2" xfId="10799" xr:uid="{51CBDAA7-6827-420E-B3B0-A60CE488321F}"/>
    <cellStyle name="Normal 9 42 6 2 2" xfId="42044" xr:uid="{13D06F8D-44F4-4112-ABA1-25A27A208977}"/>
    <cellStyle name="Normal 9 42 6 3" xfId="42045" xr:uid="{14E52CE0-785E-448D-BDE2-1CD5CB5C69C1}"/>
    <cellStyle name="Normal 9 42 7" xfId="10800" xr:uid="{93A1E6C9-6A64-4B4E-8DF7-4F99FDE740BC}"/>
    <cellStyle name="Normal 9 42 7 2" xfId="10801" xr:uid="{ECEB4DBD-E6E7-473C-A924-792F241700BB}"/>
    <cellStyle name="Normal 9 42 7 2 2" xfId="42046" xr:uid="{72278D39-6C01-413A-87B0-F0AFC8C05306}"/>
    <cellStyle name="Normal 9 42 7 3" xfId="42047" xr:uid="{CE7109EC-856A-4888-9C63-A583EACD173C}"/>
    <cellStyle name="Normal 9 42 8" xfId="10802" xr:uid="{1853717B-C462-416D-90D5-7E7DEB83766F}"/>
    <cellStyle name="Normal 9 42 8 2" xfId="10803" xr:uid="{C988E3DE-41AB-4DD1-A858-95607A8F6FF5}"/>
    <cellStyle name="Normal 9 42 8 2 2" xfId="42048" xr:uid="{080142A9-02E3-439D-9D35-6B9B1C3173C9}"/>
    <cellStyle name="Normal 9 42 8 3" xfId="42049" xr:uid="{982F3C09-5456-43DD-8B14-CB84E3BE2521}"/>
    <cellStyle name="Normal 9 42 9" xfId="10804" xr:uid="{D506B9C3-EDD7-4F23-B4D5-C229F6D10496}"/>
    <cellStyle name="Normal 9 42 9 2" xfId="10805" xr:uid="{C37FE2C6-CAFF-4146-A3CF-EE6C49479759}"/>
    <cellStyle name="Normal 9 42 9 2 2" xfId="42050" xr:uid="{4E673FA9-7512-49D7-A313-B94D613ADFC0}"/>
    <cellStyle name="Normal 9 42 9 3" xfId="42051" xr:uid="{36788DD9-CAE0-4764-817B-C2B6FE17AABB}"/>
    <cellStyle name="Normal 9 43" xfId="10806" xr:uid="{0776F489-6FF2-422E-AA11-09FEB73084BA}"/>
    <cellStyle name="Normal 9 43 10" xfId="10807" xr:uid="{A71D916F-6196-429F-BCE1-4847005CBC0B}"/>
    <cellStyle name="Normal 9 43 10 2" xfId="10808" xr:uid="{AFF57B42-ACB9-4354-B09A-092F33587D71}"/>
    <cellStyle name="Normal 9 43 10 2 2" xfId="42052" xr:uid="{0AA22AFC-4F67-4247-8BFD-598162FA6F4C}"/>
    <cellStyle name="Normal 9 43 10 3" xfId="42053" xr:uid="{4A678276-225E-414B-B85D-03106EDF311D}"/>
    <cellStyle name="Normal 9 43 11" xfId="42054" xr:uid="{A14ABDBE-EC90-497F-9E85-603630E94FB7}"/>
    <cellStyle name="Normal 9 43 11 2" xfId="42055" xr:uid="{28B72D44-4079-4619-A1B4-38CBF4C53E9A}"/>
    <cellStyle name="Normal 9 43 11 2 2" xfId="42056" xr:uid="{5B566D75-1C38-468E-AAED-2CEDBE2C89CF}"/>
    <cellStyle name="Normal 9 43 11 3" xfId="42057" xr:uid="{014BD22C-8B19-4750-A4DA-02D49AB9D460}"/>
    <cellStyle name="Normal 9 43 11 4" xfId="42058" xr:uid="{8F80D340-1FEC-4C8A-88E3-CE169C6D299F}"/>
    <cellStyle name="Normal 9 43 12" xfId="42059" xr:uid="{82E23D62-C009-4E1E-88DF-F5598DD77D1F}"/>
    <cellStyle name="Normal 9 43 12 2" xfId="42060" xr:uid="{F26BA3A4-DE37-48B8-AFE3-60DEDB0D28B8}"/>
    <cellStyle name="Normal 9 43 13" xfId="42061" xr:uid="{136545C9-83FB-4470-8465-C038F8D5CA2D}"/>
    <cellStyle name="Normal 9 43 14" xfId="42062" xr:uid="{0A071384-D300-425F-AD3A-7CF30D644BD0}"/>
    <cellStyle name="Normal 9 43 14 2" xfId="42063" xr:uid="{341A29B1-971F-4773-8ECD-23C990BDA78C}"/>
    <cellStyle name="Normal 9 43 15" xfId="42064" xr:uid="{2EE3700D-A7C4-4D4A-96C7-C2D7D0287946}"/>
    <cellStyle name="Normal 9 43 16" xfId="42065" xr:uid="{34C5FED9-E899-4306-916A-BEAB84A6A37A}"/>
    <cellStyle name="Normal 9 43 17" xfId="42066" xr:uid="{7400120B-A230-4740-8449-054D6C103A18}"/>
    <cellStyle name="Normal 9 43 18" xfId="42067" xr:uid="{C7F1948A-2E31-4501-81EA-648D5ABF896D}"/>
    <cellStyle name="Normal 9 43 19" xfId="42068" xr:uid="{CD8453E4-9C7F-4C75-A72D-78D081CB1174}"/>
    <cellStyle name="Normal 9 43 2" xfId="10809" xr:uid="{6F60D374-5254-41FA-8845-CD2556EEAD68}"/>
    <cellStyle name="Normal 9 43 2 2" xfId="10810" xr:uid="{7CD6B974-73CC-45D3-9B09-C2C491308445}"/>
    <cellStyle name="Normal 9 43 2 2 2" xfId="42069" xr:uid="{8450842A-56F0-478D-9705-29FABF92FCA6}"/>
    <cellStyle name="Normal 9 43 2 3" xfId="42070" xr:uid="{6FE056B6-935A-495C-BCB5-7FF1962BFA3B}"/>
    <cellStyle name="Normal 9 43 20" xfId="42071" xr:uid="{4D180F23-719C-4A72-A758-6828F7D578D9}"/>
    <cellStyle name="Normal 9 43 21" xfId="42072" xr:uid="{7A5F95E9-013B-47E6-A280-E2E58E6E1234}"/>
    <cellStyle name="Normal 9 43 22" xfId="42073" xr:uid="{219AF2C3-949A-41E3-A657-A3830EF62BE4}"/>
    <cellStyle name="Normal 9 43 23" xfId="42074" xr:uid="{31B1584C-A48A-4EA2-9B8F-9D6FD651E40F}"/>
    <cellStyle name="Normal 9 43 24" xfId="42075" xr:uid="{69929CBF-E03E-4FB3-B00C-4AAC6DF98E9C}"/>
    <cellStyle name="Normal 9 43 25" xfId="42076" xr:uid="{6501DBDD-4AF4-424C-BF27-39EAB0393BDC}"/>
    <cellStyle name="Normal 9 43 26" xfId="42077" xr:uid="{F1CF404D-A588-4BE9-B957-72DF893AFF37}"/>
    <cellStyle name="Normal 9 43 27" xfId="42078" xr:uid="{5976E0E5-7083-4B2D-838D-A95FEE08B112}"/>
    <cellStyle name="Normal 9 43 28" xfId="42079" xr:uid="{FA993FEC-8BF1-4203-A463-C77138EE25CE}"/>
    <cellStyle name="Normal 9 43 29" xfId="42080" xr:uid="{6D604DB2-7631-4FB0-A675-CA82E7A3B74B}"/>
    <cellStyle name="Normal 9 43 3" xfId="10811" xr:uid="{4B32D2A7-F9FE-467D-91F7-0E89D2713C5C}"/>
    <cellStyle name="Normal 9 43 3 2" xfId="10812" xr:uid="{78D84CF0-F9D4-4B80-80FB-D8514965B673}"/>
    <cellStyle name="Normal 9 43 3 2 2" xfId="42081" xr:uid="{007A6F4C-6DE5-419F-9051-CA557C6C3EEC}"/>
    <cellStyle name="Normal 9 43 3 3" xfId="42082" xr:uid="{A451F692-1B86-4384-8F68-6032A0E5D28B}"/>
    <cellStyle name="Normal 9 43 30" xfId="42083" xr:uid="{C2F79447-7A09-4CDC-928E-18E41945F321}"/>
    <cellStyle name="Normal 9 43 31" xfId="42084" xr:uid="{66773CCB-7F21-4A4B-931B-4D30D69162BC}"/>
    <cellStyle name="Normal 9 43 32" xfId="42085" xr:uid="{15C636E9-3CD9-4407-92FB-62E9E7752896}"/>
    <cellStyle name="Normal 9 43 33" xfId="42086" xr:uid="{198E6910-9E64-4D7E-BB8F-E7F06FD971D6}"/>
    <cellStyle name="Normal 9 43 34" xfId="42087" xr:uid="{C64DF360-518D-4868-8D4B-1F17EB307301}"/>
    <cellStyle name="Normal 9 43 35" xfId="42088" xr:uid="{CB72F958-0590-4F57-9213-6409DBA998BA}"/>
    <cellStyle name="Normal 9 43 36" xfId="42089" xr:uid="{9510FA02-02D0-4DC3-97CB-D90C2AAEBCD7}"/>
    <cellStyle name="Normal 9 43 37" xfId="42090" xr:uid="{B0DF7FB1-70A1-4AF3-9986-235B86C38FFA}"/>
    <cellStyle name="Normal 9 43 38" xfId="42091" xr:uid="{06582535-4217-415E-B38E-B717AB4D24ED}"/>
    <cellStyle name="Normal 9 43 39" xfId="42092" xr:uid="{33364372-9C62-4B75-8F82-AA6682102D13}"/>
    <cellStyle name="Normal 9 43 4" xfId="10813" xr:uid="{26639E84-75FE-47DD-98A9-4860E3BEB039}"/>
    <cellStyle name="Normal 9 43 4 2" xfId="10814" xr:uid="{B96C91D4-C6CB-4F90-9967-09A23CE4A707}"/>
    <cellStyle name="Normal 9 43 4 2 2" xfId="42093" xr:uid="{3CB1B617-B9EC-4391-84E8-603504751DCA}"/>
    <cellStyle name="Normal 9 43 4 3" xfId="42094" xr:uid="{58E60384-AAC7-4F8A-993F-0B874B814C0C}"/>
    <cellStyle name="Normal 9 43 40" xfId="42095" xr:uid="{10045BF5-6E50-44F1-810E-83692EF91A64}"/>
    <cellStyle name="Normal 9 43 5" xfId="10815" xr:uid="{B25823C7-1274-4866-8B20-4A9DB9D8BE2E}"/>
    <cellStyle name="Normal 9 43 5 2" xfId="10816" xr:uid="{27251DCB-6A89-410A-B29A-031433F4CDE8}"/>
    <cellStyle name="Normal 9 43 5 2 2" xfId="42096" xr:uid="{563D80C0-56F1-4F38-919C-CD26AAE98B3C}"/>
    <cellStyle name="Normal 9 43 5 3" xfId="42097" xr:uid="{7F816FA1-4D09-414D-A8F8-A632EC4D3635}"/>
    <cellStyle name="Normal 9 43 6" xfId="10817" xr:uid="{96C885CC-E0EF-451A-B666-D31350E63B1E}"/>
    <cellStyle name="Normal 9 43 6 2" xfId="10818" xr:uid="{FEB8CF50-CBAC-4D55-A160-AB0EB67EC176}"/>
    <cellStyle name="Normal 9 43 6 2 2" xfId="42098" xr:uid="{CEAE14D7-F70E-4271-9173-909608431561}"/>
    <cellStyle name="Normal 9 43 6 3" xfId="42099" xr:uid="{E541458D-53B0-4BA1-9123-9C824B9ADBAB}"/>
    <cellStyle name="Normal 9 43 7" xfId="10819" xr:uid="{4B51E762-4D88-4B62-B542-B9B9F6C5213D}"/>
    <cellStyle name="Normal 9 43 7 2" xfId="10820" xr:uid="{7FE5A5B4-1840-4ED0-8CDA-2D520DA0C4CD}"/>
    <cellStyle name="Normal 9 43 7 2 2" xfId="42100" xr:uid="{7F4B9649-8B53-4792-9BB8-6FA09963A0FA}"/>
    <cellStyle name="Normal 9 43 7 3" xfId="42101" xr:uid="{E91D399C-5D91-45F2-98C8-B723D7DD68B1}"/>
    <cellStyle name="Normal 9 43 8" xfId="10821" xr:uid="{7E5C4812-A7A8-4EFC-BECC-F41F71D178E8}"/>
    <cellStyle name="Normal 9 43 8 2" xfId="10822" xr:uid="{70C962A1-9D55-492D-AE5D-F2A29A38D5CD}"/>
    <cellStyle name="Normal 9 43 8 2 2" xfId="42102" xr:uid="{90C07A15-0AE7-423E-A39A-53624F78713D}"/>
    <cellStyle name="Normal 9 43 8 3" xfId="42103" xr:uid="{03C02907-2A61-413C-92FC-A02E0077A280}"/>
    <cellStyle name="Normal 9 43 9" xfId="10823" xr:uid="{66C41ABE-663C-407A-BD5E-2043389140A5}"/>
    <cellStyle name="Normal 9 43 9 2" xfId="10824" xr:uid="{F460388A-5D48-43AC-89D6-BAEDC85380E7}"/>
    <cellStyle name="Normal 9 43 9 2 2" xfId="42104" xr:uid="{81452C23-9050-46CA-91D7-248BF91A3BAF}"/>
    <cellStyle name="Normal 9 43 9 3" xfId="42105" xr:uid="{87143994-C9BF-4344-B567-38854575A2C1}"/>
    <cellStyle name="Normal 9 44" xfId="10825" xr:uid="{68E238EB-2C8D-4AEE-A924-B009D4721EB9}"/>
    <cellStyle name="Normal 9 44 10" xfId="10826" xr:uid="{3233BF87-06A9-4ED4-9066-84709F61FAD5}"/>
    <cellStyle name="Normal 9 44 10 2" xfId="10827" xr:uid="{C24B1BFF-2040-4286-A9B8-7D65F8192237}"/>
    <cellStyle name="Normal 9 44 10 2 2" xfId="42106" xr:uid="{D6A48407-76E9-444E-A6FF-EF7CA2D16F5E}"/>
    <cellStyle name="Normal 9 44 10 3" xfId="42107" xr:uid="{347436FA-5E88-493C-96F6-FCCFE9E16FD0}"/>
    <cellStyle name="Normal 9 44 11" xfId="42108" xr:uid="{41ECF303-BB82-4B7F-8195-24BE63DA666E}"/>
    <cellStyle name="Normal 9 44 11 2" xfId="42109" xr:uid="{823B8083-ACED-46D0-B3FD-4F91E9BCD3A4}"/>
    <cellStyle name="Normal 9 44 11 2 2" xfId="42110" xr:uid="{00EB3FFB-2D7C-48BB-925B-375A593F5609}"/>
    <cellStyle name="Normal 9 44 11 3" xfId="42111" xr:uid="{0DB24BB8-7C82-49FE-92D2-7D08A55BA02C}"/>
    <cellStyle name="Normal 9 44 11 4" xfId="42112" xr:uid="{F705BC16-DBF7-4A30-BEBD-89E2D362DE3F}"/>
    <cellStyle name="Normal 9 44 12" xfId="42113" xr:uid="{168C9681-E1DD-4766-974B-10B1DBCDBB9A}"/>
    <cellStyle name="Normal 9 44 12 2" xfId="42114" xr:uid="{64D047A4-A1B2-439B-A768-ACACB169AABD}"/>
    <cellStyle name="Normal 9 44 13" xfId="42115" xr:uid="{EE8D59B2-4594-419F-BDAA-F9D33F3CB73E}"/>
    <cellStyle name="Normal 9 44 14" xfId="42116" xr:uid="{D0F2EB3B-4F07-46CD-95E8-77E8346080F7}"/>
    <cellStyle name="Normal 9 44 14 2" xfId="42117" xr:uid="{151D2F65-1BBB-4B22-BE26-4DAB04089A9E}"/>
    <cellStyle name="Normal 9 44 15" xfId="42118" xr:uid="{961595FF-8FDD-4755-9D20-BD82A917959E}"/>
    <cellStyle name="Normal 9 44 16" xfId="42119" xr:uid="{538ADFFC-D6D0-42C5-9980-C43486518703}"/>
    <cellStyle name="Normal 9 44 17" xfId="42120" xr:uid="{AB487F51-DF39-414A-8956-9029B55738AB}"/>
    <cellStyle name="Normal 9 44 18" xfId="42121" xr:uid="{11543632-3091-47FF-BCE3-4482879DC410}"/>
    <cellStyle name="Normal 9 44 19" xfId="42122" xr:uid="{1CA00A71-08C5-42E7-B771-C0F50ED91C9D}"/>
    <cellStyle name="Normal 9 44 2" xfId="10828" xr:uid="{8A04A411-4FCB-4B83-A9CC-5C6D687FFC3E}"/>
    <cellStyle name="Normal 9 44 2 2" xfId="10829" xr:uid="{BF3C0C4F-DC5B-4F37-91B9-3E07A2988AD7}"/>
    <cellStyle name="Normal 9 44 2 2 2" xfId="42123" xr:uid="{0415BD76-6624-499D-B25A-F4B675D8795C}"/>
    <cellStyle name="Normal 9 44 2 3" xfId="42124" xr:uid="{E3DDEE14-ED3C-4EB2-8455-4BD058E17CD7}"/>
    <cellStyle name="Normal 9 44 20" xfId="42125" xr:uid="{918567EB-F25A-49BE-9320-999D8B3C31E6}"/>
    <cellStyle name="Normal 9 44 21" xfId="42126" xr:uid="{09E9C689-04FF-461B-9A2C-543EEC01142A}"/>
    <cellStyle name="Normal 9 44 22" xfId="42127" xr:uid="{279EB54E-E8A2-476F-96B5-0D5136FE5C83}"/>
    <cellStyle name="Normal 9 44 23" xfId="42128" xr:uid="{808FAC75-3CC1-4B7E-93FC-F01F171AF7DF}"/>
    <cellStyle name="Normal 9 44 24" xfId="42129" xr:uid="{06A61F49-BFD3-4DE4-AF9D-E13EA9A8871E}"/>
    <cellStyle name="Normal 9 44 25" xfId="42130" xr:uid="{5DB7DDF5-549B-4966-B2A8-D13CBF1C5A70}"/>
    <cellStyle name="Normal 9 44 26" xfId="42131" xr:uid="{1EE2FE27-155A-4A4D-85B9-E8B4FB38DF26}"/>
    <cellStyle name="Normal 9 44 27" xfId="42132" xr:uid="{9A8E5163-4373-4EBB-86BB-35EC15BD48F6}"/>
    <cellStyle name="Normal 9 44 28" xfId="42133" xr:uid="{F5D1BF6E-DD56-4ACE-BDE9-8CFAB74061D1}"/>
    <cellStyle name="Normal 9 44 29" xfId="42134" xr:uid="{B0ACB0FB-FA3D-4E75-A841-88185AD32C8B}"/>
    <cellStyle name="Normal 9 44 3" xfId="10830" xr:uid="{FDB4EB9C-3AE3-4C48-96F7-6D55777CE249}"/>
    <cellStyle name="Normal 9 44 3 2" xfId="10831" xr:uid="{014AA097-C6DC-4FF8-B893-3F30BCAB4994}"/>
    <cellStyle name="Normal 9 44 3 2 2" xfId="42135" xr:uid="{6C7341AC-95BF-4409-BF53-AD10426507A3}"/>
    <cellStyle name="Normal 9 44 3 3" xfId="42136" xr:uid="{AA10D3A4-0A24-4F03-A360-A2B805EF9B89}"/>
    <cellStyle name="Normal 9 44 30" xfId="42137" xr:uid="{94094902-2E1A-4163-9A84-6632C6E186A0}"/>
    <cellStyle name="Normal 9 44 31" xfId="42138" xr:uid="{3EB706C7-0696-4894-9F17-49EED0BCBE67}"/>
    <cellStyle name="Normal 9 44 32" xfId="42139" xr:uid="{F6BE53A8-3260-4FAC-9B37-CB2C097F7132}"/>
    <cellStyle name="Normal 9 44 33" xfId="42140" xr:uid="{013E8F11-CA9C-4B18-98DA-05A2FFDEB013}"/>
    <cellStyle name="Normal 9 44 34" xfId="42141" xr:uid="{5053DF0D-B814-4631-81CA-9D4E0F6802DF}"/>
    <cellStyle name="Normal 9 44 35" xfId="42142" xr:uid="{D24EBE76-46A0-4F2F-A026-2C134BE4B230}"/>
    <cellStyle name="Normal 9 44 36" xfId="42143" xr:uid="{A4B7467E-F64F-46D5-873D-D76C731922A7}"/>
    <cellStyle name="Normal 9 44 37" xfId="42144" xr:uid="{54CF6A3D-A5AA-41F2-AA01-0AC28760D7A0}"/>
    <cellStyle name="Normal 9 44 38" xfId="42145" xr:uid="{E29FF969-E8A9-452E-AAA8-5D0ECA16BC7D}"/>
    <cellStyle name="Normal 9 44 39" xfId="42146" xr:uid="{B951D37F-9955-4A5D-99C3-3A303BACFE2F}"/>
    <cellStyle name="Normal 9 44 4" xfId="10832" xr:uid="{7F22CE4E-3DBE-48B0-9671-1D019E1ADD61}"/>
    <cellStyle name="Normal 9 44 4 2" xfId="10833" xr:uid="{69C07460-64F1-42EE-B4DF-59404DA5D7C6}"/>
    <cellStyle name="Normal 9 44 4 2 2" xfId="42147" xr:uid="{B7584C24-A265-418E-8230-28907F8464C6}"/>
    <cellStyle name="Normal 9 44 4 3" xfId="42148" xr:uid="{EC8D4562-90C3-4C8E-A3FF-CEA7C23F0964}"/>
    <cellStyle name="Normal 9 44 40" xfId="42149" xr:uid="{767C7F88-A0D8-4141-B187-53CDCD8D669F}"/>
    <cellStyle name="Normal 9 44 5" xfId="10834" xr:uid="{6CA443D6-1354-4B05-9E48-73671503F080}"/>
    <cellStyle name="Normal 9 44 5 2" xfId="10835" xr:uid="{49805CF0-1695-47DA-A2DD-02B03912E5DA}"/>
    <cellStyle name="Normal 9 44 5 2 2" xfId="42150" xr:uid="{F1167EC2-3863-48D5-AF51-4217948F26BA}"/>
    <cellStyle name="Normal 9 44 5 3" xfId="42151" xr:uid="{D7DACFFE-E10A-4921-BD0F-3534D0339946}"/>
    <cellStyle name="Normal 9 44 6" xfId="10836" xr:uid="{7C53FA0D-6C46-4DFC-B9FC-182997086493}"/>
    <cellStyle name="Normal 9 44 6 2" xfId="10837" xr:uid="{61A47A17-B124-4C92-A7F1-70F7AFA26120}"/>
    <cellStyle name="Normal 9 44 6 2 2" xfId="42152" xr:uid="{8BE0E0DC-ABCA-4E5B-8AF2-1A2892D9A878}"/>
    <cellStyle name="Normal 9 44 6 3" xfId="42153" xr:uid="{E94CDB85-C6D6-4892-A661-A14BE950D175}"/>
    <cellStyle name="Normal 9 44 7" xfId="10838" xr:uid="{D1E0C76B-55D0-4F7F-B674-F77CC386A92E}"/>
    <cellStyle name="Normal 9 44 7 2" xfId="10839" xr:uid="{50233A1A-CE0A-4298-85BA-40DA3BC0C617}"/>
    <cellStyle name="Normal 9 44 7 2 2" xfId="42154" xr:uid="{46307931-EC56-4629-B9B5-E584923828D3}"/>
    <cellStyle name="Normal 9 44 7 3" xfId="42155" xr:uid="{B9818E31-01BA-4CC9-803C-47CF32F63F6D}"/>
    <cellStyle name="Normal 9 44 8" xfId="10840" xr:uid="{AB42BBF0-CCFA-450B-87AA-24946FC55DF3}"/>
    <cellStyle name="Normal 9 44 8 2" xfId="10841" xr:uid="{547124EC-101D-46AF-AB9C-467A5D7F2765}"/>
    <cellStyle name="Normal 9 44 8 2 2" xfId="42156" xr:uid="{43883AA7-68C9-41E8-B1B4-060A658E7D04}"/>
    <cellStyle name="Normal 9 44 8 3" xfId="42157" xr:uid="{5AB9FCED-1974-4A98-8956-2A3479A2352B}"/>
    <cellStyle name="Normal 9 44 9" xfId="10842" xr:uid="{61DB030C-F911-4BC2-BAF8-2F90F9281F46}"/>
    <cellStyle name="Normal 9 44 9 2" xfId="10843" xr:uid="{EB982E23-05F9-40F4-A9A7-186B180A2BAE}"/>
    <cellStyle name="Normal 9 44 9 2 2" xfId="42158" xr:uid="{5038E8A8-8EA9-4FC7-B5A6-46A3D572F329}"/>
    <cellStyle name="Normal 9 44 9 3" xfId="42159" xr:uid="{64D70FC4-BD11-46C8-97A9-035DFD292BC2}"/>
    <cellStyle name="Normal 9 45" xfId="10844" xr:uid="{51FCAA09-8F58-44B0-8B32-22789F349FDA}"/>
    <cellStyle name="Normal 9 45 10" xfId="10845" xr:uid="{333123E0-0BE0-4AA4-B384-F891A927887A}"/>
    <cellStyle name="Normal 9 45 10 2" xfId="10846" xr:uid="{227E3451-9873-4EB1-9D96-8322FA1A3FE4}"/>
    <cellStyle name="Normal 9 45 10 2 2" xfId="42160" xr:uid="{016E5B0F-B91E-4E3D-BB00-62F524589413}"/>
    <cellStyle name="Normal 9 45 10 3" xfId="42161" xr:uid="{35B443A3-CED0-4437-AAFD-08DEC78592E5}"/>
    <cellStyle name="Normal 9 45 11" xfId="42162" xr:uid="{3A9F16CD-6500-4A21-AF82-E83A8A62318C}"/>
    <cellStyle name="Normal 9 45 11 2" xfId="42163" xr:uid="{8A321408-6F68-46C9-AE84-7C9ED6FA98A5}"/>
    <cellStyle name="Normal 9 45 11 2 2" xfId="42164" xr:uid="{61D2B988-ACE9-4FAC-88A6-2BB4BCF8CE65}"/>
    <cellStyle name="Normal 9 45 11 3" xfId="42165" xr:uid="{EA63D5DA-4457-415B-942D-F1FD865EAC34}"/>
    <cellStyle name="Normal 9 45 11 4" xfId="42166" xr:uid="{BFB6722F-018D-42C4-A94A-A6B2590024CB}"/>
    <cellStyle name="Normal 9 45 12" xfId="42167" xr:uid="{05B9830E-9F6E-4C3E-AC84-A0AD6F183975}"/>
    <cellStyle name="Normal 9 45 12 2" xfId="42168" xr:uid="{62B67923-9A95-48DA-BEE6-20255CF8B4BE}"/>
    <cellStyle name="Normal 9 45 13" xfId="42169" xr:uid="{5BE42206-4837-408A-A0D1-F693BE55A2B7}"/>
    <cellStyle name="Normal 9 45 14" xfId="42170" xr:uid="{788E071C-8419-4FCD-9A7C-0D598498CDD4}"/>
    <cellStyle name="Normal 9 45 14 2" xfId="42171" xr:uid="{E33FCA2D-FA95-4BCB-9CC8-21768004E00D}"/>
    <cellStyle name="Normal 9 45 15" xfId="42172" xr:uid="{125AC7DB-4BF2-4E12-B701-2A566F3B61E0}"/>
    <cellStyle name="Normal 9 45 16" xfId="42173" xr:uid="{1E44C80F-A9FE-4104-A886-CAAF80A7A662}"/>
    <cellStyle name="Normal 9 45 17" xfId="42174" xr:uid="{64E6DBC5-844E-4050-9DAC-589B7D9D7B53}"/>
    <cellStyle name="Normal 9 45 18" xfId="42175" xr:uid="{C439CA60-F943-4DC8-969C-0140959349EA}"/>
    <cellStyle name="Normal 9 45 19" xfId="42176" xr:uid="{3D6B8153-5158-453A-9DF4-C50E45F6ED0E}"/>
    <cellStyle name="Normal 9 45 2" xfId="10847" xr:uid="{76DC8E9E-6ACD-4CB7-8E9A-44FE9F50FA5C}"/>
    <cellStyle name="Normal 9 45 2 2" xfId="10848" xr:uid="{56CB8C22-BC88-490F-98A4-351C4DFF9CAD}"/>
    <cellStyle name="Normal 9 45 2 2 2" xfId="42177" xr:uid="{46DC281D-7C68-4D89-9DC2-BC8C8D3EC49B}"/>
    <cellStyle name="Normal 9 45 2 3" xfId="42178" xr:uid="{861EC992-E5A7-443E-BF2C-1259315FE8C1}"/>
    <cellStyle name="Normal 9 45 20" xfId="42179" xr:uid="{E5328F81-97CE-4A0A-B14B-3D3C8991BAF6}"/>
    <cellStyle name="Normal 9 45 21" xfId="42180" xr:uid="{D5E4C008-505C-4D8B-BC3A-771A29F4F507}"/>
    <cellStyle name="Normal 9 45 22" xfId="42181" xr:uid="{C471B4AD-73D1-4D7D-9D8F-8C67DC5C4DA5}"/>
    <cellStyle name="Normal 9 45 23" xfId="42182" xr:uid="{660CC7B0-D2DA-45AE-BB6B-927D78A7DF21}"/>
    <cellStyle name="Normal 9 45 24" xfId="42183" xr:uid="{DA6A1168-C532-4EF2-986A-A8E3BCFB4DC6}"/>
    <cellStyle name="Normal 9 45 25" xfId="42184" xr:uid="{419F2491-F68F-4B37-8B90-035A2C3BDF4C}"/>
    <cellStyle name="Normal 9 45 26" xfId="42185" xr:uid="{907665A9-2263-425D-88F3-9DCBA9875199}"/>
    <cellStyle name="Normal 9 45 27" xfId="42186" xr:uid="{DF3AF0AB-98E1-4808-B858-4E1834C4F6B1}"/>
    <cellStyle name="Normal 9 45 28" xfId="42187" xr:uid="{631461D4-BE79-4DDE-86B4-BDA626D81D82}"/>
    <cellStyle name="Normal 9 45 29" xfId="42188" xr:uid="{6C93C477-C6A1-42AF-A8BF-68B8B2E5F772}"/>
    <cellStyle name="Normal 9 45 3" xfId="10849" xr:uid="{0F946C6B-7BA7-40A2-8861-6C299404ADBC}"/>
    <cellStyle name="Normal 9 45 3 2" xfId="10850" xr:uid="{664B040A-7C3D-47B8-87EC-962F11F5361F}"/>
    <cellStyle name="Normal 9 45 3 2 2" xfId="42189" xr:uid="{4E980E36-E279-4939-8A60-C0458D2A141B}"/>
    <cellStyle name="Normal 9 45 3 3" xfId="42190" xr:uid="{D3E08A6D-E15E-4F56-9D71-45A3A2BB7A16}"/>
    <cellStyle name="Normal 9 45 30" xfId="42191" xr:uid="{E1A8D0EB-300A-4F8B-8131-CF035C46AD0C}"/>
    <cellStyle name="Normal 9 45 31" xfId="42192" xr:uid="{DE3C6844-9C64-44CC-B208-62A297EE9881}"/>
    <cellStyle name="Normal 9 45 32" xfId="42193" xr:uid="{EDBC06E3-F83A-4734-B7C9-417068312EE1}"/>
    <cellStyle name="Normal 9 45 33" xfId="42194" xr:uid="{F3436BA2-4432-4DFD-8EE3-D160DAE82FEE}"/>
    <cellStyle name="Normal 9 45 34" xfId="42195" xr:uid="{DAD7AB45-3389-48C9-99F3-1B631FF2E9E3}"/>
    <cellStyle name="Normal 9 45 35" xfId="42196" xr:uid="{6BBFE30B-ADCA-4963-B300-E5D7ADD73542}"/>
    <cellStyle name="Normal 9 45 36" xfId="42197" xr:uid="{A067FC48-9F8E-45A5-B9E6-78996E0F3456}"/>
    <cellStyle name="Normal 9 45 37" xfId="42198" xr:uid="{A518E74C-A44E-4CF2-9619-67441E5D9BE8}"/>
    <cellStyle name="Normal 9 45 38" xfId="42199" xr:uid="{4E68DCA8-9278-4116-9EE7-AAA39676FB04}"/>
    <cellStyle name="Normal 9 45 39" xfId="42200" xr:uid="{978CC17E-3216-4573-88EB-08750F001870}"/>
    <cellStyle name="Normal 9 45 4" xfId="10851" xr:uid="{95FCC278-341B-4E04-BC9F-FE7F9359EC8C}"/>
    <cellStyle name="Normal 9 45 4 2" xfId="10852" xr:uid="{AF9D4D4F-F3A6-49E5-B862-A19ADF7596FE}"/>
    <cellStyle name="Normal 9 45 4 2 2" xfId="42201" xr:uid="{4F658DCB-E56F-4002-A355-05E9794E8D67}"/>
    <cellStyle name="Normal 9 45 4 3" xfId="42202" xr:uid="{A5952FD6-0C14-4197-952B-2BBCCF68A184}"/>
    <cellStyle name="Normal 9 45 40" xfId="42203" xr:uid="{CD02137C-BE5F-4352-8833-EE49CAEC285A}"/>
    <cellStyle name="Normal 9 45 5" xfId="10853" xr:uid="{F24169A8-8FB5-4702-9ADD-9D5F7A4D2604}"/>
    <cellStyle name="Normal 9 45 5 2" xfId="10854" xr:uid="{25067A58-811E-45CC-96D0-0AC9D3F333CD}"/>
    <cellStyle name="Normal 9 45 5 2 2" xfId="42204" xr:uid="{0E8CD289-0E4A-4026-8C82-7790773CE761}"/>
    <cellStyle name="Normal 9 45 5 3" xfId="42205" xr:uid="{3D37F0B9-44A6-48F0-B25C-74F944FC859E}"/>
    <cellStyle name="Normal 9 45 6" xfId="10855" xr:uid="{646A30D7-D62E-4F54-9FA2-C22528696101}"/>
    <cellStyle name="Normal 9 45 6 2" xfId="10856" xr:uid="{F4BDA6B5-626C-421F-A2F0-A9EDB49A8D9F}"/>
    <cellStyle name="Normal 9 45 6 2 2" xfId="42206" xr:uid="{B7EA448C-B243-43CA-8983-8A1847AB0384}"/>
    <cellStyle name="Normal 9 45 6 3" xfId="42207" xr:uid="{938B1BC6-1AD3-4937-953D-AF20D637AED3}"/>
    <cellStyle name="Normal 9 45 7" xfId="10857" xr:uid="{9BC92CC0-91BF-4654-BC00-FE133F045B76}"/>
    <cellStyle name="Normal 9 45 7 2" xfId="10858" xr:uid="{31A7F211-EB4C-427D-8D4C-B279DE82F1F6}"/>
    <cellStyle name="Normal 9 45 7 2 2" xfId="42208" xr:uid="{0650D607-761A-4F45-A43A-F37D89B3D4AA}"/>
    <cellStyle name="Normal 9 45 7 3" xfId="42209" xr:uid="{9EF063AF-53A4-4D3A-B4D4-7ECBD52B2265}"/>
    <cellStyle name="Normal 9 45 8" xfId="10859" xr:uid="{90574C58-8358-4096-A516-4FAB1A515878}"/>
    <cellStyle name="Normal 9 45 8 2" xfId="10860" xr:uid="{1BDCA8ED-8332-45C7-B585-3C0E9966EAED}"/>
    <cellStyle name="Normal 9 45 8 2 2" xfId="42210" xr:uid="{10A94535-DB4E-4D5B-9391-7F942DC0E1A3}"/>
    <cellStyle name="Normal 9 45 8 3" xfId="42211" xr:uid="{ADEF6BC6-A665-4870-8701-2ACAF3D2A989}"/>
    <cellStyle name="Normal 9 45 9" xfId="10861" xr:uid="{2B5C4376-8A42-40A6-8733-53E714AC6690}"/>
    <cellStyle name="Normal 9 45 9 2" xfId="10862" xr:uid="{48847412-1D61-4A46-8033-1FF1691503A4}"/>
    <cellStyle name="Normal 9 45 9 2 2" xfId="42212" xr:uid="{246EE398-BBB8-4ED5-9421-73A006BBD4CA}"/>
    <cellStyle name="Normal 9 45 9 3" xfId="42213" xr:uid="{90B454E4-4EB0-4F56-AC9A-024342DC96EE}"/>
    <cellStyle name="Normal 9 46" xfId="10863" xr:uid="{ABB7032A-43EB-4F98-A358-2C24B7B86F4F}"/>
    <cellStyle name="Normal 9 46 10" xfId="10864" xr:uid="{E6AB8508-D5D8-4B1B-8536-57E540C64F7F}"/>
    <cellStyle name="Normal 9 46 10 2" xfId="10865" xr:uid="{6A4EF17C-19AB-48A9-BE01-2F5BA0655F56}"/>
    <cellStyle name="Normal 9 46 10 2 2" xfId="42214" xr:uid="{E1ECD290-B226-490A-8E53-ACF3E2791BD1}"/>
    <cellStyle name="Normal 9 46 10 3" xfId="42215" xr:uid="{1243E516-81BA-48D4-B4F6-1D1CBA011CDB}"/>
    <cellStyle name="Normal 9 46 11" xfId="42216" xr:uid="{B4916E6E-7233-4EB7-A810-3342C1AE440E}"/>
    <cellStyle name="Normal 9 46 11 2" xfId="42217" xr:uid="{832FC7B8-DCE8-415E-B39F-8B9496F923C4}"/>
    <cellStyle name="Normal 9 46 11 2 2" xfId="42218" xr:uid="{27D4CCC7-D17F-404C-88BC-D8F3BC410B01}"/>
    <cellStyle name="Normal 9 46 11 3" xfId="42219" xr:uid="{734B499A-2DFA-464B-AA44-D65492C7EF93}"/>
    <cellStyle name="Normal 9 46 11 4" xfId="42220" xr:uid="{9AC2702B-169E-40F7-91F2-1C6D16BF6BA0}"/>
    <cellStyle name="Normal 9 46 12" xfId="42221" xr:uid="{F9593C55-79C0-4558-B4F7-AF05FADA78AD}"/>
    <cellStyle name="Normal 9 46 12 2" xfId="42222" xr:uid="{47345B8B-FB4E-4674-B72C-FC10CE2C4F5F}"/>
    <cellStyle name="Normal 9 46 13" xfId="42223" xr:uid="{89C6B594-E0DE-472F-A2A8-24A65951F3DD}"/>
    <cellStyle name="Normal 9 46 14" xfId="42224" xr:uid="{4103352A-93C0-49A4-9C04-BBE26AC3A277}"/>
    <cellStyle name="Normal 9 46 14 2" xfId="42225" xr:uid="{8A15B2AE-A3B9-4D97-8D6B-F42E11766D41}"/>
    <cellStyle name="Normal 9 46 15" xfId="42226" xr:uid="{453E052D-696A-4754-94A7-AE2498F1E21D}"/>
    <cellStyle name="Normal 9 46 16" xfId="42227" xr:uid="{B9970496-2789-4663-BF97-3950A3FF7C2D}"/>
    <cellStyle name="Normal 9 46 17" xfId="42228" xr:uid="{78528D59-44B1-43B8-B005-404FE9C45077}"/>
    <cellStyle name="Normal 9 46 18" xfId="42229" xr:uid="{339F7588-354A-4693-B411-C5C690739FC4}"/>
    <cellStyle name="Normal 9 46 19" xfId="42230" xr:uid="{68856A75-2466-4368-A09C-10C53EBEAD86}"/>
    <cellStyle name="Normal 9 46 2" xfId="10866" xr:uid="{DE1F4E0B-170F-4B21-A520-687E6CA97F0D}"/>
    <cellStyle name="Normal 9 46 2 2" xfId="10867" xr:uid="{04FDBA8E-CE6A-45FE-AC4E-646CDDF60EA5}"/>
    <cellStyle name="Normal 9 46 2 2 2" xfId="42231" xr:uid="{C23CC03B-9E36-4D3E-8281-0005CE7DBAAA}"/>
    <cellStyle name="Normal 9 46 2 3" xfId="42232" xr:uid="{D92847C9-1023-4BC6-995E-A11168138C8F}"/>
    <cellStyle name="Normal 9 46 20" xfId="42233" xr:uid="{C9AB9B56-E09D-4FB1-9D7F-262207D13467}"/>
    <cellStyle name="Normal 9 46 21" xfId="42234" xr:uid="{1D9997B6-0736-4524-B349-48E8FFA95028}"/>
    <cellStyle name="Normal 9 46 22" xfId="42235" xr:uid="{B6C6507E-D648-41F6-8270-67F77F483097}"/>
    <cellStyle name="Normal 9 46 23" xfId="42236" xr:uid="{105DE21F-2345-4840-914D-8F78AE5FF6AD}"/>
    <cellStyle name="Normal 9 46 24" xfId="42237" xr:uid="{64FDABF9-3AC1-4EFB-837F-2D4F41FB70C6}"/>
    <cellStyle name="Normal 9 46 25" xfId="42238" xr:uid="{15CE86BE-BD48-43F6-9727-61DAF24DF741}"/>
    <cellStyle name="Normal 9 46 26" xfId="42239" xr:uid="{A54531D9-C0D5-49DB-9D8C-55F48311A72A}"/>
    <cellStyle name="Normal 9 46 27" xfId="42240" xr:uid="{7189CA45-0F26-4836-875C-3D73516D385D}"/>
    <cellStyle name="Normal 9 46 28" xfId="42241" xr:uid="{48CD1F87-E123-47CA-B6F6-FD5738B56674}"/>
    <cellStyle name="Normal 9 46 29" xfId="42242" xr:uid="{0B2E26A8-7A56-4EC2-9E27-CB7AE10AB20C}"/>
    <cellStyle name="Normal 9 46 3" xfId="10868" xr:uid="{0835B395-8A47-4ED6-A40D-DD9760C4C252}"/>
    <cellStyle name="Normal 9 46 3 2" xfId="10869" xr:uid="{72C98864-B646-46EF-8821-CE0CD4F0F594}"/>
    <cellStyle name="Normal 9 46 3 2 2" xfId="42243" xr:uid="{9F007709-48C6-43D2-B213-D8142DE35DE6}"/>
    <cellStyle name="Normal 9 46 3 3" xfId="42244" xr:uid="{F1C866F4-4710-48DD-A298-0CCA64A4BC4D}"/>
    <cellStyle name="Normal 9 46 30" xfId="42245" xr:uid="{B4C9A9C6-5E54-4B02-B51B-9AF19B68FC71}"/>
    <cellStyle name="Normal 9 46 31" xfId="42246" xr:uid="{0BBE7CA6-1AB8-487F-8ED0-DBAEE6DDE713}"/>
    <cellStyle name="Normal 9 46 32" xfId="42247" xr:uid="{41D77B70-9CAC-4A07-9DE7-7FA3500BA165}"/>
    <cellStyle name="Normal 9 46 33" xfId="42248" xr:uid="{AA550C5E-FD7F-4DB8-A960-4CAC16C1C2EB}"/>
    <cellStyle name="Normal 9 46 34" xfId="42249" xr:uid="{E591840D-D513-4B0E-AA57-21A49238FE7C}"/>
    <cellStyle name="Normal 9 46 35" xfId="42250" xr:uid="{D3B07775-5CDE-42DF-B256-FC40890838E2}"/>
    <cellStyle name="Normal 9 46 36" xfId="42251" xr:uid="{ED64FEB7-F3E3-4BB8-AF7C-AFA2F62498C0}"/>
    <cellStyle name="Normal 9 46 37" xfId="42252" xr:uid="{62DD0DAD-A926-4CCF-968A-6F2D5FC781C8}"/>
    <cellStyle name="Normal 9 46 38" xfId="42253" xr:uid="{D20448DA-38CB-45B8-985A-A900F7E18493}"/>
    <cellStyle name="Normal 9 46 39" xfId="42254" xr:uid="{29FFB20E-1A6D-4DB0-8FB3-E10231E506FE}"/>
    <cellStyle name="Normal 9 46 4" xfId="10870" xr:uid="{739768E1-48EC-4A94-9EBE-D7C69B8317B3}"/>
    <cellStyle name="Normal 9 46 4 2" xfId="10871" xr:uid="{562DDBA9-2A4C-4E1E-A4BE-984C258C926D}"/>
    <cellStyle name="Normal 9 46 4 2 2" xfId="42255" xr:uid="{F5061F49-0724-4338-8820-C8A2EB9282AB}"/>
    <cellStyle name="Normal 9 46 4 3" xfId="42256" xr:uid="{F485726D-3E73-417E-B66C-12DB191DB9CE}"/>
    <cellStyle name="Normal 9 46 40" xfId="42257" xr:uid="{60828C60-88A6-4E49-B13F-D95661D44911}"/>
    <cellStyle name="Normal 9 46 5" xfId="10872" xr:uid="{12469572-B1ED-41B1-89FA-C135DEAFCFB7}"/>
    <cellStyle name="Normal 9 46 5 2" xfId="10873" xr:uid="{AFE2CE0F-A61E-4ACF-A28F-44D31B2DE8A2}"/>
    <cellStyle name="Normal 9 46 5 2 2" xfId="42258" xr:uid="{BF4B041F-E4A5-4032-A038-DF8DF796F980}"/>
    <cellStyle name="Normal 9 46 5 3" xfId="42259" xr:uid="{F638C58A-95D2-4FEC-9543-D38DB04A1D1A}"/>
    <cellStyle name="Normal 9 46 6" xfId="10874" xr:uid="{C4118ABC-04B9-4431-8722-7EAE4DA79F64}"/>
    <cellStyle name="Normal 9 46 6 2" xfId="10875" xr:uid="{D55E60FE-0D9A-49B9-847F-7267353E6954}"/>
    <cellStyle name="Normal 9 46 6 2 2" xfId="42260" xr:uid="{BE5E2613-D66F-427A-BB74-CE6AFF86DBF3}"/>
    <cellStyle name="Normal 9 46 6 3" xfId="42261" xr:uid="{62BF6ABE-7664-4F09-931F-822CAB39A9B5}"/>
    <cellStyle name="Normal 9 46 7" xfId="10876" xr:uid="{FCC9A9F5-4ABA-4CE6-A143-0B188E5521AF}"/>
    <cellStyle name="Normal 9 46 7 2" xfId="10877" xr:uid="{B92EFF14-F407-4040-9328-D44B9CAF6143}"/>
    <cellStyle name="Normal 9 46 7 2 2" xfId="42262" xr:uid="{F45C312F-51A7-4F41-90D5-7F0B82F54E0E}"/>
    <cellStyle name="Normal 9 46 7 3" xfId="42263" xr:uid="{213463C1-D988-4ACB-AE1B-99791F24F3DF}"/>
    <cellStyle name="Normal 9 46 8" xfId="10878" xr:uid="{23290DDB-622C-430F-A681-B3F3B6BF1BB0}"/>
    <cellStyle name="Normal 9 46 8 2" xfId="10879" xr:uid="{B41235AB-58B1-4507-B19D-B927F35164EE}"/>
    <cellStyle name="Normal 9 46 8 2 2" xfId="42264" xr:uid="{C40BAE75-BB84-4878-A4C3-41FEE0219A03}"/>
    <cellStyle name="Normal 9 46 8 3" xfId="42265" xr:uid="{9F5D6FA1-6DA0-4BCD-A76F-2CDC4F056000}"/>
    <cellStyle name="Normal 9 46 9" xfId="10880" xr:uid="{073A22B9-5C21-4B44-8C90-9FD74463C177}"/>
    <cellStyle name="Normal 9 46 9 2" xfId="10881" xr:uid="{859C8D25-B240-4986-A114-13AB8E711B95}"/>
    <cellStyle name="Normal 9 46 9 2 2" xfId="42266" xr:uid="{92B2726A-5004-4CCD-99A5-F4530D2CC2B6}"/>
    <cellStyle name="Normal 9 46 9 3" xfId="42267" xr:uid="{CB2DC741-EA71-43E4-91B7-B50E7D557796}"/>
    <cellStyle name="Normal 9 47" xfId="10882" xr:uid="{AF664F6C-EC10-48B9-B0F9-2F90851ADB09}"/>
    <cellStyle name="Normal 9 47 10" xfId="10883" xr:uid="{B5BD268E-FB4A-4FE6-A879-67E28154821B}"/>
    <cellStyle name="Normal 9 47 10 2" xfId="10884" xr:uid="{4A771825-6F79-4D4C-A63E-C7194F78B0BA}"/>
    <cellStyle name="Normal 9 47 10 2 2" xfId="42268" xr:uid="{7147C106-F6F1-4854-89BB-E5AD2E3A1B69}"/>
    <cellStyle name="Normal 9 47 10 3" xfId="42269" xr:uid="{797EBB02-845D-4ECD-81EF-36F6737BBEE0}"/>
    <cellStyle name="Normal 9 47 11" xfId="42270" xr:uid="{4554BE4D-AB42-49B5-A260-1F11C7C92A3E}"/>
    <cellStyle name="Normal 9 47 11 2" xfId="42271" xr:uid="{4386EDD7-2417-44C0-BE94-F6FF9A10B22A}"/>
    <cellStyle name="Normal 9 47 11 2 2" xfId="42272" xr:uid="{E0D91F40-D6CE-41C5-A91E-2A667A3344F9}"/>
    <cellStyle name="Normal 9 47 11 3" xfId="42273" xr:uid="{A0FE94CC-DAFB-4785-9651-5569D53A031E}"/>
    <cellStyle name="Normal 9 47 11 4" xfId="42274" xr:uid="{9BB8FBCB-C356-46E4-891E-197019119B03}"/>
    <cellStyle name="Normal 9 47 12" xfId="42275" xr:uid="{26EEEA04-452E-4DD5-BEFD-0824C59159F7}"/>
    <cellStyle name="Normal 9 47 12 2" xfId="42276" xr:uid="{267CE1F3-7AAA-4739-BF4A-DFF1AB5A0463}"/>
    <cellStyle name="Normal 9 47 13" xfId="42277" xr:uid="{8C304AFC-4B89-4A64-AB39-73C0EA4D264E}"/>
    <cellStyle name="Normal 9 47 14" xfId="42278" xr:uid="{D8E07610-47E4-4E6D-9EA7-D6EBFBFF752C}"/>
    <cellStyle name="Normal 9 47 14 2" xfId="42279" xr:uid="{ACBC9D7D-C75E-46CB-9CAC-325B4CBE29CB}"/>
    <cellStyle name="Normal 9 47 15" xfId="42280" xr:uid="{62670BF5-084A-48D0-9909-B1D107642140}"/>
    <cellStyle name="Normal 9 47 16" xfId="42281" xr:uid="{723789F6-E087-466D-A345-8A6A9DD60535}"/>
    <cellStyle name="Normal 9 47 17" xfId="42282" xr:uid="{0D8AFBC5-CE8A-402A-901E-1C98EF42A609}"/>
    <cellStyle name="Normal 9 47 18" xfId="42283" xr:uid="{0DE9DE7A-B2A7-4108-A3CF-78CB77F36EC5}"/>
    <cellStyle name="Normal 9 47 19" xfId="42284" xr:uid="{7E6285EC-5EED-4F40-858F-5BF82E467D44}"/>
    <cellStyle name="Normal 9 47 2" xfId="10885" xr:uid="{3CDC0215-6E41-475B-95C7-FADA2BF34A0B}"/>
    <cellStyle name="Normal 9 47 2 2" xfId="10886" xr:uid="{5068DAF6-7C51-4D75-9C77-B1E136CAEAE2}"/>
    <cellStyle name="Normal 9 47 2 2 2" xfId="42285" xr:uid="{2DDB28CC-C234-4FDB-B200-EF9DCFB9650F}"/>
    <cellStyle name="Normal 9 47 2 3" xfId="42286" xr:uid="{29974B4F-1BE1-41D9-BE3D-BD786E4C4747}"/>
    <cellStyle name="Normal 9 47 20" xfId="42287" xr:uid="{338055D4-AE9B-439B-925D-77245F6546B7}"/>
    <cellStyle name="Normal 9 47 21" xfId="42288" xr:uid="{31BDC5F6-4A2A-4FBA-835F-1DEE685D0F25}"/>
    <cellStyle name="Normal 9 47 22" xfId="42289" xr:uid="{5AAE7C9F-CF51-4F44-AECE-928238C48282}"/>
    <cellStyle name="Normal 9 47 23" xfId="42290" xr:uid="{71303DDE-717E-47C4-B811-B5568E011B57}"/>
    <cellStyle name="Normal 9 47 24" xfId="42291" xr:uid="{CA403D92-DF1D-431E-9AD0-BB4C7BA7315A}"/>
    <cellStyle name="Normal 9 47 25" xfId="42292" xr:uid="{B0F159D1-612B-4D28-93A2-4DFA4759FD2B}"/>
    <cellStyle name="Normal 9 47 26" xfId="42293" xr:uid="{A4DC29C6-DC41-4759-B218-8D41741BC898}"/>
    <cellStyle name="Normal 9 47 27" xfId="42294" xr:uid="{4B9B88FC-EBF0-422E-B24C-4A4592F0FF71}"/>
    <cellStyle name="Normal 9 47 28" xfId="42295" xr:uid="{E2D8B2C2-83F1-405B-B10A-59C98CEDC2B4}"/>
    <cellStyle name="Normal 9 47 29" xfId="42296" xr:uid="{2F765C3D-C617-4933-A17C-82730E9ED513}"/>
    <cellStyle name="Normal 9 47 3" xfId="10887" xr:uid="{40C52377-F5C8-4967-8670-5B380F1AFE23}"/>
    <cellStyle name="Normal 9 47 3 2" xfId="10888" xr:uid="{F328773F-AAC9-4498-BBAA-D47A3609E2B3}"/>
    <cellStyle name="Normal 9 47 3 2 2" xfId="42297" xr:uid="{803CE5F1-3B71-4011-8F3F-A7952BBFDA7C}"/>
    <cellStyle name="Normal 9 47 3 3" xfId="42298" xr:uid="{3165F673-115C-4188-96AF-C5FC51C585D3}"/>
    <cellStyle name="Normal 9 47 30" xfId="42299" xr:uid="{E0A5F814-7D84-499B-B94D-F2C72A30C137}"/>
    <cellStyle name="Normal 9 47 31" xfId="42300" xr:uid="{0E7BB18B-C4D6-48BA-B90B-C8528414DFF5}"/>
    <cellStyle name="Normal 9 47 32" xfId="42301" xr:uid="{3A1E3FBA-DCC8-4EA8-AAB0-CADF9C16ED09}"/>
    <cellStyle name="Normal 9 47 33" xfId="42302" xr:uid="{58CD6F8F-DE79-4044-9817-DB8F62EE1948}"/>
    <cellStyle name="Normal 9 47 34" xfId="42303" xr:uid="{AE4D5948-A3AD-45A3-BA16-CAD173671649}"/>
    <cellStyle name="Normal 9 47 35" xfId="42304" xr:uid="{FD713B74-B5ED-418D-8179-65B1EC0D213B}"/>
    <cellStyle name="Normal 9 47 36" xfId="42305" xr:uid="{3F11077B-4357-4DA0-9F1B-5E44182F2878}"/>
    <cellStyle name="Normal 9 47 37" xfId="42306" xr:uid="{BA301A44-1646-4E3D-90FA-E4FA267383BC}"/>
    <cellStyle name="Normal 9 47 38" xfId="42307" xr:uid="{BB252A55-F0C0-49BB-9454-4A6E18113E79}"/>
    <cellStyle name="Normal 9 47 39" xfId="42308" xr:uid="{47A24294-1441-4295-9FD3-BF59BF49E22E}"/>
    <cellStyle name="Normal 9 47 4" xfId="10889" xr:uid="{9D6E278C-1884-4EFD-B40C-2154367FAC75}"/>
    <cellStyle name="Normal 9 47 4 2" xfId="10890" xr:uid="{FB33DDB6-1659-41EF-8639-6E626DAFBCEF}"/>
    <cellStyle name="Normal 9 47 4 2 2" xfId="42309" xr:uid="{030E12CD-4FE6-4C72-89E6-D593D43CEAD7}"/>
    <cellStyle name="Normal 9 47 4 3" xfId="42310" xr:uid="{CB141037-1B3F-4A4E-AEEE-5ABC57D762F3}"/>
    <cellStyle name="Normal 9 47 40" xfId="42311" xr:uid="{9F98B0D8-6776-4714-ABED-3B7EC4C6A1F9}"/>
    <cellStyle name="Normal 9 47 5" xfId="10891" xr:uid="{04DA7C07-AC2E-42AC-944C-8D11707B21E9}"/>
    <cellStyle name="Normal 9 47 5 2" xfId="10892" xr:uid="{A96AA845-5B37-46AB-A201-4DED2AD13A43}"/>
    <cellStyle name="Normal 9 47 5 2 2" xfId="42312" xr:uid="{4E55A37D-0949-4C0A-84E3-76092013FF4B}"/>
    <cellStyle name="Normal 9 47 5 3" xfId="42313" xr:uid="{71EBD22F-8892-4914-8EC7-DB78622D9718}"/>
    <cellStyle name="Normal 9 47 6" xfId="10893" xr:uid="{B03B6EDA-1C82-48D7-AB97-F5A2DC8E22D7}"/>
    <cellStyle name="Normal 9 47 6 2" xfId="10894" xr:uid="{0127F729-CB9D-4714-BFE0-7F29A53D7669}"/>
    <cellStyle name="Normal 9 47 6 2 2" xfId="42314" xr:uid="{C9D6E8F7-96DC-4F7C-B8D7-AEEFDE7CF8B4}"/>
    <cellStyle name="Normal 9 47 6 3" xfId="42315" xr:uid="{4BD4F5CF-E9A7-4B7A-B461-B6A6C7DB2F36}"/>
    <cellStyle name="Normal 9 47 7" xfId="10895" xr:uid="{D96B73B0-24F3-4C41-BCB4-EB07D5F67EF2}"/>
    <cellStyle name="Normal 9 47 7 2" xfId="10896" xr:uid="{34811071-077E-4729-A9D0-7548BC177C2D}"/>
    <cellStyle name="Normal 9 47 7 2 2" xfId="42316" xr:uid="{DAFF217B-E15F-4043-B03E-BCFB93F01161}"/>
    <cellStyle name="Normal 9 47 7 3" xfId="42317" xr:uid="{2BF2DB36-17EC-4F3A-A125-98FF48BA7835}"/>
    <cellStyle name="Normal 9 47 8" xfId="10897" xr:uid="{E0AF975C-C9B7-4E17-A985-118678155A85}"/>
    <cellStyle name="Normal 9 47 8 2" xfId="10898" xr:uid="{9BB8183B-B1C8-42EC-BDAF-A74E2922B238}"/>
    <cellStyle name="Normal 9 47 8 2 2" xfId="42318" xr:uid="{62E3B40E-C71E-4ED9-B292-BB38F1AA67D5}"/>
    <cellStyle name="Normal 9 47 8 3" xfId="42319" xr:uid="{715CEF69-061B-471C-B34D-B815DD8626B2}"/>
    <cellStyle name="Normal 9 47 9" xfId="10899" xr:uid="{9B5D8814-392A-4E9F-809F-210094C5CD45}"/>
    <cellStyle name="Normal 9 47 9 2" xfId="10900" xr:uid="{96B2CFC6-796A-43D3-917F-F168494392DF}"/>
    <cellStyle name="Normal 9 47 9 2 2" xfId="42320" xr:uid="{C6019428-9101-499D-A3D1-1CA1DE565186}"/>
    <cellStyle name="Normal 9 47 9 3" xfId="42321" xr:uid="{95779B74-BEBC-4651-BB03-89C972566A9F}"/>
    <cellStyle name="Normal 9 48" xfId="10901" xr:uid="{1DA7FDF3-12FB-46C2-820C-9348B97814E3}"/>
    <cellStyle name="Normal 9 48 10" xfId="10902" xr:uid="{8DA9E1CB-A149-43DD-8672-DCD0ACE392B1}"/>
    <cellStyle name="Normal 9 48 10 2" xfId="10903" xr:uid="{2C880557-427F-4ACB-8461-C403AF55FDA8}"/>
    <cellStyle name="Normal 9 48 10 2 2" xfId="42322" xr:uid="{66E8D946-E1B2-4625-98FE-80A609564996}"/>
    <cellStyle name="Normal 9 48 10 3" xfId="42323" xr:uid="{D25656E8-C6A9-4641-9770-A775A1D10A1B}"/>
    <cellStyle name="Normal 9 48 11" xfId="42324" xr:uid="{AC7E0135-7F72-42A3-9F9C-552AB8F8EB5E}"/>
    <cellStyle name="Normal 9 48 11 2" xfId="42325" xr:uid="{08FB755D-84F6-49D1-9ECC-21B3308580A4}"/>
    <cellStyle name="Normal 9 48 11 2 2" xfId="42326" xr:uid="{5B05A1FE-8825-45ED-A42C-C0CAAE66B26D}"/>
    <cellStyle name="Normal 9 48 11 3" xfId="42327" xr:uid="{E3E122CE-3190-4E1D-B4E8-6614715F46CA}"/>
    <cellStyle name="Normal 9 48 11 4" xfId="42328" xr:uid="{E0B92EA1-B8F2-476B-9414-C46EAB40F912}"/>
    <cellStyle name="Normal 9 48 12" xfId="42329" xr:uid="{9D9F2F78-09C8-4B63-BF63-EBD23EA2969F}"/>
    <cellStyle name="Normal 9 48 12 2" xfId="42330" xr:uid="{8C881B00-A0D1-4763-84F3-42D70C9C2220}"/>
    <cellStyle name="Normal 9 48 13" xfId="42331" xr:uid="{A9C5EA0A-2140-4576-91B6-C19FE1B88D26}"/>
    <cellStyle name="Normal 9 48 14" xfId="42332" xr:uid="{8AB3FC49-94DB-48C3-8BDA-24D679E2A65E}"/>
    <cellStyle name="Normal 9 48 14 2" xfId="42333" xr:uid="{BE6E526C-AA30-4A54-A51C-4D410C4C3569}"/>
    <cellStyle name="Normal 9 48 15" xfId="42334" xr:uid="{3407A450-85DE-48FA-B796-F9E1358F4CFD}"/>
    <cellStyle name="Normal 9 48 16" xfId="42335" xr:uid="{8EBF98B4-C6D1-4DB6-8674-B3D7AB4E0244}"/>
    <cellStyle name="Normal 9 48 17" xfId="42336" xr:uid="{F1233045-F957-45E1-BDD4-4D372C9B8109}"/>
    <cellStyle name="Normal 9 48 18" xfId="42337" xr:uid="{7790AADE-9202-4C5A-93CF-7B5B8E3B5323}"/>
    <cellStyle name="Normal 9 48 19" xfId="42338" xr:uid="{A7928E55-87AA-4C61-B5C0-21C123D1878C}"/>
    <cellStyle name="Normal 9 48 2" xfId="10904" xr:uid="{F538A716-91F9-4F52-9F59-8ABA69AA0EB0}"/>
    <cellStyle name="Normal 9 48 2 2" xfId="10905" xr:uid="{D0DB298C-AF77-4FDB-B25B-7B06FE81233F}"/>
    <cellStyle name="Normal 9 48 2 2 2" xfId="42339" xr:uid="{91BDC657-6454-485D-A1F6-7480795F6052}"/>
    <cellStyle name="Normal 9 48 2 3" xfId="42340" xr:uid="{503515E1-6071-4D22-93A4-6569B30ABF0D}"/>
    <cellStyle name="Normal 9 48 20" xfId="42341" xr:uid="{4B0D39E1-CEB0-4C6D-A413-103F828D526E}"/>
    <cellStyle name="Normal 9 48 21" xfId="42342" xr:uid="{CAC3A739-7B0B-46EC-9C35-916C3FE7F3FE}"/>
    <cellStyle name="Normal 9 48 22" xfId="42343" xr:uid="{6DBBDA5F-5811-494C-A490-2E880DEE4129}"/>
    <cellStyle name="Normal 9 48 23" xfId="42344" xr:uid="{FB2E05B7-650C-4AA1-A913-3C1DE618EA72}"/>
    <cellStyle name="Normal 9 48 24" xfId="42345" xr:uid="{E299FFB2-E275-4DD2-9800-6328A8DC5A4A}"/>
    <cellStyle name="Normal 9 48 25" xfId="42346" xr:uid="{9DABFFA3-A35C-41CE-9089-655FBBAD4791}"/>
    <cellStyle name="Normal 9 48 26" xfId="42347" xr:uid="{555AD0D3-5AEF-4DD9-8F14-E2EF3A429B2A}"/>
    <cellStyle name="Normal 9 48 27" xfId="42348" xr:uid="{93D2CC8F-A902-4AA2-8FA9-36748CF4A8B7}"/>
    <cellStyle name="Normal 9 48 28" xfId="42349" xr:uid="{35E56658-0408-4FBF-A04E-40CCD7E1D119}"/>
    <cellStyle name="Normal 9 48 29" xfId="42350" xr:uid="{CFA6FB50-9F3F-49B6-8EF4-F8F7CE2CC613}"/>
    <cellStyle name="Normal 9 48 3" xfId="10906" xr:uid="{C0A6D862-7DD1-4FC0-A18B-673E8D24E0DF}"/>
    <cellStyle name="Normal 9 48 3 2" xfId="10907" xr:uid="{6E15F637-8E5D-469B-8D78-2B8AE7F9721A}"/>
    <cellStyle name="Normal 9 48 3 2 2" xfId="42351" xr:uid="{D3C6EF84-5219-4805-BFFE-67D5758B67BD}"/>
    <cellStyle name="Normal 9 48 3 3" xfId="42352" xr:uid="{15BAF73D-CC5B-4C5D-85B0-B14BBF485256}"/>
    <cellStyle name="Normal 9 48 30" xfId="42353" xr:uid="{F3E30517-65DF-4C5B-B2F2-B1C09E5ADE6E}"/>
    <cellStyle name="Normal 9 48 31" xfId="42354" xr:uid="{61F2E22C-2A3F-42AF-B229-CE9CE0372A9F}"/>
    <cellStyle name="Normal 9 48 32" xfId="42355" xr:uid="{65A05415-BCBB-4FB9-BC0B-C58ACD5E0158}"/>
    <cellStyle name="Normal 9 48 33" xfId="42356" xr:uid="{2C8C29ED-651D-451D-A60E-3F7EF8DC332C}"/>
    <cellStyle name="Normal 9 48 34" xfId="42357" xr:uid="{D02737BE-8298-491C-8F26-2305980D8A09}"/>
    <cellStyle name="Normal 9 48 35" xfId="42358" xr:uid="{DACC972E-E082-456A-B283-1A700E982495}"/>
    <cellStyle name="Normal 9 48 36" xfId="42359" xr:uid="{F6D2F738-F2FB-4972-AD75-DCA4EAADB7F2}"/>
    <cellStyle name="Normal 9 48 37" xfId="42360" xr:uid="{7A805598-3F97-4C99-9874-DBEFA4CBAFFA}"/>
    <cellStyle name="Normal 9 48 38" xfId="42361" xr:uid="{544E6730-3CE1-4F7A-9652-D6D07090E10F}"/>
    <cellStyle name="Normal 9 48 39" xfId="42362" xr:uid="{9A94E98F-4CE5-4AB1-B955-D3807B78FF86}"/>
    <cellStyle name="Normal 9 48 4" xfId="10908" xr:uid="{7B6D83AF-4448-4B52-831C-63C6F98CA680}"/>
    <cellStyle name="Normal 9 48 4 2" xfId="10909" xr:uid="{03B08F22-22B1-4B66-BB64-59E511CFCFFB}"/>
    <cellStyle name="Normal 9 48 4 2 2" xfId="42363" xr:uid="{AA19C3BA-CD0D-4C9B-A8EE-DB7A03EDE276}"/>
    <cellStyle name="Normal 9 48 4 3" xfId="42364" xr:uid="{094349F9-6E75-4278-BE30-5924CC59BE7A}"/>
    <cellStyle name="Normal 9 48 40" xfId="42365" xr:uid="{DB4EBF02-F618-4B90-8DB6-88C20AA2ADB8}"/>
    <cellStyle name="Normal 9 48 5" xfId="10910" xr:uid="{A8EBD074-6BD0-4557-9D77-3644F07368D8}"/>
    <cellStyle name="Normal 9 48 5 2" xfId="10911" xr:uid="{0F77007E-7FD8-422B-9D1A-7079806C596E}"/>
    <cellStyle name="Normal 9 48 5 2 2" xfId="42366" xr:uid="{B3FF06E3-0513-4257-9799-0E03D3FC86CC}"/>
    <cellStyle name="Normal 9 48 5 3" xfId="42367" xr:uid="{BEC07186-394B-4243-8001-2B7FC2C636A4}"/>
    <cellStyle name="Normal 9 48 6" xfId="10912" xr:uid="{BD287460-F681-478F-B638-12B7A75C0C8B}"/>
    <cellStyle name="Normal 9 48 6 2" xfId="10913" xr:uid="{DB46E906-1390-4187-BE6E-F0811DD6DCC6}"/>
    <cellStyle name="Normal 9 48 6 2 2" xfId="42368" xr:uid="{8F1D0C10-81CA-4577-BD74-0D03113883D5}"/>
    <cellStyle name="Normal 9 48 6 3" xfId="42369" xr:uid="{998589C7-4D96-4D7E-9602-8688BD8DBB6B}"/>
    <cellStyle name="Normal 9 48 7" xfId="10914" xr:uid="{17A5E2DC-2E20-476C-9C3D-A219169BA60E}"/>
    <cellStyle name="Normal 9 48 7 2" xfId="10915" xr:uid="{86A74E24-4D49-40E8-BB7D-0FF236BD8E30}"/>
    <cellStyle name="Normal 9 48 7 2 2" xfId="42370" xr:uid="{3508E0D0-C08A-445A-A153-542BCB53C3C9}"/>
    <cellStyle name="Normal 9 48 7 3" xfId="42371" xr:uid="{30E09FFA-7590-4364-A607-C6C7C10AB774}"/>
    <cellStyle name="Normal 9 48 8" xfId="10916" xr:uid="{AA298945-B2DD-4E7E-96B0-50217CC92D56}"/>
    <cellStyle name="Normal 9 48 8 2" xfId="10917" xr:uid="{BB597254-16CD-4A42-8945-4CC60ADEE6A6}"/>
    <cellStyle name="Normal 9 48 8 2 2" xfId="42372" xr:uid="{E9D03631-B47B-4D90-9E7C-DD71A1B441FB}"/>
    <cellStyle name="Normal 9 48 8 3" xfId="42373" xr:uid="{4362AD70-6559-46A9-9DCB-0AD5D7772D58}"/>
    <cellStyle name="Normal 9 48 9" xfId="10918" xr:uid="{26F51331-3935-4D1B-916B-2ECB81BDEDCC}"/>
    <cellStyle name="Normal 9 48 9 2" xfId="10919" xr:uid="{FB9261ED-A27C-4FED-B1EB-C0F2AFDA4190}"/>
    <cellStyle name="Normal 9 48 9 2 2" xfId="42374" xr:uid="{89675862-DF65-444B-B63B-6D1B1E28EF8A}"/>
    <cellStyle name="Normal 9 48 9 3" xfId="42375" xr:uid="{0759E047-F5DC-4341-B38B-284EF785BA40}"/>
    <cellStyle name="Normal 9 49" xfId="10920" xr:uid="{59FA4FE9-82CE-452E-8521-72F64F0234E9}"/>
    <cellStyle name="Normal 9 49 10" xfId="10921" xr:uid="{4B165BD9-B113-4301-B928-6ABF0D88D838}"/>
    <cellStyle name="Normal 9 49 10 2" xfId="10922" xr:uid="{193AF8FF-2726-492E-B029-FE9E2FD753EA}"/>
    <cellStyle name="Normal 9 49 10 2 2" xfId="42376" xr:uid="{D9B1FA13-A42F-4ED4-B207-E8AC09CF3B09}"/>
    <cellStyle name="Normal 9 49 10 3" xfId="42377" xr:uid="{8CDC3750-09B4-4FDF-9D9D-63D96ADD74EF}"/>
    <cellStyle name="Normal 9 49 11" xfId="42378" xr:uid="{AA165966-2DC8-4633-B379-606BBED96CA6}"/>
    <cellStyle name="Normal 9 49 11 2" xfId="42379" xr:uid="{F7767780-9BD1-4915-B6A4-3E2D48158091}"/>
    <cellStyle name="Normal 9 49 11 2 2" xfId="42380" xr:uid="{5918A52B-0E49-475A-A6FD-C43C0FB4340B}"/>
    <cellStyle name="Normal 9 49 11 3" xfId="42381" xr:uid="{3F9A5109-66FB-4B2A-97B7-166FC30CDE1C}"/>
    <cellStyle name="Normal 9 49 11 4" xfId="42382" xr:uid="{4BEED568-6C2C-4C66-A231-8C6CAF5FD85E}"/>
    <cellStyle name="Normal 9 49 12" xfId="42383" xr:uid="{3F951F76-54E1-46C4-9CA6-5E4A609B08B8}"/>
    <cellStyle name="Normal 9 49 12 2" xfId="42384" xr:uid="{E105A777-537D-4C0E-88FC-D80513C04A11}"/>
    <cellStyle name="Normal 9 49 13" xfId="42385" xr:uid="{5441B371-6535-4161-8594-36D6C001B433}"/>
    <cellStyle name="Normal 9 49 14" xfId="42386" xr:uid="{D991DD00-1EE9-4F8E-83D8-DD15EA7E99BC}"/>
    <cellStyle name="Normal 9 49 14 2" xfId="42387" xr:uid="{78993ABE-1C92-4323-9D30-CEF6C2CEDEAB}"/>
    <cellStyle name="Normal 9 49 15" xfId="42388" xr:uid="{5B154603-FA0B-46B1-BDDD-C8E0E719F43A}"/>
    <cellStyle name="Normal 9 49 16" xfId="42389" xr:uid="{0FFD25D3-FD95-421A-B2D6-0DB02E7F7319}"/>
    <cellStyle name="Normal 9 49 17" xfId="42390" xr:uid="{B50A54F5-923A-4890-A0EC-F9FBD7FB653A}"/>
    <cellStyle name="Normal 9 49 18" xfId="42391" xr:uid="{7A342993-A284-45C1-8CD6-F83BFAE12AA3}"/>
    <cellStyle name="Normal 9 49 19" xfId="42392" xr:uid="{9D2F678C-5CF2-4A80-85C7-224AD84F0F12}"/>
    <cellStyle name="Normal 9 49 2" xfId="10923" xr:uid="{3359B282-EBFA-4107-B968-C1E2DD09F4C4}"/>
    <cellStyle name="Normal 9 49 2 2" xfId="10924" xr:uid="{2A91ED1F-35BB-4273-B8C7-C6C6D1327033}"/>
    <cellStyle name="Normal 9 49 2 2 2" xfId="42393" xr:uid="{B4A36E11-676C-45D2-A65C-6EEA4F26B29F}"/>
    <cellStyle name="Normal 9 49 2 3" xfId="42394" xr:uid="{0679F0A1-B1D7-4975-967A-CFD8A3DF89BF}"/>
    <cellStyle name="Normal 9 49 20" xfId="42395" xr:uid="{1F1E7057-3954-467C-BEB2-49A68FA91214}"/>
    <cellStyle name="Normal 9 49 21" xfId="42396" xr:uid="{5A194C51-1F8A-4975-9D56-3698CCB8735D}"/>
    <cellStyle name="Normal 9 49 22" xfId="42397" xr:uid="{0920981C-7391-4CE0-84AE-B524F1BE532C}"/>
    <cellStyle name="Normal 9 49 23" xfId="42398" xr:uid="{154F7DBD-21F1-432E-AA90-E39A4C8B3C51}"/>
    <cellStyle name="Normal 9 49 24" xfId="42399" xr:uid="{F42BAC11-44C1-48B9-BFBE-CF9B7193E297}"/>
    <cellStyle name="Normal 9 49 25" xfId="42400" xr:uid="{DA359552-61B2-410F-AEDE-7698349D02C9}"/>
    <cellStyle name="Normal 9 49 26" xfId="42401" xr:uid="{41BE5032-78DE-4914-B3E3-8A3910380690}"/>
    <cellStyle name="Normal 9 49 27" xfId="42402" xr:uid="{44E09476-C69B-4E6B-AE40-36E3C7AF00E9}"/>
    <cellStyle name="Normal 9 49 28" xfId="42403" xr:uid="{9D409DD8-130C-467F-9019-7B256E61AB18}"/>
    <cellStyle name="Normal 9 49 29" xfId="42404" xr:uid="{8F4FA3F0-4532-47F5-8399-41BEC7AF488B}"/>
    <cellStyle name="Normal 9 49 3" xfId="10925" xr:uid="{B416554E-2395-4C15-BBD2-A248A18AD69A}"/>
    <cellStyle name="Normal 9 49 3 2" xfId="10926" xr:uid="{3493F8EA-7E8E-4C66-B8BD-24D056A46A84}"/>
    <cellStyle name="Normal 9 49 3 2 2" xfId="42405" xr:uid="{510A9662-2251-40D1-B683-083F6DC5E322}"/>
    <cellStyle name="Normal 9 49 3 3" xfId="42406" xr:uid="{2A7B156C-3D80-4706-A5A7-FD940D0A3735}"/>
    <cellStyle name="Normal 9 49 30" xfId="42407" xr:uid="{6C2B9BCD-9529-4C10-8DF4-2DF3F1C874E0}"/>
    <cellStyle name="Normal 9 49 31" xfId="42408" xr:uid="{61428B52-491B-46A0-ABD8-53FEBA93A5FC}"/>
    <cellStyle name="Normal 9 49 32" xfId="42409" xr:uid="{59D8BDF5-1E4B-4C75-823A-AB4AAA0170CE}"/>
    <cellStyle name="Normal 9 49 33" xfId="42410" xr:uid="{5F409838-A8BD-4EF8-8CD7-080D1C276ACD}"/>
    <cellStyle name="Normal 9 49 34" xfId="42411" xr:uid="{9CEAD4C3-C6D5-4856-B89A-717923AF3999}"/>
    <cellStyle name="Normal 9 49 35" xfId="42412" xr:uid="{69A1AB55-B27A-4AD4-87E3-73AE00AE1F5A}"/>
    <cellStyle name="Normal 9 49 36" xfId="42413" xr:uid="{826C133D-37A3-4C16-B9C7-5019C339263E}"/>
    <cellStyle name="Normal 9 49 37" xfId="42414" xr:uid="{642315FA-0FD8-4700-86C5-102D59701900}"/>
    <cellStyle name="Normal 9 49 38" xfId="42415" xr:uid="{F6866F9F-6F5B-44A3-BF7F-02417C2E4825}"/>
    <cellStyle name="Normal 9 49 39" xfId="42416" xr:uid="{9C1110B8-1B91-424F-93BC-77F303EF3E1F}"/>
    <cellStyle name="Normal 9 49 4" xfId="10927" xr:uid="{BEB68F4D-63DF-4EF9-8AC5-264AEE76A14F}"/>
    <cellStyle name="Normal 9 49 4 2" xfId="10928" xr:uid="{A9E69258-C666-4EB0-A52F-18E0E2AD19ED}"/>
    <cellStyle name="Normal 9 49 4 2 2" xfId="42417" xr:uid="{995D0C9C-AC3A-4C89-AE88-B3DF0C5931FD}"/>
    <cellStyle name="Normal 9 49 4 3" xfId="42418" xr:uid="{AA07F628-B9F3-4592-9D27-CB75D5530FA4}"/>
    <cellStyle name="Normal 9 49 40" xfId="42419" xr:uid="{0E675F50-FDC7-46CE-9CD4-DCC65A5F5667}"/>
    <cellStyle name="Normal 9 49 5" xfId="10929" xr:uid="{1169D76C-39E1-4598-BFB7-D3380E535050}"/>
    <cellStyle name="Normal 9 49 5 2" xfId="10930" xr:uid="{C7E47107-493D-4E6E-8F40-380CE9B10A90}"/>
    <cellStyle name="Normal 9 49 5 2 2" xfId="42420" xr:uid="{C4D7F3A8-3C75-4188-B605-93ED03E967CA}"/>
    <cellStyle name="Normal 9 49 5 3" xfId="42421" xr:uid="{DED614BD-E0A6-4CFD-9818-E962BBB3B741}"/>
    <cellStyle name="Normal 9 49 6" xfId="10931" xr:uid="{C39F94E3-FFA6-4C28-A7F6-095331C75706}"/>
    <cellStyle name="Normal 9 49 6 2" xfId="10932" xr:uid="{96473161-C318-4686-8A51-D612E03E37FA}"/>
    <cellStyle name="Normal 9 49 6 2 2" xfId="42422" xr:uid="{4EE6058E-96C5-4DDD-8A2E-0A8899EAE649}"/>
    <cellStyle name="Normal 9 49 6 3" xfId="42423" xr:uid="{CCF56FD8-AFF8-438F-B313-BD747AB2CB29}"/>
    <cellStyle name="Normal 9 49 7" xfId="10933" xr:uid="{C768A208-4E2E-4602-A501-7111578EFE8B}"/>
    <cellStyle name="Normal 9 49 7 2" xfId="10934" xr:uid="{3D1F14A0-374A-420C-B8B5-EDA9EE856BD1}"/>
    <cellStyle name="Normal 9 49 7 2 2" xfId="42424" xr:uid="{01B569FE-81E3-45A0-AEC4-BC6CE3E6618C}"/>
    <cellStyle name="Normal 9 49 7 3" xfId="42425" xr:uid="{B4F496CD-B03C-4498-908E-EB345891E498}"/>
    <cellStyle name="Normal 9 49 8" xfId="10935" xr:uid="{805A5CA8-9766-40F3-A813-E00AAB01F9C1}"/>
    <cellStyle name="Normal 9 49 8 2" xfId="10936" xr:uid="{3BE100F5-EEAC-4CF2-9440-46F8F748A55B}"/>
    <cellStyle name="Normal 9 49 8 2 2" xfId="42426" xr:uid="{E31DDBDA-A86D-47E7-B5B2-B0EE3E55D7B1}"/>
    <cellStyle name="Normal 9 49 8 3" xfId="42427" xr:uid="{EA7C05B3-A94A-4424-8FBF-196B94D730EF}"/>
    <cellStyle name="Normal 9 49 9" xfId="10937" xr:uid="{8408C967-6C11-46D5-AC08-CE136AAE7CA0}"/>
    <cellStyle name="Normal 9 49 9 2" xfId="10938" xr:uid="{DC8B98AE-3980-4D76-8DE7-D66C91B918DD}"/>
    <cellStyle name="Normal 9 49 9 2 2" xfId="42428" xr:uid="{673D742B-93C4-4CE7-B2F0-E55DF5D20A52}"/>
    <cellStyle name="Normal 9 49 9 3" xfId="42429" xr:uid="{3BADC569-303C-4C0D-8B4C-2594AC7B79EB}"/>
    <cellStyle name="Normal 9 5" xfId="10939" xr:uid="{39F52629-01CF-43B5-B6B1-E7568BC4907D}"/>
    <cellStyle name="Normal 9 5 10" xfId="10940" xr:uid="{30A49926-8631-4AB5-9425-D2678DC2ACBE}"/>
    <cellStyle name="Normal 9 5 10 2" xfId="10941" xr:uid="{EE531F76-33F0-4C05-9D63-2F70272A15DE}"/>
    <cellStyle name="Normal 9 5 10 2 2" xfId="42430" xr:uid="{AA0A7FDB-86B8-4321-ACCA-D5B229A1E43A}"/>
    <cellStyle name="Normal 9 5 10 3" xfId="42431" xr:uid="{332749D5-4AA3-45D1-9F48-167846E0834E}"/>
    <cellStyle name="Normal 9 5 11" xfId="10942" xr:uid="{23D55C00-2D8D-4723-AF53-59A9E9CF7422}"/>
    <cellStyle name="Normal 9 5 11 2" xfId="10943" xr:uid="{39CB1FCA-2404-4249-8C6D-9831188BE96E}"/>
    <cellStyle name="Normal 9 5 11 2 2" xfId="42432" xr:uid="{FD3A324D-F597-4567-884D-CFA6EDB8903D}"/>
    <cellStyle name="Normal 9 5 11 3" xfId="42433" xr:uid="{4A92AFB7-3AEC-45E7-841D-CB40D1030522}"/>
    <cellStyle name="Normal 9 5 12" xfId="10944" xr:uid="{C2F68481-7118-4B77-8401-6B37801C8F80}"/>
    <cellStyle name="Normal 9 5 12 2" xfId="10945" xr:uid="{A119E29D-6877-45B7-B781-6B4890BEFB7A}"/>
    <cellStyle name="Normal 9 5 12 2 2" xfId="42434" xr:uid="{0CCC40EA-4DFD-47B3-8EEC-39C251667635}"/>
    <cellStyle name="Normal 9 5 12 3" xfId="42435" xr:uid="{C7BD647B-7CF6-4BDF-8246-7D00253380A6}"/>
    <cellStyle name="Normal 9 5 13" xfId="42436" xr:uid="{2445854B-9195-43A4-A58D-34E04A36BFA9}"/>
    <cellStyle name="Normal 9 5 13 2" xfId="42437" xr:uid="{AE58B462-DCF8-4BD9-AF2A-A6EFC8F0D295}"/>
    <cellStyle name="Normal 9 5 13 2 2" xfId="42438" xr:uid="{C17CD082-2D3D-4F11-994D-D7DFEFBEE69E}"/>
    <cellStyle name="Normal 9 5 13 3" xfId="42439" xr:uid="{C82B7D6E-8DF4-44B0-AB2E-27D4ABA6E3E6}"/>
    <cellStyle name="Normal 9 5 13 4" xfId="42440" xr:uid="{66C16FCA-5095-4186-8DDD-48F27B2F3304}"/>
    <cellStyle name="Normal 9 5 14" xfId="42441" xr:uid="{1024FB39-C003-43C5-880D-DD3A96262C8F}"/>
    <cellStyle name="Normal 9 5 14 2" xfId="42442" xr:uid="{C816BBC3-B54C-4EA6-AB69-B0B741AB92F0}"/>
    <cellStyle name="Normal 9 5 15" xfId="42443" xr:uid="{8E89F007-6972-43B6-AE2A-D9E3A964919C}"/>
    <cellStyle name="Normal 9 5 16" xfId="42444" xr:uid="{A3E72191-5E6D-4767-9DFF-8CB6BE1B04AA}"/>
    <cellStyle name="Normal 9 5 16 2" xfId="42445" xr:uid="{EDEE8E73-5630-4D2D-9DF3-581B230EE83D}"/>
    <cellStyle name="Normal 9 5 17" xfId="42446" xr:uid="{F2209D5F-5D85-445C-863C-1FB37B44F4B0}"/>
    <cellStyle name="Normal 9 5 18" xfId="42447" xr:uid="{0C5159EC-86B5-421F-A4A2-A61BDB76DF6F}"/>
    <cellStyle name="Normal 9 5 19" xfId="42448" xr:uid="{AD1F8074-B3C8-42CF-88D3-781FEC4D9FDF}"/>
    <cellStyle name="Normal 9 5 2" xfId="10946" xr:uid="{9001EF46-A860-4C28-8208-A71BD4594C1E}"/>
    <cellStyle name="Normal 9 5 2 10" xfId="10947" xr:uid="{3D0CFD15-A11A-4319-8909-4CB70760639C}"/>
    <cellStyle name="Normal 9 5 2 10 2" xfId="10948" xr:uid="{AF466913-523B-47AE-90E2-3F10E6AC6D99}"/>
    <cellStyle name="Normal 9 5 2 10 2 2" xfId="42449" xr:uid="{13E5CBF1-338C-4A92-94BD-84FA76A13C96}"/>
    <cellStyle name="Normal 9 5 2 10 3" xfId="42450" xr:uid="{3092B2CA-61EE-4E46-9365-01A8A6FD649D}"/>
    <cellStyle name="Normal 9 5 2 11" xfId="42451" xr:uid="{25E498A6-EE6F-4BFC-8F74-9B01CA4B430C}"/>
    <cellStyle name="Normal 9 5 2 11 2" xfId="42452" xr:uid="{16207249-18D3-4D56-A041-38E35D82EA76}"/>
    <cellStyle name="Normal 9 5 2 11 2 2" xfId="42453" xr:uid="{BD5057B0-2FC5-4B03-A807-73FFE82F0FA1}"/>
    <cellStyle name="Normal 9 5 2 11 3" xfId="42454" xr:uid="{9D74464F-CFE2-4FEF-AE01-0A921314EF78}"/>
    <cellStyle name="Normal 9 5 2 11 4" xfId="42455" xr:uid="{6DB8D3CA-0DD9-4A86-96B6-71C0D0EE77C6}"/>
    <cellStyle name="Normal 9 5 2 12" xfId="42456" xr:uid="{AC723917-3A02-47F0-8CD8-C171B88D197D}"/>
    <cellStyle name="Normal 9 5 2 12 2" xfId="42457" xr:uid="{72B3AC4E-9FDA-4A04-A910-FB2DD411D7A7}"/>
    <cellStyle name="Normal 9 5 2 13" xfId="42458" xr:uid="{4405731E-C4C3-4F6E-A7D2-23540E23A447}"/>
    <cellStyle name="Normal 9 5 2 14" xfId="42459" xr:uid="{A9487E8E-91E1-4F53-BA93-259B3242E07E}"/>
    <cellStyle name="Normal 9 5 2 14 2" xfId="42460" xr:uid="{F0DDC91F-6651-4F4B-B319-6DFB26569C08}"/>
    <cellStyle name="Normal 9 5 2 15" xfId="42461" xr:uid="{1CEC2E88-0162-49D4-8262-DFDB4B84F634}"/>
    <cellStyle name="Normal 9 5 2 16" xfId="42462" xr:uid="{00F6269F-EDEB-40CD-A223-12617C1EAEFB}"/>
    <cellStyle name="Normal 9 5 2 17" xfId="42463" xr:uid="{CCDD27BA-660A-4B4D-AC08-B3876518449C}"/>
    <cellStyle name="Normal 9 5 2 18" xfId="42464" xr:uid="{FB67C088-6449-4587-B097-653166789446}"/>
    <cellStyle name="Normal 9 5 2 19" xfId="42465" xr:uid="{13CF8CEF-826D-4636-9979-C444611A5D64}"/>
    <cellStyle name="Normal 9 5 2 2" xfId="10949" xr:uid="{0C817715-F3A9-42A2-AAD5-E10BE6F3A737}"/>
    <cellStyle name="Normal 9 5 2 2 2" xfId="10950" xr:uid="{B08A59EC-16AF-4A41-9AE2-ED746B4D99D5}"/>
    <cellStyle name="Normal 9 5 2 2 2 2" xfId="42466" xr:uid="{58595A96-B4FE-4C62-BD67-B7C41F819F4B}"/>
    <cellStyle name="Normal 9 5 2 2 3" xfId="42467" xr:uid="{891C08D5-E444-4D8B-8EDD-40C83FBE3C9E}"/>
    <cellStyle name="Normal 9 5 2 20" xfId="42468" xr:uid="{6564A5AC-7D31-428A-B523-A049B57E9423}"/>
    <cellStyle name="Normal 9 5 2 21" xfId="42469" xr:uid="{7D736065-83D6-47D7-AE10-12540769EA7F}"/>
    <cellStyle name="Normal 9 5 2 22" xfId="42470" xr:uid="{6CF21A00-8E2D-4677-8BC0-78840B41DB08}"/>
    <cellStyle name="Normal 9 5 2 23" xfId="42471" xr:uid="{1AABF375-EA60-4EF6-AB50-B16788118C6D}"/>
    <cellStyle name="Normal 9 5 2 24" xfId="42472" xr:uid="{2024D5FC-D889-4D5C-89B4-E0199E06987D}"/>
    <cellStyle name="Normal 9 5 2 25" xfId="42473" xr:uid="{12819F55-220F-4C80-BE41-90FD92118B97}"/>
    <cellStyle name="Normal 9 5 2 26" xfId="42474" xr:uid="{EEDFBD5E-75DC-4520-A209-567256FE31A7}"/>
    <cellStyle name="Normal 9 5 2 27" xfId="42475" xr:uid="{03B0C312-1CDA-496F-9BA2-51C10D38D70A}"/>
    <cellStyle name="Normal 9 5 2 28" xfId="42476" xr:uid="{59884DD5-C62D-4519-B2B4-418211FB3745}"/>
    <cellStyle name="Normal 9 5 2 29" xfId="42477" xr:uid="{141C2862-C958-429F-A39C-D8548F921B38}"/>
    <cellStyle name="Normal 9 5 2 3" xfId="10951" xr:uid="{0B65DBB0-65FA-4499-BEFA-D3B721D4190B}"/>
    <cellStyle name="Normal 9 5 2 3 2" xfId="10952" xr:uid="{C8C242A3-2FBE-4DAB-9977-7EDD65F5420D}"/>
    <cellStyle name="Normal 9 5 2 3 2 2" xfId="42478" xr:uid="{B9C4C198-D9C3-434F-9A27-33C536BC156A}"/>
    <cellStyle name="Normal 9 5 2 3 3" xfId="42479" xr:uid="{97331A1D-BEB1-41F1-B5FB-0036BDB2097D}"/>
    <cellStyle name="Normal 9 5 2 30" xfId="42480" xr:uid="{09B4D212-9972-4A11-BD36-1ACCC1575177}"/>
    <cellStyle name="Normal 9 5 2 31" xfId="42481" xr:uid="{F349437A-3CDF-45C6-A921-0E2C4E00A5D4}"/>
    <cellStyle name="Normal 9 5 2 32" xfId="42482" xr:uid="{B008ABDC-0DC1-4CCA-B85B-384B776BB450}"/>
    <cellStyle name="Normal 9 5 2 33" xfId="42483" xr:uid="{8CC8AD98-065A-445E-9B19-C173040A22CE}"/>
    <cellStyle name="Normal 9 5 2 34" xfId="42484" xr:uid="{70D98EC2-B415-452E-9B42-3C2FD4DDD659}"/>
    <cellStyle name="Normal 9 5 2 35" xfId="42485" xr:uid="{B30430EE-86A7-422C-9FDA-B57F9473045B}"/>
    <cellStyle name="Normal 9 5 2 36" xfId="42486" xr:uid="{D71043C4-7A08-4018-8C8A-D287107E0794}"/>
    <cellStyle name="Normal 9 5 2 37" xfId="42487" xr:uid="{36AA1731-FEFE-485A-B06E-26951A8A2489}"/>
    <cellStyle name="Normal 9 5 2 38" xfId="42488" xr:uid="{BEF04EE6-1988-4BE4-A36E-FC7E9987C26B}"/>
    <cellStyle name="Normal 9 5 2 39" xfId="42489" xr:uid="{03B3F4E6-25CA-47A6-B3F8-57E6B8F8C795}"/>
    <cellStyle name="Normal 9 5 2 4" xfId="10953" xr:uid="{7D097B5C-B99D-487E-9778-392844FF972A}"/>
    <cellStyle name="Normal 9 5 2 4 2" xfId="10954" xr:uid="{508BF7D4-1E80-484B-94BA-C1B79FB6B3B2}"/>
    <cellStyle name="Normal 9 5 2 4 2 2" xfId="42490" xr:uid="{DEF1F7F5-E92D-4392-B07E-7E4D3FCF43A1}"/>
    <cellStyle name="Normal 9 5 2 4 3" xfId="42491" xr:uid="{00A01601-183B-4494-A788-F5CC3C7BE288}"/>
    <cellStyle name="Normal 9 5 2 40" xfId="42492" xr:uid="{0C5601F9-9B18-4DED-AF9C-7E6E961FA7C5}"/>
    <cellStyle name="Normal 9 5 2 5" xfId="10955" xr:uid="{2F3A87E6-1BE9-4410-AD2D-ADC86FD5C101}"/>
    <cellStyle name="Normal 9 5 2 5 2" xfId="10956" xr:uid="{C20CE494-5920-4C0C-A952-95494A08F58B}"/>
    <cellStyle name="Normal 9 5 2 5 2 2" xfId="42493" xr:uid="{B1B7D773-F2FD-424A-8EFD-E480A223DEA6}"/>
    <cellStyle name="Normal 9 5 2 5 3" xfId="42494" xr:uid="{854F38B9-0DEA-48CD-8FB1-A72BB094FA42}"/>
    <cellStyle name="Normal 9 5 2 6" xfId="10957" xr:uid="{95D979B8-0731-479C-935E-587993E78F52}"/>
    <cellStyle name="Normal 9 5 2 6 2" xfId="10958" xr:uid="{44DAE53E-24F1-41FD-A0F7-BEE2BAE29CF6}"/>
    <cellStyle name="Normal 9 5 2 6 2 2" xfId="42495" xr:uid="{38F50251-C216-46F7-81E9-A51E87C29A02}"/>
    <cellStyle name="Normal 9 5 2 6 3" xfId="42496" xr:uid="{0D622669-0444-4342-8DA0-302E02386033}"/>
    <cellStyle name="Normal 9 5 2 7" xfId="10959" xr:uid="{864CBF7F-C350-424D-A3C5-D8E1AA7EB5F7}"/>
    <cellStyle name="Normal 9 5 2 7 2" xfId="10960" xr:uid="{BCA98398-A3E1-4945-8B09-7EA8FA59239F}"/>
    <cellStyle name="Normal 9 5 2 7 2 2" xfId="42497" xr:uid="{1DC7A34E-8041-4913-AE68-628FA4F950A8}"/>
    <cellStyle name="Normal 9 5 2 7 3" xfId="42498" xr:uid="{C8F720DD-D92F-411F-991F-337EA2DA70A0}"/>
    <cellStyle name="Normal 9 5 2 8" xfId="10961" xr:uid="{41F0018A-1195-4157-B64C-80B36811126E}"/>
    <cellStyle name="Normal 9 5 2 8 2" xfId="10962" xr:uid="{D0BA2DB8-F215-44C6-9F4B-95FCE78E6A08}"/>
    <cellStyle name="Normal 9 5 2 8 2 2" xfId="42499" xr:uid="{8BFCEDE2-0049-4D20-B667-1AA36CA39121}"/>
    <cellStyle name="Normal 9 5 2 8 3" xfId="42500" xr:uid="{35A9A202-EE44-4525-968C-4306E24DD0F6}"/>
    <cellStyle name="Normal 9 5 2 9" xfId="10963" xr:uid="{B5CF60DA-398D-48D4-A68F-50B3D8BE628E}"/>
    <cellStyle name="Normal 9 5 2 9 2" xfId="10964" xr:uid="{908D7252-902F-4812-9B7C-8C7463D20B1E}"/>
    <cellStyle name="Normal 9 5 2 9 2 2" xfId="42501" xr:uid="{0CB07764-FC6F-41DC-BF99-D4E9DF17A493}"/>
    <cellStyle name="Normal 9 5 2 9 3" xfId="42502" xr:uid="{478C2C30-FECB-4890-B1AA-622F8900147E}"/>
    <cellStyle name="Normal 9 5 20" xfId="42503" xr:uid="{2C84728D-5C67-4415-B84A-5F94D54DB3DF}"/>
    <cellStyle name="Normal 9 5 21" xfId="42504" xr:uid="{0B0979A5-B758-40F7-8108-D4ED4EDFF266}"/>
    <cellStyle name="Normal 9 5 22" xfId="42505" xr:uid="{D7B09B68-14E1-41E3-B915-8F33C3D792C4}"/>
    <cellStyle name="Normal 9 5 23" xfId="42506" xr:uid="{0E94546E-523D-4AE6-89F8-18BC87F4496E}"/>
    <cellStyle name="Normal 9 5 24" xfId="42507" xr:uid="{BFDB425B-A7B4-4365-A4DB-B45696A5F107}"/>
    <cellStyle name="Normal 9 5 25" xfId="42508" xr:uid="{DFED554E-542F-4B9E-8B8B-7AAE8CA1B9D2}"/>
    <cellStyle name="Normal 9 5 26" xfId="42509" xr:uid="{2158597C-2987-47D9-90DE-0622031941EB}"/>
    <cellStyle name="Normal 9 5 27" xfId="42510" xr:uid="{BA5DB21B-7431-4CAE-B11C-EFEC2FFEBB86}"/>
    <cellStyle name="Normal 9 5 28" xfId="42511" xr:uid="{B5763983-096C-4234-9F90-3E4AB52E3986}"/>
    <cellStyle name="Normal 9 5 29" xfId="42512" xr:uid="{B041A065-BE39-4185-9995-C328E86543C1}"/>
    <cellStyle name="Normal 9 5 3" xfId="10965" xr:uid="{578BAB00-4A8A-4810-8709-FBCF3745AB95}"/>
    <cellStyle name="Normal 9 5 3 10" xfId="10966" xr:uid="{9C72AFFE-EB51-42CD-9988-3D82E7D2B4EA}"/>
    <cellStyle name="Normal 9 5 3 10 2" xfId="10967" xr:uid="{134CCF3B-DD25-4AF7-9AC9-D6AC489FD6C0}"/>
    <cellStyle name="Normal 9 5 3 10 2 2" xfId="42513" xr:uid="{AC2FC0BB-CA2B-44F1-BAE2-303191E93F4A}"/>
    <cellStyle name="Normal 9 5 3 10 3" xfId="42514" xr:uid="{A2ECE9F2-3BA9-4326-ADBA-4AAEF3B82623}"/>
    <cellStyle name="Normal 9 5 3 11" xfId="42515" xr:uid="{86569C02-95DF-45B2-B7F1-8F8B98412951}"/>
    <cellStyle name="Normal 9 5 3 11 2" xfId="42516" xr:uid="{83AC0FCD-62AD-439F-9BAC-B403F286A474}"/>
    <cellStyle name="Normal 9 5 3 11 2 2" xfId="42517" xr:uid="{4A43D5AC-1400-44BB-873B-E04347812DCF}"/>
    <cellStyle name="Normal 9 5 3 11 3" xfId="42518" xr:uid="{58270DD1-4968-4925-9467-228D4761CBCA}"/>
    <cellStyle name="Normal 9 5 3 11 4" xfId="42519" xr:uid="{6C24CB2E-70BE-4105-8AE0-CA4CD54DAA1F}"/>
    <cellStyle name="Normal 9 5 3 12" xfId="42520" xr:uid="{C7A12069-7706-4090-AD00-5D22AAA83FF0}"/>
    <cellStyle name="Normal 9 5 3 12 2" xfId="42521" xr:uid="{8240A460-4D7B-42D9-AB50-8D689808F89D}"/>
    <cellStyle name="Normal 9 5 3 13" xfId="42522" xr:uid="{9E4309D3-D9FD-422B-920F-9CC9B2E9D48D}"/>
    <cellStyle name="Normal 9 5 3 14" xfId="42523" xr:uid="{2EFB98DF-97DF-454D-B66B-753F6D34559D}"/>
    <cellStyle name="Normal 9 5 3 14 2" xfId="42524" xr:uid="{AD39108B-7F7F-4021-A3B1-2030337C381F}"/>
    <cellStyle name="Normal 9 5 3 15" xfId="42525" xr:uid="{B4A1E753-CE01-4951-A323-33590740A63A}"/>
    <cellStyle name="Normal 9 5 3 16" xfId="42526" xr:uid="{359C9333-15B7-49AC-B54B-77BEF4DB36AE}"/>
    <cellStyle name="Normal 9 5 3 17" xfId="42527" xr:uid="{8266C047-4E2C-4F71-9EAB-F98DF0818AD8}"/>
    <cellStyle name="Normal 9 5 3 18" xfId="42528" xr:uid="{CD328875-76D4-44CE-AF5B-0D7267816F82}"/>
    <cellStyle name="Normal 9 5 3 19" xfId="42529" xr:uid="{B1B0A192-94CC-4D3B-B824-5C5572B5CF41}"/>
    <cellStyle name="Normal 9 5 3 2" xfId="10968" xr:uid="{B903B581-FEDD-466F-AF57-347EC6BB5ED2}"/>
    <cellStyle name="Normal 9 5 3 2 2" xfId="10969" xr:uid="{87A0A5E2-B0F8-4387-8508-F43C6E635E5D}"/>
    <cellStyle name="Normal 9 5 3 2 2 2" xfId="42530" xr:uid="{7A5911A1-13D2-4912-B495-CBAA5C25FED1}"/>
    <cellStyle name="Normal 9 5 3 2 3" xfId="42531" xr:uid="{F3B29897-7FF7-44A9-AECC-3D9F8BDED9A9}"/>
    <cellStyle name="Normal 9 5 3 20" xfId="42532" xr:uid="{643695CF-E873-4AA9-AC1A-FDEEB1C302A5}"/>
    <cellStyle name="Normal 9 5 3 21" xfId="42533" xr:uid="{5A00FA33-07C2-4AC5-8665-E3F62D7B5E1B}"/>
    <cellStyle name="Normal 9 5 3 22" xfId="42534" xr:uid="{F4C813F5-21FF-419C-9162-E937A7BA1EBA}"/>
    <cellStyle name="Normal 9 5 3 23" xfId="42535" xr:uid="{D52ABAB2-FC6F-4FC2-B23C-8D737512CE57}"/>
    <cellStyle name="Normal 9 5 3 24" xfId="42536" xr:uid="{CDA20790-98F1-4A78-8B91-EE1B2B3D12A0}"/>
    <cellStyle name="Normal 9 5 3 25" xfId="42537" xr:uid="{46D13289-90AF-44E1-9A97-D4BD63B86DAC}"/>
    <cellStyle name="Normal 9 5 3 26" xfId="42538" xr:uid="{0EFA794F-9AC5-4DB2-8775-5EAD1DF0422E}"/>
    <cellStyle name="Normal 9 5 3 27" xfId="42539" xr:uid="{80563B27-59D4-41E0-8398-0E31102D85D9}"/>
    <cellStyle name="Normal 9 5 3 28" xfId="42540" xr:uid="{8149B93C-65B1-42FD-8405-7F94C56B62C0}"/>
    <cellStyle name="Normal 9 5 3 29" xfId="42541" xr:uid="{79E17E6B-48AA-4D97-88E9-B05C15FC6D29}"/>
    <cellStyle name="Normal 9 5 3 3" xfId="10970" xr:uid="{1867C9FE-2974-4305-90B3-473CDBA7BF01}"/>
    <cellStyle name="Normal 9 5 3 3 2" xfId="10971" xr:uid="{53654E91-1CC4-4777-B0B9-22C3BA12922F}"/>
    <cellStyle name="Normal 9 5 3 3 2 2" xfId="42542" xr:uid="{AAB88F6D-6582-46B1-ABBF-97B28011C748}"/>
    <cellStyle name="Normal 9 5 3 3 3" xfId="42543" xr:uid="{E0D82497-CA73-4CE9-9B22-B6F9F76C9F3E}"/>
    <cellStyle name="Normal 9 5 3 30" xfId="42544" xr:uid="{9666C4F7-B579-444A-8DD3-4480782BA4F0}"/>
    <cellStyle name="Normal 9 5 3 31" xfId="42545" xr:uid="{A7A97E92-1D37-4887-AA08-5DA929C349CD}"/>
    <cellStyle name="Normal 9 5 3 32" xfId="42546" xr:uid="{2714EB6F-013E-419F-8DB7-FF3C0312AA60}"/>
    <cellStyle name="Normal 9 5 3 33" xfId="42547" xr:uid="{D865C4CB-0413-448B-A601-BBBAC8336815}"/>
    <cellStyle name="Normal 9 5 3 34" xfId="42548" xr:uid="{45027B2D-B8BF-4C85-AF00-414ABD9CD89E}"/>
    <cellStyle name="Normal 9 5 3 35" xfId="42549" xr:uid="{AAA4A677-8225-481A-B750-C9FC6B7FC5F3}"/>
    <cellStyle name="Normal 9 5 3 36" xfId="42550" xr:uid="{AB7B81DD-DFC9-4DF1-9F40-37F9F4F446DA}"/>
    <cellStyle name="Normal 9 5 3 37" xfId="42551" xr:uid="{05ABA0FD-63E0-4DD9-B5C4-3E9775ED8A9D}"/>
    <cellStyle name="Normal 9 5 3 38" xfId="42552" xr:uid="{2EE5C669-A8D4-4EFC-8F4D-716EE236781C}"/>
    <cellStyle name="Normal 9 5 3 39" xfId="42553" xr:uid="{32002E84-0076-42AB-B8A0-7D0845F76D6D}"/>
    <cellStyle name="Normal 9 5 3 4" xfId="10972" xr:uid="{7F5840C1-EE02-4AB8-AF57-742BFFE61429}"/>
    <cellStyle name="Normal 9 5 3 4 2" xfId="10973" xr:uid="{21984AFD-6B00-4E15-B2A0-01F3A271066E}"/>
    <cellStyle name="Normal 9 5 3 4 2 2" xfId="42554" xr:uid="{97F822F4-D650-45B5-8796-7B2DE66FDF7D}"/>
    <cellStyle name="Normal 9 5 3 4 3" xfId="42555" xr:uid="{6A161E8D-B791-4241-A50B-201407C9D1C1}"/>
    <cellStyle name="Normal 9 5 3 40" xfId="42556" xr:uid="{0B84D605-F1F5-4BB7-A2C8-2AF13F5FAAED}"/>
    <cellStyle name="Normal 9 5 3 5" xfId="10974" xr:uid="{4911DA6A-D525-4D4C-B9E9-F5060D423A9A}"/>
    <cellStyle name="Normal 9 5 3 5 2" xfId="10975" xr:uid="{54D6C422-7116-421E-BF90-CB7B712E4B64}"/>
    <cellStyle name="Normal 9 5 3 5 2 2" xfId="42557" xr:uid="{326E63BB-DA41-4C7B-B0DD-E2B5A8A28A58}"/>
    <cellStyle name="Normal 9 5 3 5 3" xfId="42558" xr:uid="{0D945BA2-E622-44B8-9D25-DBC36077E1D3}"/>
    <cellStyle name="Normal 9 5 3 6" xfId="10976" xr:uid="{A2BB84AB-10D5-4B5C-8A54-F34FD9A8D35B}"/>
    <cellStyle name="Normal 9 5 3 6 2" xfId="10977" xr:uid="{7CAA9408-2AFD-457E-B610-A9E57E678D11}"/>
    <cellStyle name="Normal 9 5 3 6 2 2" xfId="42559" xr:uid="{0A9EB184-67C9-47B7-B268-9DFC61C42CD9}"/>
    <cellStyle name="Normal 9 5 3 6 3" xfId="42560" xr:uid="{1CAEC37D-ACEB-4992-A06B-4C6E17F8FF8D}"/>
    <cellStyle name="Normal 9 5 3 7" xfId="10978" xr:uid="{2F7AF790-7611-4607-8C73-8A3E2F87D7D6}"/>
    <cellStyle name="Normal 9 5 3 7 2" xfId="10979" xr:uid="{61DA03BF-553B-4DAE-9427-8B6EB929DF7C}"/>
    <cellStyle name="Normal 9 5 3 7 2 2" xfId="42561" xr:uid="{7240CAF2-AE76-40F8-8973-5FB2D1939404}"/>
    <cellStyle name="Normal 9 5 3 7 3" xfId="42562" xr:uid="{9EE36DEE-12EA-4937-B079-B039F43A4759}"/>
    <cellStyle name="Normal 9 5 3 8" xfId="10980" xr:uid="{6C0544FF-39EE-4259-942A-4167D55A7353}"/>
    <cellStyle name="Normal 9 5 3 8 2" xfId="10981" xr:uid="{3FCDFF9A-67C7-4DCF-BC79-C751D8525F7D}"/>
    <cellStyle name="Normal 9 5 3 8 2 2" xfId="42563" xr:uid="{3EF59D0D-4B3A-441E-9C58-F351903472E5}"/>
    <cellStyle name="Normal 9 5 3 8 3" xfId="42564" xr:uid="{11E342A0-74E9-4348-B7AD-24835213099C}"/>
    <cellStyle name="Normal 9 5 3 9" xfId="10982" xr:uid="{F52C1F06-92C6-4D57-8CB8-839C634109F7}"/>
    <cellStyle name="Normal 9 5 3 9 2" xfId="10983" xr:uid="{DF674FCC-3DD4-4DE5-9304-F646AEA02287}"/>
    <cellStyle name="Normal 9 5 3 9 2 2" xfId="42565" xr:uid="{7F3F6991-D136-4788-B7FB-A91773CFE86E}"/>
    <cellStyle name="Normal 9 5 3 9 3" xfId="42566" xr:uid="{559E5E7C-637C-4207-A54B-6E47E20AF44E}"/>
    <cellStyle name="Normal 9 5 30" xfId="42567" xr:uid="{DF61B0BC-A619-40C1-AE43-A3076B9394E6}"/>
    <cellStyle name="Normal 9 5 31" xfId="42568" xr:uid="{4E98A2B4-B388-40C7-A506-4B60C2CFB5D4}"/>
    <cellStyle name="Normal 9 5 32" xfId="42569" xr:uid="{281FCE63-5463-4075-A3DF-5491015AA289}"/>
    <cellStyle name="Normal 9 5 33" xfId="42570" xr:uid="{976D847C-8BB0-4EC3-BE41-F159204E0836}"/>
    <cellStyle name="Normal 9 5 34" xfId="42571" xr:uid="{5F62A216-D610-41CF-924C-5F72DBF46468}"/>
    <cellStyle name="Normal 9 5 35" xfId="42572" xr:uid="{1B7C441E-D89C-4068-9945-F9B9BEEFDF01}"/>
    <cellStyle name="Normal 9 5 36" xfId="42573" xr:uid="{1C49A3AA-802C-43F6-9295-DB76E388EF99}"/>
    <cellStyle name="Normal 9 5 37" xfId="42574" xr:uid="{37A5F924-98F2-4210-A9FE-4275BCD6285B}"/>
    <cellStyle name="Normal 9 5 38" xfId="42575" xr:uid="{D7339133-4686-4A59-820C-2D03923B6CC6}"/>
    <cellStyle name="Normal 9 5 39" xfId="42576" xr:uid="{285237BD-D964-4201-96F8-5C2E0343C4B3}"/>
    <cellStyle name="Normal 9 5 4" xfId="10984" xr:uid="{5C208C57-FBE3-4246-A3C4-B8242CC4B554}"/>
    <cellStyle name="Normal 9 5 4 2" xfId="10985" xr:uid="{C8414D1E-CCD8-4D4C-8BAF-E2DFF0119CF2}"/>
    <cellStyle name="Normal 9 5 4 2 2" xfId="42577" xr:uid="{A2D69DE1-EC2B-4E2D-B7C1-42054A9DC324}"/>
    <cellStyle name="Normal 9 5 4 3" xfId="42578" xr:uid="{08107396-C4F6-475F-BD45-73BC66A37F28}"/>
    <cellStyle name="Normal 9 5 40" xfId="42579" xr:uid="{43D87257-2755-4059-8CE0-A84654057875}"/>
    <cellStyle name="Normal 9 5 41" xfId="42580" xr:uid="{1F8E137F-78BC-4F47-867E-DF916DC38C3B}"/>
    <cellStyle name="Normal 9 5 42" xfId="42581" xr:uid="{9001F14D-391D-4D84-BCB4-A456AB61BC75}"/>
    <cellStyle name="Normal 9 5 5" xfId="10986" xr:uid="{6BA4310E-5218-4895-B386-EDBB49DEFE8E}"/>
    <cellStyle name="Normal 9 5 5 2" xfId="10987" xr:uid="{F76CA056-8699-4BE4-BDAD-ADF9FA0D8312}"/>
    <cellStyle name="Normal 9 5 5 2 2" xfId="42582" xr:uid="{DA005072-43CB-4963-BEBA-DA5C7DE9E3C6}"/>
    <cellStyle name="Normal 9 5 5 3" xfId="42583" xr:uid="{15FF8DBB-9843-4BE7-BCD7-493BB5818009}"/>
    <cellStyle name="Normal 9 5 6" xfId="10988" xr:uid="{36A2D31F-8FDE-4D22-B90F-E3D6605763BB}"/>
    <cellStyle name="Normal 9 5 6 2" xfId="10989" xr:uid="{EBBA2ACF-F1BF-4CDA-AB5D-00A668952769}"/>
    <cellStyle name="Normal 9 5 6 2 2" xfId="42584" xr:uid="{6917C2A6-0B07-4F3B-87C4-E2D15F1C87E2}"/>
    <cellStyle name="Normal 9 5 6 3" xfId="42585" xr:uid="{7081A3FB-FE2E-46F5-9759-A60E81DE49EA}"/>
    <cellStyle name="Normal 9 5 7" xfId="10990" xr:uid="{38FC50E4-3282-4D34-BB48-08A99083F01C}"/>
    <cellStyle name="Normal 9 5 7 2" xfId="10991" xr:uid="{75D142BE-43B9-4B2B-9AF3-BEFCF90899DB}"/>
    <cellStyle name="Normal 9 5 7 2 2" xfId="42586" xr:uid="{933DA594-F506-4057-82AC-D18FEB260AC0}"/>
    <cellStyle name="Normal 9 5 7 3" xfId="42587" xr:uid="{CD85AAA6-3FE7-4AE4-B8D1-AB0F7A3764B5}"/>
    <cellStyle name="Normal 9 5 8" xfId="10992" xr:uid="{48618764-3098-4608-A345-B28860C23252}"/>
    <cellStyle name="Normal 9 5 8 2" xfId="10993" xr:uid="{D7D4F0FB-1D00-4B9A-A628-AEC4B879EA87}"/>
    <cellStyle name="Normal 9 5 8 2 2" xfId="42588" xr:uid="{9F315678-EFE3-4959-B311-5109D11B2F0D}"/>
    <cellStyle name="Normal 9 5 8 3" xfId="42589" xr:uid="{BC633EF8-347E-45E1-B43C-808ED792AAC3}"/>
    <cellStyle name="Normal 9 5 9" xfId="10994" xr:uid="{9E63BCAE-C6A4-460D-9039-68BE302B56F1}"/>
    <cellStyle name="Normal 9 5 9 2" xfId="10995" xr:uid="{9DDE7310-BCD9-47C5-81B8-01E438B98115}"/>
    <cellStyle name="Normal 9 5 9 2 2" xfId="42590" xr:uid="{AF6BBF89-3C47-4EB1-9C67-7DC66BD14016}"/>
    <cellStyle name="Normal 9 5 9 3" xfId="42591" xr:uid="{657BB134-8378-4091-82A8-E626EBFB33FC}"/>
    <cellStyle name="Normal 9 50" xfId="10996" xr:uid="{4411C746-ADD4-4B22-861F-17252FB0E4B2}"/>
    <cellStyle name="Normal 9 50 10" xfId="10997" xr:uid="{939DBE9D-D75D-475B-9B61-D3F25F7C51F6}"/>
    <cellStyle name="Normal 9 50 10 2" xfId="10998" xr:uid="{8D95D499-A88F-439E-94DF-CAA4B191A90C}"/>
    <cellStyle name="Normal 9 50 10 2 2" xfId="42592" xr:uid="{846D661B-E4E2-4171-B9CE-DE717E858177}"/>
    <cellStyle name="Normal 9 50 10 3" xfId="42593" xr:uid="{9071C50A-F5D9-40B0-B402-542597F19620}"/>
    <cellStyle name="Normal 9 50 11" xfId="42594" xr:uid="{5A209B75-40B1-44A1-A777-BA21A5FF52D1}"/>
    <cellStyle name="Normal 9 50 11 2" xfId="42595" xr:uid="{A6B2C91A-3B41-43B1-9C55-5A46172A07CB}"/>
    <cellStyle name="Normal 9 50 11 2 2" xfId="42596" xr:uid="{F2689D84-F211-449D-B69B-E5FA38C7C9F1}"/>
    <cellStyle name="Normal 9 50 11 3" xfId="42597" xr:uid="{F9C1836C-AB7E-475D-BB5F-AFD1AE7FCE25}"/>
    <cellStyle name="Normal 9 50 11 4" xfId="42598" xr:uid="{B21F56E0-D3B7-4C09-B22E-4C4A9CD4E72A}"/>
    <cellStyle name="Normal 9 50 12" xfId="42599" xr:uid="{BE95E9A7-644E-4962-B1EC-7F33E9B265F2}"/>
    <cellStyle name="Normal 9 50 12 2" xfId="42600" xr:uid="{88554EBF-1745-4DE5-9AD7-5C8EDAB5DC32}"/>
    <cellStyle name="Normal 9 50 13" xfId="42601" xr:uid="{F98BF6A4-1F61-4432-A9D6-A30C8DB51EA7}"/>
    <cellStyle name="Normal 9 50 14" xfId="42602" xr:uid="{8717046D-23B0-4494-9091-9343F48985A8}"/>
    <cellStyle name="Normal 9 50 14 2" xfId="42603" xr:uid="{156868A2-8F1F-486E-A435-7091F9100538}"/>
    <cellStyle name="Normal 9 50 15" xfId="42604" xr:uid="{4CC236DD-6213-41CF-9E5D-D4F3C8C89DD8}"/>
    <cellStyle name="Normal 9 50 16" xfId="42605" xr:uid="{CF2F5657-E5C7-407B-AE67-C4D61FE079A6}"/>
    <cellStyle name="Normal 9 50 17" xfId="42606" xr:uid="{E73CE77D-FC3C-4224-B70B-3AE437A7F578}"/>
    <cellStyle name="Normal 9 50 18" xfId="42607" xr:uid="{0B119EA5-ADD2-4881-84BF-91367E969A41}"/>
    <cellStyle name="Normal 9 50 19" xfId="42608" xr:uid="{B19238A6-E867-44F0-9AA1-335C12E5549B}"/>
    <cellStyle name="Normal 9 50 2" xfId="10999" xr:uid="{9ED0D6EF-635A-4739-89B9-C8F091862C4C}"/>
    <cellStyle name="Normal 9 50 2 2" xfId="11000" xr:uid="{977EDD09-086F-43C9-93E6-0FE5569FB608}"/>
    <cellStyle name="Normal 9 50 2 2 2" xfId="42609" xr:uid="{7B28031B-4489-4DD1-9DAB-6565DF3D00CB}"/>
    <cellStyle name="Normal 9 50 2 3" xfId="42610" xr:uid="{11F87D57-CA91-43D0-880E-F21E4103043C}"/>
    <cellStyle name="Normal 9 50 20" xfId="42611" xr:uid="{4558CDE8-DDD1-4922-B691-38F341DB8562}"/>
    <cellStyle name="Normal 9 50 21" xfId="42612" xr:uid="{CB0A8F4A-C513-441D-8765-71D7B4E2DC87}"/>
    <cellStyle name="Normal 9 50 22" xfId="42613" xr:uid="{74DF54B7-51AE-4C4E-B1B5-67A9C2B64107}"/>
    <cellStyle name="Normal 9 50 23" xfId="42614" xr:uid="{D51DD1F8-8D18-49C8-80B3-2C828F1DAB2E}"/>
    <cellStyle name="Normal 9 50 24" xfId="42615" xr:uid="{C6465C1F-3543-4C02-92B3-DD162627C04C}"/>
    <cellStyle name="Normal 9 50 25" xfId="42616" xr:uid="{DAA9412F-BF66-442B-A14F-EBFCE52E7CE0}"/>
    <cellStyle name="Normal 9 50 26" xfId="42617" xr:uid="{5F5A6ACB-4081-4326-B381-41317EB6F429}"/>
    <cellStyle name="Normal 9 50 27" xfId="42618" xr:uid="{9F2A052A-CEE7-4BC8-9B61-EEDF02BFA299}"/>
    <cellStyle name="Normal 9 50 28" xfId="42619" xr:uid="{C7EC71F9-4FF1-4790-A9BC-17AEC87E4D96}"/>
    <cellStyle name="Normal 9 50 29" xfId="42620" xr:uid="{00A43567-3AA9-4589-B6A0-ABAF34AE668C}"/>
    <cellStyle name="Normal 9 50 3" xfId="11001" xr:uid="{29B343A4-ADFD-4F48-8C9D-4F72912B4E7C}"/>
    <cellStyle name="Normal 9 50 3 2" xfId="11002" xr:uid="{A1F9ED58-2CC2-435B-B3EB-19E3B61EF0FA}"/>
    <cellStyle name="Normal 9 50 3 2 2" xfId="42621" xr:uid="{0C5DBCEC-C261-4C9D-BC1A-64FDA2045E51}"/>
    <cellStyle name="Normal 9 50 3 3" xfId="42622" xr:uid="{94AEEB72-A731-4FF8-90EF-786BE887E450}"/>
    <cellStyle name="Normal 9 50 30" xfId="42623" xr:uid="{1ABC264A-8224-42E7-A6DE-2DD518A562F5}"/>
    <cellStyle name="Normal 9 50 31" xfId="42624" xr:uid="{70DF4948-9071-4145-A3CE-10C987372FCD}"/>
    <cellStyle name="Normal 9 50 32" xfId="42625" xr:uid="{6AE69AEC-99E7-4E24-A112-CB0F5BD8EA90}"/>
    <cellStyle name="Normal 9 50 33" xfId="42626" xr:uid="{8664234F-FC89-415C-9C19-DA309979D2D1}"/>
    <cellStyle name="Normal 9 50 34" xfId="42627" xr:uid="{20C0DFD6-14F9-4FF7-82BC-BBB2005B28F5}"/>
    <cellStyle name="Normal 9 50 35" xfId="42628" xr:uid="{FDA64625-BBA0-4504-88AF-0DD5618CAEB2}"/>
    <cellStyle name="Normal 9 50 36" xfId="42629" xr:uid="{C638B607-11BD-42BA-90D4-9E9EF33A9D6C}"/>
    <cellStyle name="Normal 9 50 37" xfId="42630" xr:uid="{F1AB4499-E271-490F-AE5A-28AADEC0C12D}"/>
    <cellStyle name="Normal 9 50 38" xfId="42631" xr:uid="{9117F9A4-D4CE-48A9-BAF1-2481E7F56C58}"/>
    <cellStyle name="Normal 9 50 39" xfId="42632" xr:uid="{5ECEA026-11B8-4510-A118-E167C774835D}"/>
    <cellStyle name="Normal 9 50 4" xfId="11003" xr:uid="{37421BF1-F59B-4814-BA01-8268677DF757}"/>
    <cellStyle name="Normal 9 50 4 2" xfId="11004" xr:uid="{87029207-C058-4ACF-AEC1-C489AF58A855}"/>
    <cellStyle name="Normal 9 50 4 2 2" xfId="42633" xr:uid="{112198EC-E310-4FE3-92F8-5932E9158449}"/>
    <cellStyle name="Normal 9 50 4 3" xfId="42634" xr:uid="{D323E353-65A7-4F4F-AB58-B2FF3621C1E2}"/>
    <cellStyle name="Normal 9 50 40" xfId="42635" xr:uid="{8E52963A-22E4-4F72-AF3D-5B2EDDAE9F32}"/>
    <cellStyle name="Normal 9 50 5" xfId="11005" xr:uid="{1DE23988-F72C-4567-B108-8CD0D5FF6937}"/>
    <cellStyle name="Normal 9 50 5 2" xfId="11006" xr:uid="{43F1091F-BDB2-4AE7-9D8B-5B8BEECFE34C}"/>
    <cellStyle name="Normal 9 50 5 2 2" xfId="42636" xr:uid="{F797CB4C-A759-485B-9580-0FA5F9B713AE}"/>
    <cellStyle name="Normal 9 50 5 3" xfId="42637" xr:uid="{69211AD4-C681-415E-B293-071F1BC039A0}"/>
    <cellStyle name="Normal 9 50 6" xfId="11007" xr:uid="{A7BAE5D2-2248-47FC-904F-B83CBE2F814E}"/>
    <cellStyle name="Normal 9 50 6 2" xfId="11008" xr:uid="{36006A8D-D377-4E36-9920-0F5D655A9D0F}"/>
    <cellStyle name="Normal 9 50 6 2 2" xfId="42638" xr:uid="{D3DAA7C0-80DE-45FB-98C4-1B555AB2A0FE}"/>
    <cellStyle name="Normal 9 50 6 3" xfId="42639" xr:uid="{3F42A906-3E4D-4A73-B22A-7EAD73E395DA}"/>
    <cellStyle name="Normal 9 50 7" xfId="11009" xr:uid="{B93291F7-F84B-489E-B8B7-2762B0CEA8D6}"/>
    <cellStyle name="Normal 9 50 7 2" xfId="11010" xr:uid="{1514DB21-225E-4FBE-B30C-8F9625A8E92F}"/>
    <cellStyle name="Normal 9 50 7 2 2" xfId="42640" xr:uid="{9BC2E277-5216-4DDF-BB5D-DA36EEAD6A26}"/>
    <cellStyle name="Normal 9 50 7 3" xfId="42641" xr:uid="{9D533439-488E-4AF7-AF3F-146CDA2CC15C}"/>
    <cellStyle name="Normal 9 50 8" xfId="11011" xr:uid="{AE01755C-6C1E-49DC-8640-4F474C842610}"/>
    <cellStyle name="Normal 9 50 8 2" xfId="11012" xr:uid="{393E556E-282D-422E-BAD3-166B2B0A308A}"/>
    <cellStyle name="Normal 9 50 8 2 2" xfId="42642" xr:uid="{C18FBB48-BACA-41FC-B2C0-1B0C9117A47A}"/>
    <cellStyle name="Normal 9 50 8 3" xfId="42643" xr:uid="{933B3019-4EC2-43E3-B0BC-F01A26B2B5CD}"/>
    <cellStyle name="Normal 9 50 9" xfId="11013" xr:uid="{093EE9F2-50A3-4F72-9B39-9579D67401B4}"/>
    <cellStyle name="Normal 9 50 9 2" xfId="11014" xr:uid="{57FF230E-5D3D-4BFB-A875-B62361F09859}"/>
    <cellStyle name="Normal 9 50 9 2 2" xfId="42644" xr:uid="{E58747E7-E7EE-4A57-83E9-9591192AC289}"/>
    <cellStyle name="Normal 9 50 9 3" xfId="42645" xr:uid="{2A77779F-0917-4B85-B51F-242A4BD50A24}"/>
    <cellStyle name="Normal 9 51" xfId="42646" xr:uid="{4875BB76-1E1A-4EFB-93E8-9C38CD6341A2}"/>
    <cellStyle name="Normal 9 51 2" xfId="42647" xr:uid="{0A1E58A8-1F2E-4C47-A34D-1E680CF03E5A}"/>
    <cellStyle name="Normal 9 52" xfId="42648" xr:uid="{DED2276A-B7E4-4349-A7EE-265F4A222338}"/>
    <cellStyle name="Normal 9 53" xfId="46526" xr:uid="{7C612CCC-9599-439D-AEA6-6FA333AA5B3F}"/>
    <cellStyle name="Normal 9 6" xfId="11015" xr:uid="{080A2819-8591-4575-A8D9-27FC86A510F7}"/>
    <cellStyle name="Normal 9 6 10" xfId="11016" xr:uid="{5957959C-1588-4A1E-9DC8-06BEFE5CD0BA}"/>
    <cellStyle name="Normal 9 6 10 2" xfId="11017" xr:uid="{AE84227B-38F2-49CA-8A3D-B6A5D9FAA464}"/>
    <cellStyle name="Normal 9 6 10 2 2" xfId="42649" xr:uid="{5ACC646B-28AC-4395-9A70-6F83D96FE544}"/>
    <cellStyle name="Normal 9 6 10 3" xfId="42650" xr:uid="{DA5D5EBE-F4A4-4FCF-BA26-327BC6879A81}"/>
    <cellStyle name="Normal 9 6 11" xfId="11018" xr:uid="{94BCB8A4-722F-4DD0-B513-96A08F7711B6}"/>
    <cellStyle name="Normal 9 6 11 2" xfId="11019" xr:uid="{32684986-D6DC-4F89-BCBD-F52CF659E8F4}"/>
    <cellStyle name="Normal 9 6 11 2 2" xfId="42651" xr:uid="{7DB3B17D-F2AA-42CF-A6CE-DAA534B979D2}"/>
    <cellStyle name="Normal 9 6 11 3" xfId="42652" xr:uid="{B80701DF-7966-42F2-8D2F-45E60A7D8F2B}"/>
    <cellStyle name="Normal 9 6 12" xfId="11020" xr:uid="{849FD12C-C6F1-43B7-AD20-DDDE72CFC5BA}"/>
    <cellStyle name="Normal 9 6 12 2" xfId="11021" xr:uid="{342F6284-5EA5-4D53-86CF-A452E44DEF95}"/>
    <cellStyle name="Normal 9 6 12 2 2" xfId="42653" xr:uid="{E6CCBAFE-A663-4CAF-BEA9-C959BFD5D9DD}"/>
    <cellStyle name="Normal 9 6 12 3" xfId="42654" xr:uid="{32CF612E-2657-43EF-87AF-E03B97B9E1C0}"/>
    <cellStyle name="Normal 9 6 13" xfId="42655" xr:uid="{CCBA582A-879D-415A-B530-A609B3177185}"/>
    <cellStyle name="Normal 9 6 13 2" xfId="42656" xr:uid="{714A84E1-A0A8-4B4C-97AF-7BCECD0BAEC7}"/>
    <cellStyle name="Normal 9 6 13 2 2" xfId="42657" xr:uid="{0FA80CED-0DF2-44A6-A928-2495A48E680A}"/>
    <cellStyle name="Normal 9 6 13 3" xfId="42658" xr:uid="{5139BA41-DE0F-4E0D-ADFD-9377A17B3BBF}"/>
    <cellStyle name="Normal 9 6 13 4" xfId="42659" xr:uid="{6D292A93-5011-41D9-AF97-94769E652843}"/>
    <cellStyle name="Normal 9 6 14" xfId="42660" xr:uid="{9376AE3C-4C15-40DE-8FC4-1DD2E9D91682}"/>
    <cellStyle name="Normal 9 6 14 2" xfId="42661" xr:uid="{FD0A6937-E6DA-4BDA-A517-30817BCD078F}"/>
    <cellStyle name="Normal 9 6 15" xfId="42662" xr:uid="{794BEE32-FDA9-44E8-A972-193230FB965E}"/>
    <cellStyle name="Normal 9 6 16" xfId="42663" xr:uid="{37B555C2-D4E0-444B-913E-E04301F96320}"/>
    <cellStyle name="Normal 9 6 16 2" xfId="42664" xr:uid="{32BDD7AC-CC80-4829-8B9F-62DC87496E3D}"/>
    <cellStyle name="Normal 9 6 17" xfId="42665" xr:uid="{D5F4F5C5-7738-4278-89F2-7929EE163ED3}"/>
    <cellStyle name="Normal 9 6 18" xfId="42666" xr:uid="{D6322238-B65E-4224-8961-2B8FCFD0A0FB}"/>
    <cellStyle name="Normal 9 6 19" xfId="42667" xr:uid="{D5872033-5C25-4A55-B582-188B90A8F41E}"/>
    <cellStyle name="Normal 9 6 2" xfId="11022" xr:uid="{B1140CD1-BEE7-4DF8-B2BF-185B7C478A24}"/>
    <cellStyle name="Normal 9 6 2 10" xfId="11023" xr:uid="{500EF366-AF9F-41C0-A939-7F07599A61F3}"/>
    <cellStyle name="Normal 9 6 2 10 2" xfId="11024" xr:uid="{F328DD74-315B-45A5-A059-9C568F493D2F}"/>
    <cellStyle name="Normal 9 6 2 10 2 2" xfId="42668" xr:uid="{30630533-F3C5-4C74-A3BB-4342C9F9D347}"/>
    <cellStyle name="Normal 9 6 2 10 3" xfId="42669" xr:uid="{07E0D617-1398-47EC-A2F1-3CC2FEDB4F0A}"/>
    <cellStyle name="Normal 9 6 2 11" xfId="42670" xr:uid="{92D12D5A-CACA-41E7-8010-AB5B765200C2}"/>
    <cellStyle name="Normal 9 6 2 11 2" xfId="42671" xr:uid="{BDFC4AC5-EE3C-440D-8392-C41198C40AFF}"/>
    <cellStyle name="Normal 9 6 2 11 2 2" xfId="42672" xr:uid="{EB4E0827-5C72-4130-9F32-31345FDD5E84}"/>
    <cellStyle name="Normal 9 6 2 11 3" xfId="42673" xr:uid="{0595BDA6-542E-4EFB-8FDE-65789CE3646A}"/>
    <cellStyle name="Normal 9 6 2 11 4" xfId="42674" xr:uid="{2C5D22B6-37C9-45E2-9A16-446BA8565CB5}"/>
    <cellStyle name="Normal 9 6 2 12" xfId="42675" xr:uid="{CB9BAE70-659E-4324-A0F6-FF50C5B3890B}"/>
    <cellStyle name="Normal 9 6 2 12 2" xfId="42676" xr:uid="{B6ADC6A9-25E6-417E-B799-CFD438505765}"/>
    <cellStyle name="Normal 9 6 2 13" xfId="42677" xr:uid="{68408562-2CCE-40CC-8C0B-AED6A38B6CC5}"/>
    <cellStyle name="Normal 9 6 2 14" xfId="42678" xr:uid="{3C0D1839-0A34-4E05-8CAD-CB115836C938}"/>
    <cellStyle name="Normal 9 6 2 14 2" xfId="42679" xr:uid="{C098B5F1-5998-4A15-963E-9ED545C151A4}"/>
    <cellStyle name="Normal 9 6 2 15" xfId="42680" xr:uid="{F73C0012-92AD-464E-8904-F07CB31E31DD}"/>
    <cellStyle name="Normal 9 6 2 16" xfId="42681" xr:uid="{1CB4B917-A2FF-4A1F-BA98-783FA3D74CB8}"/>
    <cellStyle name="Normal 9 6 2 17" xfId="42682" xr:uid="{4BD759C9-17DB-4A24-9399-F07EC7A38DF4}"/>
    <cellStyle name="Normal 9 6 2 18" xfId="42683" xr:uid="{DF5A9D6A-DFA8-425C-A8BE-A4538FA2836E}"/>
    <cellStyle name="Normal 9 6 2 19" xfId="42684" xr:uid="{708F7AE7-89CF-463B-A6F6-380AF205F4CA}"/>
    <cellStyle name="Normal 9 6 2 2" xfId="11025" xr:uid="{186EF4AF-A18A-4EEF-AE59-2D60C99E4FAC}"/>
    <cellStyle name="Normal 9 6 2 2 2" xfId="11026" xr:uid="{37FB3836-8E0F-4029-B8AD-CD9A92ED37E2}"/>
    <cellStyle name="Normal 9 6 2 2 2 2" xfId="42685" xr:uid="{9A9BA35C-99ED-4D24-A030-374F96AF9269}"/>
    <cellStyle name="Normal 9 6 2 2 3" xfId="42686" xr:uid="{D47AEA03-628C-4135-81D1-802253114263}"/>
    <cellStyle name="Normal 9 6 2 20" xfId="42687" xr:uid="{34815F69-65D4-45FE-AB90-D072F0F9222B}"/>
    <cellStyle name="Normal 9 6 2 21" xfId="42688" xr:uid="{C31F9031-2B78-470B-B733-1B8406CB787E}"/>
    <cellStyle name="Normal 9 6 2 22" xfId="42689" xr:uid="{DBEBE55B-90D7-428D-906E-3097EFA5A37D}"/>
    <cellStyle name="Normal 9 6 2 23" xfId="42690" xr:uid="{4F485DF6-75DB-4550-A4A9-D015CB4D1A2B}"/>
    <cellStyle name="Normal 9 6 2 24" xfId="42691" xr:uid="{6A45910B-2CFE-4277-ADD5-3FAC27D558A0}"/>
    <cellStyle name="Normal 9 6 2 25" xfId="42692" xr:uid="{685AC2BB-F546-471A-BEC0-91D6F686BD9C}"/>
    <cellStyle name="Normal 9 6 2 26" xfId="42693" xr:uid="{E7F7F522-7497-46BB-9306-7FBE30ED95B4}"/>
    <cellStyle name="Normal 9 6 2 27" xfId="42694" xr:uid="{5A1311A9-B2E7-406E-BCA2-601E62087286}"/>
    <cellStyle name="Normal 9 6 2 28" xfId="42695" xr:uid="{30D273FC-0768-44D2-942E-18B9B1ABBEE8}"/>
    <cellStyle name="Normal 9 6 2 29" xfId="42696" xr:uid="{912FA195-AAD2-48B4-B21B-A6D027DA57A3}"/>
    <cellStyle name="Normal 9 6 2 3" xfId="11027" xr:uid="{D6D167D6-C468-4670-84FD-0B31D39F9799}"/>
    <cellStyle name="Normal 9 6 2 3 2" xfId="11028" xr:uid="{A4BE33D6-B61D-4E7A-9CFA-8FF798739416}"/>
    <cellStyle name="Normal 9 6 2 3 2 2" xfId="42697" xr:uid="{376E74E1-F836-4E89-A721-56BC22AE5454}"/>
    <cellStyle name="Normal 9 6 2 3 3" xfId="42698" xr:uid="{9D193A8B-034D-470C-B43A-E2F136E04625}"/>
    <cellStyle name="Normal 9 6 2 30" xfId="42699" xr:uid="{8579138E-2000-40EE-8C9F-E4BE3EC5A555}"/>
    <cellStyle name="Normal 9 6 2 31" xfId="42700" xr:uid="{550FF5A6-F2F0-434B-A436-9F5491443A27}"/>
    <cellStyle name="Normal 9 6 2 32" xfId="42701" xr:uid="{D9E2EF40-7CF7-4ABC-8972-7141040BEB42}"/>
    <cellStyle name="Normal 9 6 2 33" xfId="42702" xr:uid="{0E86DF8A-ABEF-4F8F-80D2-0E25F1756489}"/>
    <cellStyle name="Normal 9 6 2 34" xfId="42703" xr:uid="{83BDA154-4761-4F73-B6AB-B100C10C48B2}"/>
    <cellStyle name="Normal 9 6 2 35" xfId="42704" xr:uid="{97F75917-6B30-4660-81ED-B935319A2E46}"/>
    <cellStyle name="Normal 9 6 2 36" xfId="42705" xr:uid="{57480097-9C25-41E4-A751-287C21166D47}"/>
    <cellStyle name="Normal 9 6 2 37" xfId="42706" xr:uid="{84906894-BCCB-4BF1-B36C-CE9B3AD79CB8}"/>
    <cellStyle name="Normal 9 6 2 38" xfId="42707" xr:uid="{4BA6B1C3-90FA-4D21-8DD3-FDE61EBE89C7}"/>
    <cellStyle name="Normal 9 6 2 39" xfId="42708" xr:uid="{CFAE28E6-DB30-4AF9-BF12-16B767E1B07E}"/>
    <cellStyle name="Normal 9 6 2 4" xfId="11029" xr:uid="{179AC19A-40CE-4406-8F0A-AF85C23DB7BD}"/>
    <cellStyle name="Normal 9 6 2 4 2" xfId="11030" xr:uid="{1CFF7A17-4A84-411C-A3CF-2318C9FAD6CB}"/>
    <cellStyle name="Normal 9 6 2 4 2 2" xfId="42709" xr:uid="{F0F1C055-1133-45AE-92AA-0890D1300BE2}"/>
    <cellStyle name="Normal 9 6 2 4 3" xfId="42710" xr:uid="{BF2286F1-1F65-4399-B7FC-53288661B3F7}"/>
    <cellStyle name="Normal 9 6 2 40" xfId="42711" xr:uid="{257112AE-4431-4B3B-9A6E-D3A8F34FE155}"/>
    <cellStyle name="Normal 9 6 2 5" xfId="11031" xr:uid="{CEE2C40A-71F1-4907-9B52-A049E27753F8}"/>
    <cellStyle name="Normal 9 6 2 5 2" xfId="11032" xr:uid="{71C305F9-7FEC-4174-B0EE-9341331ECEC6}"/>
    <cellStyle name="Normal 9 6 2 5 2 2" xfId="42712" xr:uid="{F6DAA2A2-50EC-4831-B063-BC6D84AAAB41}"/>
    <cellStyle name="Normal 9 6 2 5 3" xfId="42713" xr:uid="{547BE54D-DFED-4FFF-95BC-DDA621894E88}"/>
    <cellStyle name="Normal 9 6 2 6" xfId="11033" xr:uid="{DEBDFC66-B4B6-48F1-A2E3-0820D77C78F3}"/>
    <cellStyle name="Normal 9 6 2 6 2" xfId="11034" xr:uid="{CD237DCF-83EF-47F3-96A0-CFE8579CB9FD}"/>
    <cellStyle name="Normal 9 6 2 6 2 2" xfId="42714" xr:uid="{A0CC89E4-24AB-4B9D-B80D-41DE6EE3FE28}"/>
    <cellStyle name="Normal 9 6 2 6 3" xfId="42715" xr:uid="{7DABDA33-ECBD-4A20-B25D-D28EF288A26C}"/>
    <cellStyle name="Normal 9 6 2 7" xfId="11035" xr:uid="{CDDCB04E-437E-46FB-9E69-FEDBDA32CA2E}"/>
    <cellStyle name="Normal 9 6 2 7 2" xfId="11036" xr:uid="{EF36AD9B-2CAD-4257-BDEA-5D21314A5C09}"/>
    <cellStyle name="Normal 9 6 2 7 2 2" xfId="42716" xr:uid="{539C9867-DC48-4165-862A-645646C94C98}"/>
    <cellStyle name="Normal 9 6 2 7 3" xfId="42717" xr:uid="{13833B2A-3A3A-4642-915D-30FB7BC26994}"/>
    <cellStyle name="Normal 9 6 2 8" xfId="11037" xr:uid="{E39DFFCE-0520-4689-882D-4F705DC347CA}"/>
    <cellStyle name="Normal 9 6 2 8 2" xfId="11038" xr:uid="{09D8A4CA-F117-42FD-AB63-D7A921328891}"/>
    <cellStyle name="Normal 9 6 2 8 2 2" xfId="42718" xr:uid="{55683E67-E5DF-4209-BCF0-7033E97D3B97}"/>
    <cellStyle name="Normal 9 6 2 8 3" xfId="42719" xr:uid="{4C796F66-E41A-4FED-ACEB-EFB9FCA232D2}"/>
    <cellStyle name="Normal 9 6 2 9" xfId="11039" xr:uid="{01775964-7FE7-48C7-80F5-72EBD9431154}"/>
    <cellStyle name="Normal 9 6 2 9 2" xfId="11040" xr:uid="{0824B6D3-C195-4BF5-BAEA-A1BCA2B1FB10}"/>
    <cellStyle name="Normal 9 6 2 9 2 2" xfId="42720" xr:uid="{1BF89F04-5A23-48BA-A65F-60D10C6DEC12}"/>
    <cellStyle name="Normal 9 6 2 9 3" xfId="42721" xr:uid="{FD08F41A-786B-4310-A463-3242C8FC8A6B}"/>
    <cellStyle name="Normal 9 6 20" xfId="42722" xr:uid="{161459A3-6EEC-464C-9971-596645619AAD}"/>
    <cellStyle name="Normal 9 6 21" xfId="42723" xr:uid="{EFDCE51A-9A83-491D-9CF6-F8A229607603}"/>
    <cellStyle name="Normal 9 6 22" xfId="42724" xr:uid="{2C2DB2C1-D9F8-4FB5-A29E-027FD8A9927C}"/>
    <cellStyle name="Normal 9 6 23" xfId="42725" xr:uid="{52AC8903-A1D0-43CE-B73F-EFAC2BCEC830}"/>
    <cellStyle name="Normal 9 6 24" xfId="42726" xr:uid="{25DFA3CC-D9E6-4A0F-A4C9-B568755F0AAF}"/>
    <cellStyle name="Normal 9 6 25" xfId="42727" xr:uid="{25996104-436C-47CB-B09F-271DB8716DED}"/>
    <cellStyle name="Normal 9 6 26" xfId="42728" xr:uid="{811297A6-A9D9-48E6-A04A-F61EE74C7C84}"/>
    <cellStyle name="Normal 9 6 27" xfId="42729" xr:uid="{8CE1EDC1-AB9B-46F4-8ADE-D160BE7B7595}"/>
    <cellStyle name="Normal 9 6 28" xfId="42730" xr:uid="{50FDBA4C-2DE3-4795-9573-9F4BA1697520}"/>
    <cellStyle name="Normal 9 6 29" xfId="42731" xr:uid="{96B52302-F9DD-4462-A36A-26D7EA8FC964}"/>
    <cellStyle name="Normal 9 6 3" xfId="11041" xr:uid="{937F4152-F39E-4FC4-83B9-555DC952DC99}"/>
    <cellStyle name="Normal 9 6 3 10" xfId="11042" xr:uid="{FBA42ADF-5ED4-45D3-848F-2E1750D68E53}"/>
    <cellStyle name="Normal 9 6 3 10 2" xfId="11043" xr:uid="{B6A53794-D543-4AF3-B74F-8F1F12298F4F}"/>
    <cellStyle name="Normal 9 6 3 10 2 2" xfId="42732" xr:uid="{0D09E1AB-F6F9-4A51-9865-A1A16DD8C5C8}"/>
    <cellStyle name="Normal 9 6 3 10 3" xfId="42733" xr:uid="{580194A1-2F31-42FA-ABBF-93F0AC3E9054}"/>
    <cellStyle name="Normal 9 6 3 11" xfId="42734" xr:uid="{5737177E-DFA6-4320-A581-62AC2DEA933F}"/>
    <cellStyle name="Normal 9 6 3 11 2" xfId="42735" xr:uid="{1A85C0A9-44C8-4300-AD68-E8F3364ED22D}"/>
    <cellStyle name="Normal 9 6 3 11 2 2" xfId="42736" xr:uid="{6C96ABF1-E824-409F-84BC-B298CF776A24}"/>
    <cellStyle name="Normal 9 6 3 11 3" xfId="42737" xr:uid="{B188C2F2-5908-4EEE-AC44-D618818BD91B}"/>
    <cellStyle name="Normal 9 6 3 11 4" xfId="42738" xr:uid="{E0F9466D-0DC7-4FE5-92F3-07E0AC7AD022}"/>
    <cellStyle name="Normal 9 6 3 12" xfId="42739" xr:uid="{9DEFAB30-D402-45AD-BDFC-77B31787B905}"/>
    <cellStyle name="Normal 9 6 3 12 2" xfId="42740" xr:uid="{F753CAD5-D928-44DD-8F05-930AB5BC25E9}"/>
    <cellStyle name="Normal 9 6 3 13" xfId="42741" xr:uid="{2F75596F-8778-49D7-9571-497CFF695368}"/>
    <cellStyle name="Normal 9 6 3 14" xfId="42742" xr:uid="{D122386F-EDD0-45E5-A791-B084BD53A16F}"/>
    <cellStyle name="Normal 9 6 3 14 2" xfId="42743" xr:uid="{74187129-EFDA-488C-B986-AE39F310DDC6}"/>
    <cellStyle name="Normal 9 6 3 15" xfId="42744" xr:uid="{624E591B-4AA5-4545-AF83-194C253FA118}"/>
    <cellStyle name="Normal 9 6 3 16" xfId="42745" xr:uid="{82E35C0D-017F-4820-9336-FABEC3237017}"/>
    <cellStyle name="Normal 9 6 3 17" xfId="42746" xr:uid="{534BBBBF-C89A-445D-B4C5-E8471D07DD0B}"/>
    <cellStyle name="Normal 9 6 3 18" xfId="42747" xr:uid="{6989D517-2835-4A5C-AB3B-7F8BFA8EA41E}"/>
    <cellStyle name="Normal 9 6 3 19" xfId="42748" xr:uid="{2042867F-3DF2-43B9-9B4A-BAA79FD1C236}"/>
    <cellStyle name="Normal 9 6 3 2" xfId="11044" xr:uid="{CAF752DA-DE6A-4F1B-9C79-32D1AAF64109}"/>
    <cellStyle name="Normal 9 6 3 2 2" xfId="11045" xr:uid="{D8934B78-4924-4C72-9871-1AB8A7F4E077}"/>
    <cellStyle name="Normal 9 6 3 2 2 2" xfId="42749" xr:uid="{BA4754BA-C28F-4660-8FA6-077A729161F6}"/>
    <cellStyle name="Normal 9 6 3 2 3" xfId="42750" xr:uid="{D56B1CCE-A0EC-4666-9541-06DA6A466411}"/>
    <cellStyle name="Normal 9 6 3 20" xfId="42751" xr:uid="{9A9D3FE5-0C52-46A9-B7E2-041B6B782D9D}"/>
    <cellStyle name="Normal 9 6 3 21" xfId="42752" xr:uid="{85A8B53B-809E-4955-ACFE-CFE48D5C28C2}"/>
    <cellStyle name="Normal 9 6 3 22" xfId="42753" xr:uid="{DA7F97D9-6E31-4113-8C98-EB1AC2921196}"/>
    <cellStyle name="Normal 9 6 3 23" xfId="42754" xr:uid="{32A09674-D857-4844-8AF0-B22AB95D7BCF}"/>
    <cellStyle name="Normal 9 6 3 24" xfId="42755" xr:uid="{DEB0AF3F-5809-4B37-BD70-13FEA36AA8FE}"/>
    <cellStyle name="Normal 9 6 3 25" xfId="42756" xr:uid="{6C751179-948A-4CB4-8782-9432D7B48748}"/>
    <cellStyle name="Normal 9 6 3 26" xfId="42757" xr:uid="{519A13DD-41E1-48CC-8BE1-C0D3AE676F36}"/>
    <cellStyle name="Normal 9 6 3 27" xfId="42758" xr:uid="{631DB09A-2004-4E27-B9D1-AC84E1FD0DBC}"/>
    <cellStyle name="Normal 9 6 3 28" xfId="42759" xr:uid="{669F3B01-8F99-40BE-A859-416EE6AED6AC}"/>
    <cellStyle name="Normal 9 6 3 29" xfId="42760" xr:uid="{09130D55-28E5-4373-ADC8-C31837FDA3DD}"/>
    <cellStyle name="Normal 9 6 3 3" xfId="11046" xr:uid="{C5A7EA01-6EB0-491A-AC47-34800BF3F371}"/>
    <cellStyle name="Normal 9 6 3 3 2" xfId="11047" xr:uid="{DDAC30AC-0AF3-479D-8CD4-EB134129D8A2}"/>
    <cellStyle name="Normal 9 6 3 3 2 2" xfId="42761" xr:uid="{821670EC-3222-453C-AEBC-8DE1B5AE4CAD}"/>
    <cellStyle name="Normal 9 6 3 3 3" xfId="42762" xr:uid="{4D234D67-E400-405B-90E1-13F3306B793C}"/>
    <cellStyle name="Normal 9 6 3 30" xfId="42763" xr:uid="{FF9ABDF2-205F-4FA0-9D57-A431452D3B4B}"/>
    <cellStyle name="Normal 9 6 3 31" xfId="42764" xr:uid="{BF26D59F-783B-4592-906A-D5C61AE30A2E}"/>
    <cellStyle name="Normal 9 6 3 32" xfId="42765" xr:uid="{192097EA-EFD5-4323-84B2-078A3654BC9C}"/>
    <cellStyle name="Normal 9 6 3 33" xfId="42766" xr:uid="{F9966BDE-3BCB-4559-A815-95F50F422F79}"/>
    <cellStyle name="Normal 9 6 3 34" xfId="42767" xr:uid="{BA4D76ED-69C6-44CB-A7C5-5C86EC8C608E}"/>
    <cellStyle name="Normal 9 6 3 35" xfId="42768" xr:uid="{B77C478A-AA37-460B-A59D-5A11DCF81631}"/>
    <cellStyle name="Normal 9 6 3 36" xfId="42769" xr:uid="{CAB0BB65-EB03-4DD5-8AF4-0AD72C7DFCD4}"/>
    <cellStyle name="Normal 9 6 3 37" xfId="42770" xr:uid="{916D45D6-A331-4EF1-BDF1-511DE58D4405}"/>
    <cellStyle name="Normal 9 6 3 38" xfId="42771" xr:uid="{5FEC079D-D152-41D5-9923-99D48768582B}"/>
    <cellStyle name="Normal 9 6 3 39" xfId="42772" xr:uid="{F11FDB5E-5A48-4169-8277-AD742FB1DC0E}"/>
    <cellStyle name="Normal 9 6 3 4" xfId="11048" xr:uid="{98528C43-6103-4DAF-B35F-BB43FF3FD33C}"/>
    <cellStyle name="Normal 9 6 3 4 2" xfId="11049" xr:uid="{B00E813C-BC4B-451F-B9DD-C555CE959746}"/>
    <cellStyle name="Normal 9 6 3 4 2 2" xfId="42773" xr:uid="{ED55D137-1EBC-4DEC-A034-4F8BDAD59592}"/>
    <cellStyle name="Normal 9 6 3 4 3" xfId="42774" xr:uid="{2DE31664-0445-4C15-A645-53054DFD68BF}"/>
    <cellStyle name="Normal 9 6 3 40" xfId="42775" xr:uid="{6C9C9015-81AB-45BB-BC1B-6C86B064E040}"/>
    <cellStyle name="Normal 9 6 3 5" xfId="11050" xr:uid="{D4E3F454-AB11-4C7C-AF7B-650543195E74}"/>
    <cellStyle name="Normal 9 6 3 5 2" xfId="11051" xr:uid="{D097DF0A-7459-4D7A-B97B-C66696652FFF}"/>
    <cellStyle name="Normal 9 6 3 5 2 2" xfId="42776" xr:uid="{EFA41192-09D5-48EB-B788-5380B684E152}"/>
    <cellStyle name="Normal 9 6 3 5 3" xfId="42777" xr:uid="{FA3AC232-403A-4EDC-A7D2-59734DDC3A5D}"/>
    <cellStyle name="Normal 9 6 3 6" xfId="11052" xr:uid="{EA4AF78C-8D25-4D01-B275-026CECC07360}"/>
    <cellStyle name="Normal 9 6 3 6 2" xfId="11053" xr:uid="{88EBBB5B-789B-4FE3-8C37-5DB3BD9E8671}"/>
    <cellStyle name="Normal 9 6 3 6 2 2" xfId="42778" xr:uid="{55CEAC51-43E2-4005-B0A6-443DF941FFEF}"/>
    <cellStyle name="Normal 9 6 3 6 3" xfId="42779" xr:uid="{2DAE60FC-579B-4BA8-A95F-7C7495B240A0}"/>
    <cellStyle name="Normal 9 6 3 7" xfId="11054" xr:uid="{33430562-F07A-4F76-90AA-14307AA62D9D}"/>
    <cellStyle name="Normal 9 6 3 7 2" xfId="11055" xr:uid="{3C11198F-2FC4-4820-842C-F39BDF638895}"/>
    <cellStyle name="Normal 9 6 3 7 2 2" xfId="42780" xr:uid="{027063FA-D7DB-4E66-8AF7-9C2CE0A425C8}"/>
    <cellStyle name="Normal 9 6 3 7 3" xfId="42781" xr:uid="{F4EEE71C-5083-4CDB-BC64-8D3D9DA53DE3}"/>
    <cellStyle name="Normal 9 6 3 8" xfId="11056" xr:uid="{A4505B31-99D6-4192-9C49-E1ADC2A22611}"/>
    <cellStyle name="Normal 9 6 3 8 2" xfId="11057" xr:uid="{FC28F6F0-D90E-4E16-801B-71EFC714FD2F}"/>
    <cellStyle name="Normal 9 6 3 8 2 2" xfId="42782" xr:uid="{80C2972E-CE97-49F5-91C7-DE21C6EDB424}"/>
    <cellStyle name="Normal 9 6 3 8 3" xfId="42783" xr:uid="{56CC9754-FF60-4FCC-A672-CCDC05D8EF8D}"/>
    <cellStyle name="Normal 9 6 3 9" xfId="11058" xr:uid="{B9AFDF38-A3DF-4611-AE36-0C496A419CD1}"/>
    <cellStyle name="Normal 9 6 3 9 2" xfId="11059" xr:uid="{72CC42D1-2F1B-4541-A384-72BFAD587121}"/>
    <cellStyle name="Normal 9 6 3 9 2 2" xfId="42784" xr:uid="{A8470A81-9170-45B9-8EBE-5A1A880ADF81}"/>
    <cellStyle name="Normal 9 6 3 9 3" xfId="42785" xr:uid="{FB7C65DB-44E3-4EF7-A373-DFE8CA088692}"/>
    <cellStyle name="Normal 9 6 30" xfId="42786" xr:uid="{AB3E8C9E-321F-4507-A5B1-AA9318207B4B}"/>
    <cellStyle name="Normal 9 6 31" xfId="42787" xr:uid="{119B153E-2B43-4688-A182-F94A196295B0}"/>
    <cellStyle name="Normal 9 6 32" xfId="42788" xr:uid="{B815752C-D8AB-4FA1-8DD1-E48A0C3634FC}"/>
    <cellStyle name="Normal 9 6 33" xfId="42789" xr:uid="{FD833DB2-62EA-4A3A-AA81-08B63BB785F7}"/>
    <cellStyle name="Normal 9 6 34" xfId="42790" xr:uid="{4C86B1B7-E970-41F8-9B5E-6353C6D0F02D}"/>
    <cellStyle name="Normal 9 6 35" xfId="42791" xr:uid="{52430F07-C76A-4921-8BD2-D465F95FD139}"/>
    <cellStyle name="Normal 9 6 36" xfId="42792" xr:uid="{13735F91-5F07-40EB-9A3C-586FC0C89071}"/>
    <cellStyle name="Normal 9 6 37" xfId="42793" xr:uid="{6D233629-4750-4A17-ACF7-CBE75AA6B943}"/>
    <cellStyle name="Normal 9 6 38" xfId="42794" xr:uid="{EFF7E492-2FAD-4C5A-AC6B-84C703DD3B47}"/>
    <cellStyle name="Normal 9 6 39" xfId="42795" xr:uid="{A5F02A5E-6A2E-46F7-8170-8D10AC79C40F}"/>
    <cellStyle name="Normal 9 6 4" xfId="11060" xr:uid="{8CA24D92-A870-47F2-BD60-0EC8DEE0E136}"/>
    <cellStyle name="Normal 9 6 4 2" xfId="11061" xr:uid="{23842CD1-F911-49F6-9710-5F401757921E}"/>
    <cellStyle name="Normal 9 6 4 2 2" xfId="42796" xr:uid="{5730B163-1FBA-4ACA-BB65-27CEB9362194}"/>
    <cellStyle name="Normal 9 6 4 3" xfId="42797" xr:uid="{A2103AEE-BC74-4913-9AE8-535B7B8F42F0}"/>
    <cellStyle name="Normal 9 6 40" xfId="42798" xr:uid="{D91C5A20-1DF6-482F-9F4D-12504F5FDC4B}"/>
    <cellStyle name="Normal 9 6 41" xfId="42799" xr:uid="{A3B7A704-5563-4064-B4AD-428BCE45A426}"/>
    <cellStyle name="Normal 9 6 42" xfId="42800" xr:uid="{4FDC108E-58B7-4D9F-87B2-1F893FEADE00}"/>
    <cellStyle name="Normal 9 6 5" xfId="11062" xr:uid="{56F99F77-AF76-41B1-B2CE-D89493053933}"/>
    <cellStyle name="Normal 9 6 5 2" xfId="11063" xr:uid="{D20BB4B4-F8FC-4A14-BB84-E4D947687FF4}"/>
    <cellStyle name="Normal 9 6 5 2 2" xfId="42801" xr:uid="{45C6D7AB-37D6-41C6-9B60-0C2A9E144C2A}"/>
    <cellStyle name="Normal 9 6 5 3" xfId="42802" xr:uid="{4930FA5C-2D7A-407C-A81E-F4281B8FDD3E}"/>
    <cellStyle name="Normal 9 6 6" xfId="11064" xr:uid="{A64E7479-2DF9-469F-A97C-B26B1E8AFD59}"/>
    <cellStyle name="Normal 9 6 6 2" xfId="11065" xr:uid="{FC109A75-697D-4F33-B85F-37594A8B1174}"/>
    <cellStyle name="Normal 9 6 6 2 2" xfId="42803" xr:uid="{AAD186F6-C40A-4927-BB70-621FD9E617AC}"/>
    <cellStyle name="Normal 9 6 6 3" xfId="42804" xr:uid="{A23A793C-02FB-4377-84D7-FDC891626EDC}"/>
    <cellStyle name="Normal 9 6 7" xfId="11066" xr:uid="{49466482-4C5D-488A-B3A6-329EB472A238}"/>
    <cellStyle name="Normal 9 6 7 2" xfId="11067" xr:uid="{922FE325-4D50-4676-A047-7C637CE92147}"/>
    <cellStyle name="Normal 9 6 7 2 2" xfId="42805" xr:uid="{7F3B0E99-415E-4B78-B65D-EF687436AD74}"/>
    <cellStyle name="Normal 9 6 7 3" xfId="42806" xr:uid="{BD21DD9F-0D3C-4B6F-85B4-A25EE08CB612}"/>
    <cellStyle name="Normal 9 6 8" xfId="11068" xr:uid="{03C6A08E-7FA1-4BF2-90EB-5D3153F38FA7}"/>
    <cellStyle name="Normal 9 6 8 2" xfId="11069" xr:uid="{54505236-7C46-4523-A0C3-356C5E238700}"/>
    <cellStyle name="Normal 9 6 8 2 2" xfId="42807" xr:uid="{59DA6D08-BF8B-4600-AF07-4A21F24948EE}"/>
    <cellStyle name="Normal 9 6 8 3" xfId="42808" xr:uid="{F9B35348-57FA-4C33-BCB9-A8CF711F6A69}"/>
    <cellStyle name="Normal 9 6 9" xfId="11070" xr:uid="{F56DB285-C528-4F28-BA0D-48FB2101556A}"/>
    <cellStyle name="Normal 9 6 9 2" xfId="11071" xr:uid="{269D7391-80DC-4D78-9E9A-335E98EF8CBA}"/>
    <cellStyle name="Normal 9 6 9 2 2" xfId="42809" xr:uid="{9E4DE5A7-2D68-41CF-A89D-6D0B2B5E3D97}"/>
    <cellStyle name="Normal 9 6 9 3" xfId="42810" xr:uid="{C3E65C53-97B9-4718-8CC3-42E0D063496C}"/>
    <cellStyle name="Normal 9 7" xfId="11072" xr:uid="{835FD4C9-F782-4CFD-876E-502539615CD7}"/>
    <cellStyle name="Normal 9 7 10" xfId="11073" xr:uid="{7A8BC7C6-90CA-4CCC-9A63-9489A2A28456}"/>
    <cellStyle name="Normal 9 7 10 2" xfId="11074" xr:uid="{4691126B-30F6-4534-81F7-B71D0BD4862F}"/>
    <cellStyle name="Normal 9 7 10 2 2" xfId="42811" xr:uid="{5AD0B1C1-3BAE-41D5-BF81-E059EA2B77FB}"/>
    <cellStyle name="Normal 9 7 10 3" xfId="42812" xr:uid="{5D6C48EA-F826-40A6-B0A3-FF5E53BFA2FE}"/>
    <cellStyle name="Normal 9 7 11" xfId="11075" xr:uid="{B8FC1257-12E1-4B56-A467-ABCF1B6B8411}"/>
    <cellStyle name="Normal 9 7 11 2" xfId="11076" xr:uid="{4E2AF2F0-3504-4542-87AF-BD4EAC638941}"/>
    <cellStyle name="Normal 9 7 11 2 2" xfId="42813" xr:uid="{F124A2E9-1D96-47C3-B8E9-445CE8434033}"/>
    <cellStyle name="Normal 9 7 11 3" xfId="42814" xr:uid="{10FCDAC9-2AA1-4DD9-8DCB-81C0F92B91BC}"/>
    <cellStyle name="Normal 9 7 12" xfId="11077" xr:uid="{AFD42A42-A33A-40A9-BDD5-CF43E1DC45C4}"/>
    <cellStyle name="Normal 9 7 12 2" xfId="11078" xr:uid="{5BA826C9-CC58-4A93-A45C-39458A66420B}"/>
    <cellStyle name="Normal 9 7 12 2 2" xfId="42815" xr:uid="{41A9DE44-F1F4-4BB6-B37B-8DD85911A69D}"/>
    <cellStyle name="Normal 9 7 12 3" xfId="42816" xr:uid="{E8A01012-6CED-4498-B012-100E809E7B30}"/>
    <cellStyle name="Normal 9 7 13" xfId="42817" xr:uid="{D4007CCB-4510-4DB9-B478-E9F27C3A33DC}"/>
    <cellStyle name="Normal 9 7 13 2" xfId="42818" xr:uid="{FAD73673-5DB9-4293-863A-4A4885576613}"/>
    <cellStyle name="Normal 9 7 13 2 2" xfId="42819" xr:uid="{C8D6C6DC-C413-432C-A77A-FE16BC06FE22}"/>
    <cellStyle name="Normal 9 7 13 3" xfId="42820" xr:uid="{CC05479C-90C8-49B6-9311-B3FCD2CEF8A9}"/>
    <cellStyle name="Normal 9 7 13 4" xfId="42821" xr:uid="{410A911D-6FEB-4429-83BC-39472C7A8542}"/>
    <cellStyle name="Normal 9 7 14" xfId="42822" xr:uid="{DABDA953-636F-4FBD-B809-687A2A9359C6}"/>
    <cellStyle name="Normal 9 7 14 2" xfId="42823" xr:uid="{84C00B4A-585D-4D83-94F2-705901BC6782}"/>
    <cellStyle name="Normal 9 7 15" xfId="42824" xr:uid="{DC791746-BB0F-4E3C-A5AC-371E1BF849D4}"/>
    <cellStyle name="Normal 9 7 16" xfId="42825" xr:uid="{5708189F-FE7A-4DB0-8993-0AB0CE2BA880}"/>
    <cellStyle name="Normal 9 7 16 2" xfId="42826" xr:uid="{155FB0FA-1C26-4B01-9B43-F0E1430D26B0}"/>
    <cellStyle name="Normal 9 7 17" xfId="42827" xr:uid="{4B9B394F-2032-40A5-AA9A-4F77CBCA9C5E}"/>
    <cellStyle name="Normal 9 7 18" xfId="42828" xr:uid="{BAF5CCFB-93B1-4E89-89F7-719057170D10}"/>
    <cellStyle name="Normal 9 7 19" xfId="42829" xr:uid="{3443B604-982F-4947-81E9-FD45B3B6A389}"/>
    <cellStyle name="Normal 9 7 2" xfId="11079" xr:uid="{9F4146D4-3E73-49F5-9A55-9984369C3E41}"/>
    <cellStyle name="Normal 9 7 2 10" xfId="11080" xr:uid="{4419BCE2-1FF8-4FAD-BC19-C55BF743A657}"/>
    <cellStyle name="Normal 9 7 2 10 2" xfId="11081" xr:uid="{6AF23F6A-554C-4AE2-B91C-3870DD2D7490}"/>
    <cellStyle name="Normal 9 7 2 10 2 2" xfId="42830" xr:uid="{A6A16A95-4786-4FC3-A2D2-7C6D04794AFD}"/>
    <cellStyle name="Normal 9 7 2 10 3" xfId="42831" xr:uid="{5172E018-33F1-4E10-A732-5E5073686D64}"/>
    <cellStyle name="Normal 9 7 2 11" xfId="42832" xr:uid="{D44B0FE9-8CC7-47A9-934E-3A3210006E1B}"/>
    <cellStyle name="Normal 9 7 2 11 2" xfId="42833" xr:uid="{CB0C9BEA-4792-43F0-85DE-372074433879}"/>
    <cellStyle name="Normal 9 7 2 11 2 2" xfId="42834" xr:uid="{9905033A-7FB2-4584-B336-CFD6876073AF}"/>
    <cellStyle name="Normal 9 7 2 11 3" xfId="42835" xr:uid="{0366A5DF-F65B-4E00-8422-F89BC47181D3}"/>
    <cellStyle name="Normal 9 7 2 11 4" xfId="42836" xr:uid="{F0BBC07C-2ECB-44E0-874F-663B039DFA09}"/>
    <cellStyle name="Normal 9 7 2 12" xfId="42837" xr:uid="{A3033AB9-BC99-48CF-B151-4EA27892E6F3}"/>
    <cellStyle name="Normal 9 7 2 12 2" xfId="42838" xr:uid="{395D004C-2C8D-4404-9F8E-19980948F406}"/>
    <cellStyle name="Normal 9 7 2 13" xfId="42839" xr:uid="{00CE3263-741B-4E48-9F1A-CE5C53FCA316}"/>
    <cellStyle name="Normal 9 7 2 14" xfId="42840" xr:uid="{6F72FC3F-1441-4268-AAC8-B69786AA58FB}"/>
    <cellStyle name="Normal 9 7 2 14 2" xfId="42841" xr:uid="{9015E95C-56EF-41CB-BB57-D84672215523}"/>
    <cellStyle name="Normal 9 7 2 15" xfId="42842" xr:uid="{F7E9DD28-0728-452E-9FBD-4EEF291E56F4}"/>
    <cellStyle name="Normal 9 7 2 16" xfId="42843" xr:uid="{4C15BFA6-3052-400A-8134-CE6F31FE019D}"/>
    <cellStyle name="Normal 9 7 2 17" xfId="42844" xr:uid="{7C70E2B3-F06F-4851-BB28-37D3B6F206D3}"/>
    <cellStyle name="Normal 9 7 2 18" xfId="42845" xr:uid="{0C740173-D43A-4BE4-8147-330B57AC257B}"/>
    <cellStyle name="Normal 9 7 2 19" xfId="42846" xr:uid="{FCFCDEB0-BB8D-4AE5-864A-359456AA3E4C}"/>
    <cellStyle name="Normal 9 7 2 2" xfId="11082" xr:uid="{D6647704-03B4-4E4B-85CA-7DC95188B4AD}"/>
    <cellStyle name="Normal 9 7 2 2 2" xfId="11083" xr:uid="{A08553F1-DEC5-46A0-B9CF-D529CE17CC4D}"/>
    <cellStyle name="Normal 9 7 2 2 2 2" xfId="42847" xr:uid="{F3C957EF-5780-47FC-81B8-620FB4B56515}"/>
    <cellStyle name="Normal 9 7 2 2 3" xfId="42848" xr:uid="{CE999166-582D-4192-AA9A-E5E04FC9E92E}"/>
    <cellStyle name="Normal 9 7 2 20" xfId="42849" xr:uid="{D35C9EC1-53A5-4C37-8770-8CFEDB1D7BB8}"/>
    <cellStyle name="Normal 9 7 2 21" xfId="42850" xr:uid="{C415467D-E051-402C-943F-195D0820BEE4}"/>
    <cellStyle name="Normal 9 7 2 22" xfId="42851" xr:uid="{82EA48A1-6A0A-4F77-B737-3A150015FDE1}"/>
    <cellStyle name="Normal 9 7 2 23" xfId="42852" xr:uid="{782E2527-B9A5-4E86-9C14-B7E330EE4825}"/>
    <cellStyle name="Normal 9 7 2 24" xfId="42853" xr:uid="{82E99124-F85F-47AA-94A6-CFF04CD3E415}"/>
    <cellStyle name="Normal 9 7 2 25" xfId="42854" xr:uid="{12ECED8D-E190-4AE1-A3E3-DF29862BA1AE}"/>
    <cellStyle name="Normal 9 7 2 26" xfId="42855" xr:uid="{96FE908E-30BC-4A6A-A1F8-F5351AF0AEFE}"/>
    <cellStyle name="Normal 9 7 2 27" xfId="42856" xr:uid="{AB682F68-CA67-4D07-B751-43F5E0656911}"/>
    <cellStyle name="Normal 9 7 2 28" xfId="42857" xr:uid="{0E53C215-1567-4D96-8DCE-019895915ECA}"/>
    <cellStyle name="Normal 9 7 2 29" xfId="42858" xr:uid="{974B0F1D-AD26-4DBA-A622-92E52E1D0C5D}"/>
    <cellStyle name="Normal 9 7 2 3" xfId="11084" xr:uid="{723F3DB0-2496-4719-A025-7EA219A15B11}"/>
    <cellStyle name="Normal 9 7 2 3 2" xfId="11085" xr:uid="{78068927-E41C-47DC-A18D-3CBEBA5E8A36}"/>
    <cellStyle name="Normal 9 7 2 3 2 2" xfId="42859" xr:uid="{66497341-3560-4752-8063-F40657D93EC0}"/>
    <cellStyle name="Normal 9 7 2 3 3" xfId="42860" xr:uid="{8862C9A5-B1AF-4D68-BCC1-13FE1A4E191E}"/>
    <cellStyle name="Normal 9 7 2 30" xfId="42861" xr:uid="{27FFA095-9BD7-4080-9D43-08C63FAC721C}"/>
    <cellStyle name="Normal 9 7 2 31" xfId="42862" xr:uid="{BE43741C-E22B-4575-8EDA-70F14EA756FE}"/>
    <cellStyle name="Normal 9 7 2 32" xfId="42863" xr:uid="{76EDA7E3-BBEF-441F-A4E3-1416F4B668E8}"/>
    <cellStyle name="Normal 9 7 2 33" xfId="42864" xr:uid="{574FAD79-62F0-42F3-AB56-BE964C2DB674}"/>
    <cellStyle name="Normal 9 7 2 34" xfId="42865" xr:uid="{542CB633-4B5B-410A-B7C8-C6FFA13AA986}"/>
    <cellStyle name="Normal 9 7 2 35" xfId="42866" xr:uid="{2F180A77-1C1A-46D0-84CB-82E7E98AA4FC}"/>
    <cellStyle name="Normal 9 7 2 36" xfId="42867" xr:uid="{F00E4B82-1E36-4363-9C65-E8F66784005E}"/>
    <cellStyle name="Normal 9 7 2 37" xfId="42868" xr:uid="{A2BD5602-D5C6-4E13-BA4A-EBB716651267}"/>
    <cellStyle name="Normal 9 7 2 38" xfId="42869" xr:uid="{77724A96-26BF-44D9-BFF3-F4B34BBAE554}"/>
    <cellStyle name="Normal 9 7 2 39" xfId="42870" xr:uid="{674A2DD6-B28F-43A0-8A54-EB1E0836219D}"/>
    <cellStyle name="Normal 9 7 2 4" xfId="11086" xr:uid="{DE2A620C-7B56-498E-94C7-F75A2DFBC67C}"/>
    <cellStyle name="Normal 9 7 2 4 2" xfId="11087" xr:uid="{BF48CE57-3F88-40F6-ACAF-6AAD318C64A6}"/>
    <cellStyle name="Normal 9 7 2 4 2 2" xfId="42871" xr:uid="{A14F4333-11C8-42B5-8DF2-CFB52E948B60}"/>
    <cellStyle name="Normal 9 7 2 4 3" xfId="42872" xr:uid="{F6D8CDAE-8A82-4FD4-9855-95383A6EC28F}"/>
    <cellStyle name="Normal 9 7 2 40" xfId="42873" xr:uid="{3413FFF6-7D00-4AB7-A01C-E6A8721DC856}"/>
    <cellStyle name="Normal 9 7 2 5" xfId="11088" xr:uid="{AACDECD9-03E3-44A8-B936-BEE898382E6E}"/>
    <cellStyle name="Normal 9 7 2 5 2" xfId="11089" xr:uid="{EEC8341B-48F2-4438-A267-28DFB42234F2}"/>
    <cellStyle name="Normal 9 7 2 5 2 2" xfId="42874" xr:uid="{28E93E44-E6CF-43C4-9E1F-8DF69CCCEA9B}"/>
    <cellStyle name="Normal 9 7 2 5 3" xfId="42875" xr:uid="{F135F19F-66C6-4BE9-91B1-A1B0785E67D6}"/>
    <cellStyle name="Normal 9 7 2 6" xfId="11090" xr:uid="{191AB08C-E101-4858-8D55-DC689C4D7741}"/>
    <cellStyle name="Normal 9 7 2 6 2" xfId="11091" xr:uid="{D4615F09-FD5B-406B-8C97-4DE9B23D9822}"/>
    <cellStyle name="Normal 9 7 2 6 2 2" xfId="42876" xr:uid="{21DB3D8B-ED4D-44D1-BAF0-BE95E16FDB2A}"/>
    <cellStyle name="Normal 9 7 2 6 3" xfId="42877" xr:uid="{C188DD8A-433E-46AA-B267-31CED89906BB}"/>
    <cellStyle name="Normal 9 7 2 7" xfId="11092" xr:uid="{3826CC08-0D9F-43AE-85C4-594D1870BC40}"/>
    <cellStyle name="Normal 9 7 2 7 2" xfId="11093" xr:uid="{1AAA57E4-E091-4750-AB69-AE204F9963F1}"/>
    <cellStyle name="Normal 9 7 2 7 2 2" xfId="42878" xr:uid="{20EB90D7-C89A-433D-8DD7-31E0EDCB207B}"/>
    <cellStyle name="Normal 9 7 2 7 3" xfId="42879" xr:uid="{4DF8AF03-AE7B-455E-9357-42ED2871252F}"/>
    <cellStyle name="Normal 9 7 2 8" xfId="11094" xr:uid="{3AAD24B3-C99F-4A3A-84F0-3B331A293409}"/>
    <cellStyle name="Normal 9 7 2 8 2" xfId="11095" xr:uid="{8B1ED968-898D-495E-8E4E-12E5E36EB791}"/>
    <cellStyle name="Normal 9 7 2 8 2 2" xfId="42880" xr:uid="{0CDD2074-ACBC-478D-95CA-8F3289FA72A9}"/>
    <cellStyle name="Normal 9 7 2 8 3" xfId="42881" xr:uid="{2A5A55CB-49D4-40E8-B1BF-5578A03EE2DF}"/>
    <cellStyle name="Normal 9 7 2 9" xfId="11096" xr:uid="{46B53BE2-CE16-4CF7-A79C-4AEA3A9A460B}"/>
    <cellStyle name="Normal 9 7 2 9 2" xfId="11097" xr:uid="{8ECB0941-B5D5-46FD-A2F2-A6EC1AB225A1}"/>
    <cellStyle name="Normal 9 7 2 9 2 2" xfId="42882" xr:uid="{AF1452D3-B6E8-4C84-AA0D-94FD12697EB8}"/>
    <cellStyle name="Normal 9 7 2 9 3" xfId="42883" xr:uid="{8403B031-1768-402F-9588-41A1F3D4F65F}"/>
    <cellStyle name="Normal 9 7 20" xfId="42884" xr:uid="{2BFAFD07-6908-46B3-9E8E-80C1D1076B73}"/>
    <cellStyle name="Normal 9 7 21" xfId="42885" xr:uid="{C5E85F72-CBE0-4B1E-A2B9-92A2C3F1AF30}"/>
    <cellStyle name="Normal 9 7 22" xfId="42886" xr:uid="{65A8499D-949F-43A9-872C-0BF3D85EA9AA}"/>
    <cellStyle name="Normal 9 7 23" xfId="42887" xr:uid="{DA5BC418-D1F5-46A7-AF1A-A710EDFB67EA}"/>
    <cellStyle name="Normal 9 7 24" xfId="42888" xr:uid="{B14913B3-A0B8-4296-8540-1BC7C9900580}"/>
    <cellStyle name="Normal 9 7 25" xfId="42889" xr:uid="{2A359DE2-1C12-486C-A541-64AC6D75565E}"/>
    <cellStyle name="Normal 9 7 26" xfId="42890" xr:uid="{CB37D4B9-5172-4C19-80B6-0F5428652B79}"/>
    <cellStyle name="Normal 9 7 27" xfId="42891" xr:uid="{90142DBD-99E1-4679-A40F-74DFCFA34629}"/>
    <cellStyle name="Normal 9 7 28" xfId="42892" xr:uid="{E01D1661-07ED-46DE-82BC-BFB5708666CC}"/>
    <cellStyle name="Normal 9 7 29" xfId="42893" xr:uid="{09A620E9-1CE0-4D24-9E3D-7C8C4B30550C}"/>
    <cellStyle name="Normal 9 7 3" xfId="11098" xr:uid="{82B369F3-0121-40E4-A2F3-FE41B4E7E7A8}"/>
    <cellStyle name="Normal 9 7 3 10" xfId="11099" xr:uid="{EC440CB9-1C52-472D-8393-1D8D7E492C6B}"/>
    <cellStyle name="Normal 9 7 3 10 2" xfId="11100" xr:uid="{E67DA64C-F5E0-43CA-B4FB-4A87BF5CE768}"/>
    <cellStyle name="Normal 9 7 3 10 2 2" xfId="42894" xr:uid="{7286BEAC-E3CB-47D1-AA9C-D54A24CC1539}"/>
    <cellStyle name="Normal 9 7 3 10 3" xfId="42895" xr:uid="{C8B523EE-FA8F-4170-9CD4-E0674AD7464E}"/>
    <cellStyle name="Normal 9 7 3 11" xfId="42896" xr:uid="{36D33705-2359-4656-A68F-26728C130419}"/>
    <cellStyle name="Normal 9 7 3 11 2" xfId="42897" xr:uid="{0B308AE0-E3BF-4E7D-A357-C3FC95E0529B}"/>
    <cellStyle name="Normal 9 7 3 11 2 2" xfId="42898" xr:uid="{8C779E70-E348-42FF-A687-46C599F70BB4}"/>
    <cellStyle name="Normal 9 7 3 11 3" xfId="42899" xr:uid="{EF923A49-EC87-4B46-BFCB-3C25AFB6A256}"/>
    <cellStyle name="Normal 9 7 3 11 4" xfId="42900" xr:uid="{E648DEBA-EDDE-4197-A812-ABA701DA0C42}"/>
    <cellStyle name="Normal 9 7 3 12" xfId="42901" xr:uid="{CD130277-84BD-439E-87E0-B2A24DC6D972}"/>
    <cellStyle name="Normal 9 7 3 12 2" xfId="42902" xr:uid="{4321458C-993C-4C5B-82FB-F443BA641F67}"/>
    <cellStyle name="Normal 9 7 3 13" xfId="42903" xr:uid="{A9657864-8E18-4ED6-94DF-C9FC2FAF0094}"/>
    <cellStyle name="Normal 9 7 3 14" xfId="42904" xr:uid="{042284BD-55B8-4D6E-8F8C-95E557A28D5A}"/>
    <cellStyle name="Normal 9 7 3 14 2" xfId="42905" xr:uid="{35037A93-7FF0-4324-920C-D0653B7E013C}"/>
    <cellStyle name="Normal 9 7 3 15" xfId="42906" xr:uid="{ADF951F7-BF83-4DEF-A31C-C062F3989C07}"/>
    <cellStyle name="Normal 9 7 3 16" xfId="42907" xr:uid="{6586BA02-C7D0-4470-BA3D-7C75BBDB03D0}"/>
    <cellStyle name="Normal 9 7 3 17" xfId="42908" xr:uid="{6B75ACF1-D00B-4B1F-A3B5-A51AD1FF1776}"/>
    <cellStyle name="Normal 9 7 3 18" xfId="42909" xr:uid="{49624665-2E02-47BE-A9AC-9EF9C997D9AC}"/>
    <cellStyle name="Normal 9 7 3 19" xfId="42910" xr:uid="{2E94FFC7-5F13-4266-8EA8-D7617326BF43}"/>
    <cellStyle name="Normal 9 7 3 2" xfId="11101" xr:uid="{6738F1C6-1603-46CE-BF78-40CF9049B1B3}"/>
    <cellStyle name="Normal 9 7 3 2 2" xfId="11102" xr:uid="{38D82A9E-EAF1-438E-A696-A52211EAF288}"/>
    <cellStyle name="Normal 9 7 3 2 2 2" xfId="42911" xr:uid="{EAFA5664-7B37-4F71-ABA7-635FAE62D910}"/>
    <cellStyle name="Normal 9 7 3 2 3" xfId="42912" xr:uid="{3CEA8BCA-3BA2-4EF1-BC9B-E09A8B861C07}"/>
    <cellStyle name="Normal 9 7 3 20" xfId="42913" xr:uid="{BC3405BB-9A90-49AA-9D90-7C244E9D2736}"/>
    <cellStyle name="Normal 9 7 3 21" xfId="42914" xr:uid="{BD9E1A2E-2D07-469E-9940-6064639C5355}"/>
    <cellStyle name="Normal 9 7 3 22" xfId="42915" xr:uid="{1345D78D-A9A8-454B-8510-239242071B21}"/>
    <cellStyle name="Normal 9 7 3 23" xfId="42916" xr:uid="{5AC5095F-75FA-452D-95FB-1B69D392C8FF}"/>
    <cellStyle name="Normal 9 7 3 24" xfId="42917" xr:uid="{EC3EEB8B-960B-4FC6-B777-63C5D8BB7BE4}"/>
    <cellStyle name="Normal 9 7 3 25" xfId="42918" xr:uid="{AD650AB5-823C-408E-A5E6-FE2E29585A7C}"/>
    <cellStyle name="Normal 9 7 3 26" xfId="42919" xr:uid="{14180314-5FCC-46E7-ACBA-692FCBF788D7}"/>
    <cellStyle name="Normal 9 7 3 27" xfId="42920" xr:uid="{11CABEF2-D6C4-42D8-92D5-F5B8402D5417}"/>
    <cellStyle name="Normal 9 7 3 28" xfId="42921" xr:uid="{08290158-EB7F-438D-A0B9-0F139649D8E4}"/>
    <cellStyle name="Normal 9 7 3 29" xfId="42922" xr:uid="{736B34CE-07B0-49D0-BEA7-512B82B1C637}"/>
    <cellStyle name="Normal 9 7 3 3" xfId="11103" xr:uid="{9B9C7BB1-BB68-4BA3-BB9F-59E700349879}"/>
    <cellStyle name="Normal 9 7 3 3 2" xfId="11104" xr:uid="{60E0DE4F-7F0D-48F7-83A1-883084F6359D}"/>
    <cellStyle name="Normal 9 7 3 3 2 2" xfId="42923" xr:uid="{41E0F41F-A4AB-4913-B765-C23B9BD1B2AA}"/>
    <cellStyle name="Normal 9 7 3 3 3" xfId="42924" xr:uid="{C84D4521-1783-41D3-A0F8-ADD4CFE8EFAC}"/>
    <cellStyle name="Normal 9 7 3 30" xfId="42925" xr:uid="{35F61B92-A2C0-4D03-8479-A7C69F31F62D}"/>
    <cellStyle name="Normal 9 7 3 31" xfId="42926" xr:uid="{D47299CA-EB11-4AE7-BB49-6213A7054F65}"/>
    <cellStyle name="Normal 9 7 3 32" xfId="42927" xr:uid="{78D8B62C-C899-47FA-A8CF-54BE0E632203}"/>
    <cellStyle name="Normal 9 7 3 33" xfId="42928" xr:uid="{CA5565D8-D5BC-4E0A-8EC9-8EAEFD499C54}"/>
    <cellStyle name="Normal 9 7 3 34" xfId="42929" xr:uid="{B54E42C5-98AC-4E0E-8D29-F60274D480E2}"/>
    <cellStyle name="Normal 9 7 3 35" xfId="42930" xr:uid="{C8F5B94A-1A19-43D0-BEBC-C7800BCA9ECC}"/>
    <cellStyle name="Normal 9 7 3 36" xfId="42931" xr:uid="{2CFA21C7-ED7E-4B93-A5B9-A29E65CFA730}"/>
    <cellStyle name="Normal 9 7 3 37" xfId="42932" xr:uid="{C419B16B-9737-4D41-882B-AF8AF30522B7}"/>
    <cellStyle name="Normal 9 7 3 38" xfId="42933" xr:uid="{D7E663E0-7735-454C-A6EC-A412309C1F2C}"/>
    <cellStyle name="Normal 9 7 3 39" xfId="42934" xr:uid="{362A6BAE-560E-46BC-AFFE-C741ED5086E6}"/>
    <cellStyle name="Normal 9 7 3 4" xfId="11105" xr:uid="{B6951B3D-F5E4-42DE-B8E8-0B1F1FF6B864}"/>
    <cellStyle name="Normal 9 7 3 4 2" xfId="11106" xr:uid="{98A0571B-8695-4E2A-B040-B9635B756B5D}"/>
    <cellStyle name="Normal 9 7 3 4 2 2" xfId="42935" xr:uid="{068C4514-1FFC-43C3-9CA4-FB4EB9AD9EF4}"/>
    <cellStyle name="Normal 9 7 3 4 3" xfId="42936" xr:uid="{6B2CA549-F85A-40A4-AE6E-88EE45E5B08B}"/>
    <cellStyle name="Normal 9 7 3 40" xfId="42937" xr:uid="{24107011-41DB-4270-93A7-3538E897357F}"/>
    <cellStyle name="Normal 9 7 3 5" xfId="11107" xr:uid="{21DFBDCF-28CA-404D-8DCD-2284B74A431E}"/>
    <cellStyle name="Normal 9 7 3 5 2" xfId="11108" xr:uid="{A3CDC609-9619-48D4-A7D2-A4A01BA6C592}"/>
    <cellStyle name="Normal 9 7 3 5 2 2" xfId="42938" xr:uid="{42181331-D09F-4645-9E91-70395BA2A3E1}"/>
    <cellStyle name="Normal 9 7 3 5 3" xfId="42939" xr:uid="{2249AE88-824A-4D51-B1C1-BEB734D9133B}"/>
    <cellStyle name="Normal 9 7 3 6" xfId="11109" xr:uid="{09903C66-B59C-4287-912D-4D2D92D0D204}"/>
    <cellStyle name="Normal 9 7 3 6 2" xfId="11110" xr:uid="{55ACB676-8FBE-4432-9F0E-89E6491BFAE3}"/>
    <cellStyle name="Normal 9 7 3 6 2 2" xfId="42940" xr:uid="{F656241E-4B23-4AEB-B7B6-97DFCD3711A7}"/>
    <cellStyle name="Normal 9 7 3 6 3" xfId="42941" xr:uid="{52DB56A0-2485-4356-AA1E-A8914988BD1F}"/>
    <cellStyle name="Normal 9 7 3 7" xfId="11111" xr:uid="{80C8A977-BE7C-471B-BE0E-3069565A3A7C}"/>
    <cellStyle name="Normal 9 7 3 7 2" xfId="11112" xr:uid="{551E836F-6213-412E-85AA-4E28CDE01092}"/>
    <cellStyle name="Normal 9 7 3 7 2 2" xfId="42942" xr:uid="{B8B9F730-DCEA-48B8-88C2-E645C78519F6}"/>
    <cellStyle name="Normal 9 7 3 7 3" xfId="42943" xr:uid="{5BB30955-1D2C-430D-902F-CD94FC09DF52}"/>
    <cellStyle name="Normal 9 7 3 8" xfId="11113" xr:uid="{065C397C-90DC-412E-8712-EA6E924A34C7}"/>
    <cellStyle name="Normal 9 7 3 8 2" xfId="11114" xr:uid="{E46E5E82-6384-466E-8283-E6368589A851}"/>
    <cellStyle name="Normal 9 7 3 8 2 2" xfId="42944" xr:uid="{D1243B5A-F128-4419-BB83-729260E69F7C}"/>
    <cellStyle name="Normal 9 7 3 8 3" xfId="42945" xr:uid="{0CB72251-61AF-418E-A779-7B39BBC65882}"/>
    <cellStyle name="Normal 9 7 3 9" xfId="11115" xr:uid="{22F72EC9-D5C3-4720-8A5B-8593F75B8DDC}"/>
    <cellStyle name="Normal 9 7 3 9 2" xfId="11116" xr:uid="{25300CC0-FDF3-47A1-A36F-6A91EA15231F}"/>
    <cellStyle name="Normal 9 7 3 9 2 2" xfId="42946" xr:uid="{723A1AD5-FA49-4CFC-A0A4-7477A4124828}"/>
    <cellStyle name="Normal 9 7 3 9 3" xfId="42947" xr:uid="{7667A27E-ABFC-4386-B190-C4CF2882592D}"/>
    <cellStyle name="Normal 9 7 30" xfId="42948" xr:uid="{9FB237FC-3FEC-43F5-A974-447C93B27B12}"/>
    <cellStyle name="Normal 9 7 31" xfId="42949" xr:uid="{D3A3F43F-9D0D-4F32-B21C-07B818D6B899}"/>
    <cellStyle name="Normal 9 7 32" xfId="42950" xr:uid="{A55CD994-81D5-4270-99EC-F94979A374B0}"/>
    <cellStyle name="Normal 9 7 33" xfId="42951" xr:uid="{64BC70AF-0490-4E64-A183-2D262DE151A6}"/>
    <cellStyle name="Normal 9 7 34" xfId="42952" xr:uid="{D81A4D74-2131-4A50-A9B9-CEDDF2305590}"/>
    <cellStyle name="Normal 9 7 35" xfId="42953" xr:uid="{C1935A05-9E96-4C72-9770-ACEBD5A97A1A}"/>
    <cellStyle name="Normal 9 7 36" xfId="42954" xr:uid="{6462BF1E-D37D-49D4-A687-3A1890E135BB}"/>
    <cellStyle name="Normal 9 7 37" xfId="42955" xr:uid="{66AE5A43-9B7B-4AFA-85F7-E19F1D65F988}"/>
    <cellStyle name="Normal 9 7 38" xfId="42956" xr:uid="{96DE8E62-3ABB-4ECA-86B9-841366F0D288}"/>
    <cellStyle name="Normal 9 7 39" xfId="42957" xr:uid="{B6AC1480-09E2-4E77-AB0E-5CBEFA6B3C5E}"/>
    <cellStyle name="Normal 9 7 4" xfId="11117" xr:uid="{0FC49F58-70B4-46E3-A67E-5C7B2B7B1667}"/>
    <cellStyle name="Normal 9 7 4 2" xfId="11118" xr:uid="{965B39E2-0C06-4FB7-AE39-61C897F5B122}"/>
    <cellStyle name="Normal 9 7 4 2 2" xfId="42958" xr:uid="{26EFCE8C-5573-4FF0-B3AB-B8E1B5E00B2B}"/>
    <cellStyle name="Normal 9 7 4 3" xfId="42959" xr:uid="{3BC54D55-E89A-4A8D-B7DB-6C9BEFF55C8F}"/>
    <cellStyle name="Normal 9 7 40" xfId="42960" xr:uid="{289AE94F-B960-4F4D-B394-3E3DE8D5F77E}"/>
    <cellStyle name="Normal 9 7 41" xfId="42961" xr:uid="{598A0D46-3D75-4019-8A69-0FEA4E7E735D}"/>
    <cellStyle name="Normal 9 7 42" xfId="42962" xr:uid="{EE29D89B-9985-47CD-BFCE-7400EE0950A3}"/>
    <cellStyle name="Normal 9 7 5" xfId="11119" xr:uid="{8A0DF389-EADB-4595-B7DE-90287A91077D}"/>
    <cellStyle name="Normal 9 7 5 2" xfId="11120" xr:uid="{C1BD8918-F839-4E5A-9B2A-18CA5A2C19BE}"/>
    <cellStyle name="Normal 9 7 5 2 2" xfId="42963" xr:uid="{A6817370-9F01-4BFE-A9F0-49BC4C3CD953}"/>
    <cellStyle name="Normal 9 7 5 3" xfId="42964" xr:uid="{B18B79C7-4296-4EC3-BE60-7F3D78EC9AED}"/>
    <cellStyle name="Normal 9 7 6" xfId="11121" xr:uid="{15729F10-54A8-450B-AF05-F0AEB0D6C4F3}"/>
    <cellStyle name="Normal 9 7 6 2" xfId="11122" xr:uid="{0198666F-B6BA-45D1-B62B-1D3583F8F9D1}"/>
    <cellStyle name="Normal 9 7 6 2 2" xfId="42965" xr:uid="{36774A70-E0B1-4DB0-AC10-5853F3486B98}"/>
    <cellStyle name="Normal 9 7 6 3" xfId="42966" xr:uid="{25A5E969-5409-4D90-8B22-BCDF7B94B43B}"/>
    <cellStyle name="Normal 9 7 7" xfId="11123" xr:uid="{6EF750A9-AB0E-4C4D-9D55-01A715F5E5E6}"/>
    <cellStyle name="Normal 9 7 7 2" xfId="11124" xr:uid="{D93615F7-B6A9-430E-B00F-E68671A6A931}"/>
    <cellStyle name="Normal 9 7 7 2 2" xfId="42967" xr:uid="{B420F50F-D8C6-4F17-A115-28A54EBE0DA3}"/>
    <cellStyle name="Normal 9 7 7 3" xfId="42968" xr:uid="{C8372CB3-EB24-4AAD-9206-01C8F2AF473F}"/>
    <cellStyle name="Normal 9 7 8" xfId="11125" xr:uid="{751641C8-CCB5-4890-A470-47035BCC3312}"/>
    <cellStyle name="Normal 9 7 8 2" xfId="11126" xr:uid="{D1353037-C24E-4CEC-96ED-26C763C433B0}"/>
    <cellStyle name="Normal 9 7 8 2 2" xfId="42969" xr:uid="{01F23B84-7C9B-49A1-B1DD-E388622D632C}"/>
    <cellStyle name="Normal 9 7 8 3" xfId="42970" xr:uid="{7E8B0733-4593-450A-AB70-C218CEA09A48}"/>
    <cellStyle name="Normal 9 7 9" xfId="11127" xr:uid="{352174F1-A72F-47F9-AA68-CCC071962E6D}"/>
    <cellStyle name="Normal 9 7 9 2" xfId="11128" xr:uid="{0BBFD712-23E5-46AD-A53B-2ED88B860AB7}"/>
    <cellStyle name="Normal 9 7 9 2 2" xfId="42971" xr:uid="{42CC16E8-F8BD-4B57-B224-32FB27FA1A31}"/>
    <cellStyle name="Normal 9 7 9 3" xfId="42972" xr:uid="{DBDF86D7-83E7-470F-BD59-CE2BF49791B2}"/>
    <cellStyle name="Normal 9 8" xfId="11129" xr:uid="{AE06B470-F052-4807-A2D2-4831136CB2A7}"/>
    <cellStyle name="Normal 9 8 10" xfId="11130" xr:uid="{22565485-D50B-4CE5-9D73-22735E4160A1}"/>
    <cellStyle name="Normal 9 8 10 2" xfId="11131" xr:uid="{DA28DAB1-4EA9-4438-8172-89171C83A36B}"/>
    <cellStyle name="Normal 9 8 10 2 2" xfId="42973" xr:uid="{4C4144B1-C8E7-4D44-BDBB-A8E3BEC982FB}"/>
    <cellStyle name="Normal 9 8 10 3" xfId="42974" xr:uid="{2D159411-DCB3-44B0-9D41-1DE637B1BEDA}"/>
    <cellStyle name="Normal 9 8 11" xfId="11132" xr:uid="{A9DEFA45-5510-4A8C-9D8F-F76BAF3F8F58}"/>
    <cellStyle name="Normal 9 8 11 2" xfId="11133" xr:uid="{D6F15F50-535D-4E34-AC94-50424F814F92}"/>
    <cellStyle name="Normal 9 8 11 2 2" xfId="42975" xr:uid="{9F74AB73-2B83-489D-8B9E-6DAB4369A06A}"/>
    <cellStyle name="Normal 9 8 11 3" xfId="42976" xr:uid="{E1FD34DF-007F-4B2F-958F-1EB23350F18F}"/>
    <cellStyle name="Normal 9 8 12" xfId="11134" xr:uid="{AB9A5269-93F3-4976-BF90-ECEBF4606003}"/>
    <cellStyle name="Normal 9 8 12 2" xfId="11135" xr:uid="{2D6B15E1-3F1D-44E7-A1C4-FA7572E31477}"/>
    <cellStyle name="Normal 9 8 12 2 2" xfId="42977" xr:uid="{009633FE-9B71-4EE5-99F3-A5AF6503529F}"/>
    <cellStyle name="Normal 9 8 12 3" xfId="42978" xr:uid="{DB3609ED-6808-40F0-AF7B-4C7E2B2B7507}"/>
    <cellStyle name="Normal 9 8 13" xfId="42979" xr:uid="{F61D2A27-F73A-4BF3-BCFA-ED6962E38328}"/>
    <cellStyle name="Normal 9 8 13 2" xfId="42980" xr:uid="{ECB985CC-DA6D-4B50-9E9A-B909EBB214EA}"/>
    <cellStyle name="Normal 9 8 13 2 2" xfId="42981" xr:uid="{EB683CC1-7B77-4FCE-95ED-CB04F0EFF54D}"/>
    <cellStyle name="Normal 9 8 13 3" xfId="42982" xr:uid="{1CCCC5B9-BBF8-4063-98AF-3D9A6DF6D821}"/>
    <cellStyle name="Normal 9 8 13 4" xfId="42983" xr:uid="{8FAFCB3A-B06C-47FA-8649-A8048056CB50}"/>
    <cellStyle name="Normal 9 8 14" xfId="42984" xr:uid="{4C51C385-E180-4AF7-A018-BB39C1F5B563}"/>
    <cellStyle name="Normal 9 8 14 2" xfId="42985" xr:uid="{D21EFF2E-E7AA-475D-8609-C5274D80CECD}"/>
    <cellStyle name="Normal 9 8 15" xfId="42986" xr:uid="{BAED6D12-A008-4F87-93D3-CE6883162AEB}"/>
    <cellStyle name="Normal 9 8 16" xfId="42987" xr:uid="{535A8F09-4B34-4A03-85F4-A7F4ACBDFD8F}"/>
    <cellStyle name="Normal 9 8 16 2" xfId="42988" xr:uid="{CC28416E-18D4-4086-8220-9D1C73A73668}"/>
    <cellStyle name="Normal 9 8 17" xfId="42989" xr:uid="{612A301A-BBA2-4B93-AF78-27C881BCD1C3}"/>
    <cellStyle name="Normal 9 8 18" xfId="42990" xr:uid="{7648E496-98D4-456F-868D-9E854D97A973}"/>
    <cellStyle name="Normal 9 8 19" xfId="42991" xr:uid="{310EFBB5-7A5C-4574-BDE2-A4BE1056B070}"/>
    <cellStyle name="Normal 9 8 2" xfId="11136" xr:uid="{41531CCE-7042-4228-9506-1C2260BF96CB}"/>
    <cellStyle name="Normal 9 8 2 10" xfId="11137" xr:uid="{9823B217-9EBA-4AEC-85C5-40DEC64A04F3}"/>
    <cellStyle name="Normal 9 8 2 10 2" xfId="11138" xr:uid="{1D7FDC3D-CFEA-4F84-A065-3B91312A07FB}"/>
    <cellStyle name="Normal 9 8 2 10 2 2" xfId="42992" xr:uid="{F0E91F60-6DD6-4568-AA08-C5F47817594E}"/>
    <cellStyle name="Normal 9 8 2 10 3" xfId="42993" xr:uid="{F8CD75F0-DDE9-445C-9689-534F92FC5B6D}"/>
    <cellStyle name="Normal 9 8 2 11" xfId="42994" xr:uid="{7EBA2FE0-4918-48BC-AFC9-5CA731C13F34}"/>
    <cellStyle name="Normal 9 8 2 11 2" xfId="42995" xr:uid="{1C7970F0-A68E-49A3-92D5-9DD2AB52E3E7}"/>
    <cellStyle name="Normal 9 8 2 11 2 2" xfId="42996" xr:uid="{39927DDB-4F40-42F6-928E-63E15CAF0681}"/>
    <cellStyle name="Normal 9 8 2 11 3" xfId="42997" xr:uid="{7E05C8D5-0157-4421-AA49-54A68B439DF0}"/>
    <cellStyle name="Normal 9 8 2 11 4" xfId="42998" xr:uid="{39F00023-5A64-4DBF-8C11-61FFDB934E02}"/>
    <cellStyle name="Normal 9 8 2 12" xfId="42999" xr:uid="{353F65A8-2A51-4743-B5C5-1485F95A1824}"/>
    <cellStyle name="Normal 9 8 2 12 2" xfId="43000" xr:uid="{59D10C7B-1583-4DCB-9F85-E91FE340FBD6}"/>
    <cellStyle name="Normal 9 8 2 13" xfId="43001" xr:uid="{75DFCB34-8716-428D-853C-109E3B553C8C}"/>
    <cellStyle name="Normal 9 8 2 14" xfId="43002" xr:uid="{6B574A3E-E7E2-4518-9B96-7750D75B7E77}"/>
    <cellStyle name="Normal 9 8 2 14 2" xfId="43003" xr:uid="{2F564E50-2908-4D7B-B76E-332619551FF8}"/>
    <cellStyle name="Normal 9 8 2 15" xfId="43004" xr:uid="{1E9E740E-413A-44C5-AA18-533902F9AF00}"/>
    <cellStyle name="Normal 9 8 2 16" xfId="43005" xr:uid="{D9A1BC74-B9D2-4BBD-846A-16428D633E09}"/>
    <cellStyle name="Normal 9 8 2 17" xfId="43006" xr:uid="{D3F7F0DB-C4F1-4F2F-9138-52A8195C7BF7}"/>
    <cellStyle name="Normal 9 8 2 18" xfId="43007" xr:uid="{A1BEBB5D-47EE-4DCD-862B-E3456C32EA3B}"/>
    <cellStyle name="Normal 9 8 2 19" xfId="43008" xr:uid="{AA4332BE-AC4D-479A-963B-6DE0CF713F06}"/>
    <cellStyle name="Normal 9 8 2 2" xfId="11139" xr:uid="{0D17D5E3-F2B0-4556-A426-509C90450243}"/>
    <cellStyle name="Normal 9 8 2 2 2" xfId="11140" xr:uid="{CECB3860-52B6-4213-B7FB-EDD85FF3CE1E}"/>
    <cellStyle name="Normal 9 8 2 2 2 2" xfId="43009" xr:uid="{2ED13E95-CA7F-4FD4-9669-A2956C865D1E}"/>
    <cellStyle name="Normal 9 8 2 2 3" xfId="43010" xr:uid="{F8B08EFF-7641-4697-B1CF-C697DB18B3ED}"/>
    <cellStyle name="Normal 9 8 2 20" xfId="43011" xr:uid="{F1DE4BED-15B3-404B-AC15-53A475539CBD}"/>
    <cellStyle name="Normal 9 8 2 21" xfId="43012" xr:uid="{189E76EE-FA6F-483F-BFD9-788189C03801}"/>
    <cellStyle name="Normal 9 8 2 22" xfId="43013" xr:uid="{6B873D33-4EC7-4E42-B184-29AF34D34330}"/>
    <cellStyle name="Normal 9 8 2 23" xfId="43014" xr:uid="{5478E75C-2EA1-4D40-A97F-E3EB4C8B9320}"/>
    <cellStyle name="Normal 9 8 2 24" xfId="43015" xr:uid="{46954CBD-2250-4932-956A-E9A186FCE777}"/>
    <cellStyle name="Normal 9 8 2 25" xfId="43016" xr:uid="{17530BBF-EA1C-41A4-899A-59CAA5E2CEAD}"/>
    <cellStyle name="Normal 9 8 2 26" xfId="43017" xr:uid="{81F29DD8-A733-4029-9B2C-7F72AC2D13F4}"/>
    <cellStyle name="Normal 9 8 2 27" xfId="43018" xr:uid="{D4E55E5A-5C3E-48DC-88B1-EFA752766001}"/>
    <cellStyle name="Normal 9 8 2 28" xfId="43019" xr:uid="{C480DC80-CCBF-4620-8A07-D25FA781BD9C}"/>
    <cellStyle name="Normal 9 8 2 29" xfId="43020" xr:uid="{B7B3DEC7-F22F-4B49-A5A7-1C6200880923}"/>
    <cellStyle name="Normal 9 8 2 3" xfId="11141" xr:uid="{C9FA4410-5244-4530-80BE-67267ECDDD22}"/>
    <cellStyle name="Normal 9 8 2 3 2" xfId="11142" xr:uid="{9E8BF1D3-83A3-4C40-BC42-C9E54D18939C}"/>
    <cellStyle name="Normal 9 8 2 3 2 2" xfId="43021" xr:uid="{4B1EDEA4-78BD-4F08-BA1F-C2895B9E94FA}"/>
    <cellStyle name="Normal 9 8 2 3 3" xfId="43022" xr:uid="{887F3C75-C3ED-4930-86A6-6F5CDD06C10B}"/>
    <cellStyle name="Normal 9 8 2 30" xfId="43023" xr:uid="{A8087DC5-D82A-4FDA-BD42-345945AA3D3A}"/>
    <cellStyle name="Normal 9 8 2 31" xfId="43024" xr:uid="{6EBB1232-4E4B-4520-BC47-0EC6D92FEA0D}"/>
    <cellStyle name="Normal 9 8 2 32" xfId="43025" xr:uid="{4E18D3FA-3863-49F8-BA4C-557CC4CE4C8E}"/>
    <cellStyle name="Normal 9 8 2 33" xfId="43026" xr:uid="{9D5D592F-4458-4357-AFD9-215880B2A3A1}"/>
    <cellStyle name="Normal 9 8 2 34" xfId="43027" xr:uid="{3BDE30FA-A7E8-4D96-8208-5B03F79CC86F}"/>
    <cellStyle name="Normal 9 8 2 35" xfId="43028" xr:uid="{7AC5B1D6-8911-440F-90AD-680ADAAAB5CF}"/>
    <cellStyle name="Normal 9 8 2 36" xfId="43029" xr:uid="{98AEC3AB-5C56-4940-A1BC-84067D24AD07}"/>
    <cellStyle name="Normal 9 8 2 37" xfId="43030" xr:uid="{203A70A4-8D74-45D1-99E2-651265CECB4E}"/>
    <cellStyle name="Normal 9 8 2 38" xfId="43031" xr:uid="{A9BC6ECD-5B33-4633-B025-E6B6E9519C18}"/>
    <cellStyle name="Normal 9 8 2 39" xfId="43032" xr:uid="{F5E9021D-5081-4052-A854-99C48C254E9C}"/>
    <cellStyle name="Normal 9 8 2 4" xfId="11143" xr:uid="{CC4B177E-9E9A-480E-B2CD-27603434B24D}"/>
    <cellStyle name="Normal 9 8 2 4 2" xfId="11144" xr:uid="{7C170B47-091F-477A-89D0-DFF4590023B1}"/>
    <cellStyle name="Normal 9 8 2 4 2 2" xfId="43033" xr:uid="{B369F0E6-AC60-419E-AB2C-CAC7191E135E}"/>
    <cellStyle name="Normal 9 8 2 4 3" xfId="43034" xr:uid="{19FD38B8-77A5-4EAD-97E0-113BEAD3AD6E}"/>
    <cellStyle name="Normal 9 8 2 40" xfId="43035" xr:uid="{A4215AFF-11AF-4175-B28B-1B95EAF5CFAB}"/>
    <cellStyle name="Normal 9 8 2 5" xfId="11145" xr:uid="{15155052-B382-43EE-A1CC-100E7AF3AB10}"/>
    <cellStyle name="Normal 9 8 2 5 2" xfId="11146" xr:uid="{ECDC86B6-5AEE-49A4-8A87-816F52D688F8}"/>
    <cellStyle name="Normal 9 8 2 5 2 2" xfId="43036" xr:uid="{A2C88435-D547-475A-93AA-B5A1AE7F0A09}"/>
    <cellStyle name="Normal 9 8 2 5 3" xfId="43037" xr:uid="{8891BB62-7838-49B1-A538-C89F6F29E66B}"/>
    <cellStyle name="Normal 9 8 2 6" xfId="11147" xr:uid="{81675242-9200-440A-A49A-1E5C037D41D4}"/>
    <cellStyle name="Normal 9 8 2 6 2" xfId="11148" xr:uid="{8546A6AC-6D50-4B40-85E9-05075B560C3D}"/>
    <cellStyle name="Normal 9 8 2 6 2 2" xfId="43038" xr:uid="{63D53477-2FBB-42B3-BEF6-387BDDF657C3}"/>
    <cellStyle name="Normal 9 8 2 6 3" xfId="43039" xr:uid="{A9C5DB2F-4A5D-49B7-9532-A761842C9C65}"/>
    <cellStyle name="Normal 9 8 2 7" xfId="11149" xr:uid="{B9ACE5FA-461C-42AE-8F58-87FB68A3245C}"/>
    <cellStyle name="Normal 9 8 2 7 2" xfId="11150" xr:uid="{6B6AB210-EEA6-4907-A147-71AF3481E54A}"/>
    <cellStyle name="Normal 9 8 2 7 2 2" xfId="43040" xr:uid="{3FDB99F6-8032-46E9-98E6-7D9C72CBC07C}"/>
    <cellStyle name="Normal 9 8 2 7 3" xfId="43041" xr:uid="{EA9F2D93-AA93-4DEF-8161-81FC524C6547}"/>
    <cellStyle name="Normal 9 8 2 8" xfId="11151" xr:uid="{5BB84B61-A13F-454A-A1D6-1DB3EBCB4CC4}"/>
    <cellStyle name="Normal 9 8 2 8 2" xfId="11152" xr:uid="{FA4E9ECF-BEDE-41A7-A42D-4F17B51702FC}"/>
    <cellStyle name="Normal 9 8 2 8 2 2" xfId="43042" xr:uid="{E52E6BF4-38C6-4415-A7CF-4F956AADD361}"/>
    <cellStyle name="Normal 9 8 2 8 3" xfId="43043" xr:uid="{FA0471DE-3BC6-4FF9-AA57-6C9D140062A7}"/>
    <cellStyle name="Normal 9 8 2 9" xfId="11153" xr:uid="{4C238C60-D9C3-4C22-AC67-D25A312FD1F6}"/>
    <cellStyle name="Normal 9 8 2 9 2" xfId="11154" xr:uid="{5EE0C55F-B4F6-452B-80DB-652E214CF60F}"/>
    <cellStyle name="Normal 9 8 2 9 2 2" xfId="43044" xr:uid="{8A891754-DBB2-4F20-9E59-6F0A09400B14}"/>
    <cellStyle name="Normal 9 8 2 9 3" xfId="43045" xr:uid="{DA3F6A29-506E-4359-A9C5-6F95ABDC5039}"/>
    <cellStyle name="Normal 9 8 20" xfId="43046" xr:uid="{4D0D4B11-003D-4F1B-BAAF-E978DF10B886}"/>
    <cellStyle name="Normal 9 8 21" xfId="43047" xr:uid="{C77A2A7C-D2E0-4D58-9434-936F20B1234E}"/>
    <cellStyle name="Normal 9 8 22" xfId="43048" xr:uid="{F05229FF-9D1D-4C53-A5DF-8B806AFFF0A3}"/>
    <cellStyle name="Normal 9 8 23" xfId="43049" xr:uid="{97109BD0-94B6-44A7-A654-4D6794FE1E31}"/>
    <cellStyle name="Normal 9 8 24" xfId="43050" xr:uid="{62C18853-8DEC-4C93-AE8F-A0A22E0D8BE1}"/>
    <cellStyle name="Normal 9 8 25" xfId="43051" xr:uid="{67C799DD-11C7-4F1F-B0ED-E2EDB3A14D53}"/>
    <cellStyle name="Normal 9 8 26" xfId="43052" xr:uid="{DFE7DD1E-2D86-4B42-8F27-B2E5CA9D243A}"/>
    <cellStyle name="Normal 9 8 27" xfId="43053" xr:uid="{037CC054-AC28-4233-8F82-5812B82FA9F2}"/>
    <cellStyle name="Normal 9 8 28" xfId="43054" xr:uid="{74B6F684-C2E6-411B-8348-6C448F9665D1}"/>
    <cellStyle name="Normal 9 8 29" xfId="43055" xr:uid="{67BFBA35-504B-44DF-8AAD-4CA275DA4AB9}"/>
    <cellStyle name="Normal 9 8 3" xfId="11155" xr:uid="{E0D85BD9-E574-4266-AEFC-A7A126D1D24C}"/>
    <cellStyle name="Normal 9 8 3 10" xfId="11156" xr:uid="{CE76A1D5-5F5C-4263-9354-780835FFF4E6}"/>
    <cellStyle name="Normal 9 8 3 10 2" xfId="11157" xr:uid="{F4356DBC-EF3E-4290-8AF5-4D0E9564A311}"/>
    <cellStyle name="Normal 9 8 3 10 2 2" xfId="43056" xr:uid="{9F4EA0FB-BA1A-4734-B04C-FC8664AB619A}"/>
    <cellStyle name="Normal 9 8 3 10 3" xfId="43057" xr:uid="{725BA705-C858-4DF5-8F29-11D8FA17D314}"/>
    <cellStyle name="Normal 9 8 3 11" xfId="43058" xr:uid="{308E4431-96B2-4E14-8D74-8E6B95E2BD61}"/>
    <cellStyle name="Normal 9 8 3 11 2" xfId="43059" xr:uid="{BA0AC0DC-D0A3-4029-8383-52086126236C}"/>
    <cellStyle name="Normal 9 8 3 11 2 2" xfId="43060" xr:uid="{3A29D050-5A84-4656-A05A-1C5FB63AE82C}"/>
    <cellStyle name="Normal 9 8 3 11 3" xfId="43061" xr:uid="{D119F367-98F9-4A0B-A395-59DF54BB4179}"/>
    <cellStyle name="Normal 9 8 3 11 4" xfId="43062" xr:uid="{07BECC2D-7B2F-49C8-B538-C5402EAB0F8E}"/>
    <cellStyle name="Normal 9 8 3 12" xfId="43063" xr:uid="{636EB461-233F-40AA-BBA5-D2261C7F7CDA}"/>
    <cellStyle name="Normal 9 8 3 12 2" xfId="43064" xr:uid="{38FC58AB-3D5A-4186-8176-7573678B23BD}"/>
    <cellStyle name="Normal 9 8 3 13" xfId="43065" xr:uid="{F55FADF6-2677-4B85-85B8-D09D42C67C65}"/>
    <cellStyle name="Normal 9 8 3 14" xfId="43066" xr:uid="{3A42B452-F978-4135-9EDA-7B079070A8CA}"/>
    <cellStyle name="Normal 9 8 3 14 2" xfId="43067" xr:uid="{C8005CDC-5589-4015-B702-CC3EDFD061AA}"/>
    <cellStyle name="Normal 9 8 3 15" xfId="43068" xr:uid="{A2D4C84D-A4B0-4B4C-92A2-6D31AFEF9584}"/>
    <cellStyle name="Normal 9 8 3 16" xfId="43069" xr:uid="{08E8A83B-BA6E-498F-BF71-D2AE2717DB2F}"/>
    <cellStyle name="Normal 9 8 3 17" xfId="43070" xr:uid="{2530F8C6-CF1A-4FF7-860B-16B03AE26898}"/>
    <cellStyle name="Normal 9 8 3 18" xfId="43071" xr:uid="{438F77C4-90C6-4D50-9893-60ABDA9E6C90}"/>
    <cellStyle name="Normal 9 8 3 19" xfId="43072" xr:uid="{5ACD8D27-45D0-4CFC-A057-B391E47B0932}"/>
    <cellStyle name="Normal 9 8 3 2" xfId="11158" xr:uid="{E436955B-7ED4-4CDB-88C6-92538B4DB651}"/>
    <cellStyle name="Normal 9 8 3 2 2" xfId="11159" xr:uid="{2DBD9A0A-18E4-4F8E-B8BC-18332F3F28C0}"/>
    <cellStyle name="Normal 9 8 3 2 2 2" xfId="43073" xr:uid="{8895257D-FB6B-4E7F-861B-66D7725CEBF9}"/>
    <cellStyle name="Normal 9 8 3 2 3" xfId="43074" xr:uid="{65031771-7F6C-4DF2-9F58-6CA01519E001}"/>
    <cellStyle name="Normal 9 8 3 20" xfId="43075" xr:uid="{D189FB2F-80A5-4CDE-BBA3-0FB879D09B80}"/>
    <cellStyle name="Normal 9 8 3 21" xfId="43076" xr:uid="{64E569D1-577B-4C32-9C75-F0063608604B}"/>
    <cellStyle name="Normal 9 8 3 22" xfId="43077" xr:uid="{19D8CB6A-18E3-4572-AC85-F6BB9F116AA8}"/>
    <cellStyle name="Normal 9 8 3 23" xfId="43078" xr:uid="{A63CB740-7EDA-4F06-A080-D1CB0F71BE94}"/>
    <cellStyle name="Normal 9 8 3 24" xfId="43079" xr:uid="{7F0A279B-8D3F-4F8A-A7E3-5A6A213BF64F}"/>
    <cellStyle name="Normal 9 8 3 25" xfId="43080" xr:uid="{089DA19F-B4DD-46A2-9691-C8525AD09F40}"/>
    <cellStyle name="Normal 9 8 3 26" xfId="43081" xr:uid="{346AC2C9-A1B7-499C-9EF4-11DB76D450A3}"/>
    <cellStyle name="Normal 9 8 3 27" xfId="43082" xr:uid="{7AC0D995-E5A7-4F97-B6D7-E6EA4F98128C}"/>
    <cellStyle name="Normal 9 8 3 28" xfId="43083" xr:uid="{9D2F9E3D-3F6C-4EB4-AD39-3D2965E93E8C}"/>
    <cellStyle name="Normal 9 8 3 29" xfId="43084" xr:uid="{89D1DC45-3110-47EB-A891-6AE0633EFE54}"/>
    <cellStyle name="Normal 9 8 3 3" xfId="11160" xr:uid="{3FDD5C20-D7F7-4754-AF30-9F188325FF7C}"/>
    <cellStyle name="Normal 9 8 3 3 2" xfId="11161" xr:uid="{CC5BEB62-7F46-4C31-938B-2EC3B026A2F9}"/>
    <cellStyle name="Normal 9 8 3 3 2 2" xfId="43085" xr:uid="{18362823-64D9-4CDD-8DDB-9EEA98140770}"/>
    <cellStyle name="Normal 9 8 3 3 3" xfId="43086" xr:uid="{B958E491-7553-4B9C-B4FC-B218FCA22AC2}"/>
    <cellStyle name="Normal 9 8 3 30" xfId="43087" xr:uid="{C1E7422E-3643-40BE-B261-E9A2A39F679D}"/>
    <cellStyle name="Normal 9 8 3 31" xfId="43088" xr:uid="{6A32F56E-466E-4950-90FD-2781EB017752}"/>
    <cellStyle name="Normal 9 8 3 32" xfId="43089" xr:uid="{3C3F5CDB-4FE5-4907-A383-4C40E6B300B0}"/>
    <cellStyle name="Normal 9 8 3 33" xfId="43090" xr:uid="{0E8B1AAE-1C5B-428A-BCD7-C11129F0D67B}"/>
    <cellStyle name="Normal 9 8 3 34" xfId="43091" xr:uid="{7391DF79-9528-464A-B59C-E5204CB555C8}"/>
    <cellStyle name="Normal 9 8 3 35" xfId="43092" xr:uid="{88398A7C-77F3-4BB6-934C-FF91FBECE110}"/>
    <cellStyle name="Normal 9 8 3 36" xfId="43093" xr:uid="{50208835-CABA-4FFD-B109-6FA822C780F1}"/>
    <cellStyle name="Normal 9 8 3 37" xfId="43094" xr:uid="{173D1451-D4E2-40E9-933D-431D4C709529}"/>
    <cellStyle name="Normal 9 8 3 38" xfId="43095" xr:uid="{7CDAFBA1-736C-4772-9B2A-D1B47CC9B086}"/>
    <cellStyle name="Normal 9 8 3 39" xfId="43096" xr:uid="{43AFEE9E-008D-4C1D-AB69-9CAD238F93E1}"/>
    <cellStyle name="Normal 9 8 3 4" xfId="11162" xr:uid="{1F5F06A0-4680-49B5-BC07-B8F31A8E86F3}"/>
    <cellStyle name="Normal 9 8 3 4 2" xfId="11163" xr:uid="{F41B969F-A99D-4EAD-8E7D-07B12FA28619}"/>
    <cellStyle name="Normal 9 8 3 4 2 2" xfId="43097" xr:uid="{85B42442-3B01-49FB-951B-06039D1C8B5C}"/>
    <cellStyle name="Normal 9 8 3 4 3" xfId="43098" xr:uid="{A2408656-C220-46F0-874E-5C6BCA2E85D0}"/>
    <cellStyle name="Normal 9 8 3 40" xfId="43099" xr:uid="{988A90EC-D10A-43CF-87F0-24049F3813C5}"/>
    <cellStyle name="Normal 9 8 3 5" xfId="11164" xr:uid="{F0EB7D62-75B6-4074-8AF3-FE8A67B58892}"/>
    <cellStyle name="Normal 9 8 3 5 2" xfId="11165" xr:uid="{1FBA08E7-9E6B-42C4-952E-15BB53198220}"/>
    <cellStyle name="Normal 9 8 3 5 2 2" xfId="43100" xr:uid="{5882DCEB-4807-42E7-8E75-AF4FDFF8895C}"/>
    <cellStyle name="Normal 9 8 3 5 3" xfId="43101" xr:uid="{F885D80A-D4C7-4BBF-B10E-51A24AA9B77A}"/>
    <cellStyle name="Normal 9 8 3 6" xfId="11166" xr:uid="{E492CA5B-413C-4CF2-A8EE-810F6BD1643C}"/>
    <cellStyle name="Normal 9 8 3 6 2" xfId="11167" xr:uid="{CEC89FD3-E6A5-4D11-B822-F0C5B1C4F348}"/>
    <cellStyle name="Normal 9 8 3 6 2 2" xfId="43102" xr:uid="{73F7100A-FAE7-4390-B616-3DE6A5CA9145}"/>
    <cellStyle name="Normal 9 8 3 6 3" xfId="43103" xr:uid="{80D5F6D7-B25A-411F-A1B9-AE7D11DF72D6}"/>
    <cellStyle name="Normal 9 8 3 7" xfId="11168" xr:uid="{C4A29C6A-E609-41E2-9734-887399BE4180}"/>
    <cellStyle name="Normal 9 8 3 7 2" xfId="11169" xr:uid="{CFD1AE26-704E-49D1-9843-66F7860C1DF1}"/>
    <cellStyle name="Normal 9 8 3 7 2 2" xfId="43104" xr:uid="{4824B5E4-17F5-499A-9A0E-403FA6E3E90D}"/>
    <cellStyle name="Normal 9 8 3 7 3" xfId="43105" xr:uid="{406B529E-0EA5-4750-B0B0-D2E627D9577A}"/>
    <cellStyle name="Normal 9 8 3 8" xfId="11170" xr:uid="{53D96C0B-18AE-45B1-92C2-39459F9AB5C5}"/>
    <cellStyle name="Normal 9 8 3 8 2" xfId="11171" xr:uid="{47345036-E4D2-48CC-BF89-3A9F3AE72B3C}"/>
    <cellStyle name="Normal 9 8 3 8 2 2" xfId="43106" xr:uid="{FBB1E50A-A81D-45E0-9442-C3D98A1ABF45}"/>
    <cellStyle name="Normal 9 8 3 8 3" xfId="43107" xr:uid="{A281323A-EFDE-4E8B-801B-2F7D466BD358}"/>
    <cellStyle name="Normal 9 8 3 9" xfId="11172" xr:uid="{2EEDB75D-D6D9-4D62-BAAC-C711EC8E5873}"/>
    <cellStyle name="Normal 9 8 3 9 2" xfId="11173" xr:uid="{5EB87B1A-3353-480E-8C64-6ED93C517235}"/>
    <cellStyle name="Normal 9 8 3 9 2 2" xfId="43108" xr:uid="{813152C3-814D-40EA-A3F9-E3738949E213}"/>
    <cellStyle name="Normal 9 8 3 9 3" xfId="43109" xr:uid="{978BB460-A371-427D-913C-1476626C97C2}"/>
    <cellStyle name="Normal 9 8 30" xfId="43110" xr:uid="{B159DCF0-6852-4C40-864E-EE2C3A783BEF}"/>
    <cellStyle name="Normal 9 8 31" xfId="43111" xr:uid="{ED65C04E-CEAD-4F49-958F-5FEAC641B97B}"/>
    <cellStyle name="Normal 9 8 32" xfId="43112" xr:uid="{A63A90A7-E60B-4B02-B1B2-665F30B0B6C8}"/>
    <cellStyle name="Normal 9 8 33" xfId="43113" xr:uid="{5F15CB15-53AD-4056-B2CF-634A701A679A}"/>
    <cellStyle name="Normal 9 8 34" xfId="43114" xr:uid="{0ECBB61D-6149-42E6-94F9-8D083F237752}"/>
    <cellStyle name="Normal 9 8 35" xfId="43115" xr:uid="{ED5701E3-4B2E-4DAB-A5F4-717A6A12D553}"/>
    <cellStyle name="Normal 9 8 36" xfId="43116" xr:uid="{9827CA86-F566-4EB3-85CA-4F2E855DA48E}"/>
    <cellStyle name="Normal 9 8 37" xfId="43117" xr:uid="{58C142A1-90E1-4762-A399-9084BFBA5AAA}"/>
    <cellStyle name="Normal 9 8 38" xfId="43118" xr:uid="{0E81AC4D-9385-49A0-BE33-CD6B595D07A6}"/>
    <cellStyle name="Normal 9 8 39" xfId="43119" xr:uid="{BEC871DB-B22A-479D-B270-C3C0822D5AC7}"/>
    <cellStyle name="Normal 9 8 4" xfId="11174" xr:uid="{1AAF8762-CB43-48F7-8163-AF2E5CB929A9}"/>
    <cellStyle name="Normal 9 8 4 2" xfId="11175" xr:uid="{EA58CB1C-C054-41F4-9216-CE56983842D4}"/>
    <cellStyle name="Normal 9 8 4 2 2" xfId="43120" xr:uid="{915A0684-0EEB-4D01-A9CA-1B690561254F}"/>
    <cellStyle name="Normal 9 8 4 3" xfId="43121" xr:uid="{F80833BB-83F6-4367-8A93-FBB85BFCAEC9}"/>
    <cellStyle name="Normal 9 8 40" xfId="43122" xr:uid="{2DE47A8F-C7EF-4DB7-A46B-B6F53FFFED46}"/>
    <cellStyle name="Normal 9 8 41" xfId="43123" xr:uid="{B1573A19-256E-4CAE-B7DD-6BF9CEBB65F5}"/>
    <cellStyle name="Normal 9 8 42" xfId="43124" xr:uid="{61932624-5BC9-4CCF-9CA6-26997D4BB7D6}"/>
    <cellStyle name="Normal 9 8 5" xfId="11176" xr:uid="{F42AD0B5-1526-4C06-97EE-A8939B404C0F}"/>
    <cellStyle name="Normal 9 8 5 2" xfId="11177" xr:uid="{1F3583D0-67EA-48EF-BC44-9F5C1D5CB436}"/>
    <cellStyle name="Normal 9 8 5 2 2" xfId="43125" xr:uid="{8B8CDD39-831D-4A92-8716-6C526F97A716}"/>
    <cellStyle name="Normal 9 8 5 3" xfId="43126" xr:uid="{88C6DB77-7D51-46EE-9BCE-ADFFC148952C}"/>
    <cellStyle name="Normal 9 8 6" xfId="11178" xr:uid="{51431919-C6CC-4D17-ADBB-A71155F1EB3C}"/>
    <cellStyle name="Normal 9 8 6 2" xfId="11179" xr:uid="{275B3E62-927D-4514-BA69-EDEA48C1303F}"/>
    <cellStyle name="Normal 9 8 6 2 2" xfId="43127" xr:uid="{B21010B8-C00C-471F-A2CF-04FDF6C53C32}"/>
    <cellStyle name="Normal 9 8 6 3" xfId="43128" xr:uid="{5D9B1EFA-7967-49C9-9CA9-747C8B543DF8}"/>
    <cellStyle name="Normal 9 8 7" xfId="11180" xr:uid="{0201B642-8775-4AAC-B5E2-61C118DB004A}"/>
    <cellStyle name="Normal 9 8 7 2" xfId="11181" xr:uid="{B52F5A55-90C9-4C88-A4BD-800232780DC5}"/>
    <cellStyle name="Normal 9 8 7 2 2" xfId="43129" xr:uid="{F4918FFE-C3BC-43BF-AEBE-65C6BC05062C}"/>
    <cellStyle name="Normal 9 8 7 3" xfId="43130" xr:uid="{D1FD0B1A-167F-45C5-9E45-243317E96F6F}"/>
    <cellStyle name="Normal 9 8 8" xfId="11182" xr:uid="{E332FD07-3AEB-4728-959B-6F89C60027F5}"/>
    <cellStyle name="Normal 9 8 8 2" xfId="11183" xr:uid="{86F91F9C-FFE8-4F5F-89AD-DE1D9470E243}"/>
    <cellStyle name="Normal 9 8 8 2 2" xfId="43131" xr:uid="{21EA897C-1E14-4B75-AAA7-8E92F88CD50F}"/>
    <cellStyle name="Normal 9 8 8 3" xfId="43132" xr:uid="{9BDBF006-900D-4663-BC2E-CC5C91A39AD0}"/>
    <cellStyle name="Normal 9 8 9" xfId="11184" xr:uid="{906E790A-0AD4-48E0-AE31-A2FD9A7C201A}"/>
    <cellStyle name="Normal 9 8 9 2" xfId="11185" xr:uid="{0B0E04E1-6BF5-4753-8579-5342B6861EE5}"/>
    <cellStyle name="Normal 9 8 9 2 2" xfId="43133" xr:uid="{935E4DF9-80A8-41D2-9A25-A9EF58ECDD29}"/>
    <cellStyle name="Normal 9 8 9 3" xfId="43134" xr:uid="{3F0AF89A-2ECE-489D-8A3B-E301EC5C6949}"/>
    <cellStyle name="Normal 9 9" xfId="11186" xr:uid="{35D2B54D-51A8-4C02-A1BA-9A06AE83EF3F}"/>
    <cellStyle name="Normal 9 9 10" xfId="11187" xr:uid="{30933BE5-1BB8-406E-AF42-662357552ECF}"/>
    <cellStyle name="Normal 9 9 10 2" xfId="11188" xr:uid="{195CDAB1-3E0E-4F89-8BFE-D78DE5EDCC81}"/>
    <cellStyle name="Normal 9 9 10 2 2" xfId="43135" xr:uid="{89D9CD31-B7E2-493B-98F3-2B9031FB9DF8}"/>
    <cellStyle name="Normal 9 9 10 3" xfId="43136" xr:uid="{8F460620-BE86-4645-A9F2-5986E1AA0C71}"/>
    <cellStyle name="Normal 9 9 11" xfId="11189" xr:uid="{3CB60836-BA62-45EF-9E9A-96C1F0D078F8}"/>
    <cellStyle name="Normal 9 9 11 2" xfId="11190" xr:uid="{E70F57DE-764D-4AA3-B748-4CDE671B2993}"/>
    <cellStyle name="Normal 9 9 11 2 2" xfId="43137" xr:uid="{32BD5B1B-3F6F-404A-BA35-25A753719171}"/>
    <cellStyle name="Normal 9 9 11 3" xfId="43138" xr:uid="{3A619E5F-95A3-4F7C-BA40-372D7311F08D}"/>
    <cellStyle name="Normal 9 9 12" xfId="11191" xr:uid="{B53633EF-FCFF-41C7-A35C-2EEFE6B633CF}"/>
    <cellStyle name="Normal 9 9 12 2" xfId="11192" xr:uid="{8CABE8B3-EAE5-4A40-B25B-5A82C3DA41CA}"/>
    <cellStyle name="Normal 9 9 12 2 2" xfId="43139" xr:uid="{FCC04692-7140-4913-BEE6-CBF2FFAA3A05}"/>
    <cellStyle name="Normal 9 9 12 3" xfId="43140" xr:uid="{7F335239-C010-4463-9135-E59AF76120F7}"/>
    <cellStyle name="Normal 9 9 13" xfId="43141" xr:uid="{5635778B-F6DC-4024-8F63-9B3CC5A3F4B3}"/>
    <cellStyle name="Normal 9 9 13 2" xfId="43142" xr:uid="{C3306426-5803-4510-BAEA-B8BCCFB421F7}"/>
    <cellStyle name="Normal 9 9 13 2 2" xfId="43143" xr:uid="{89031315-608F-48D0-9F65-8E8F1C01F595}"/>
    <cellStyle name="Normal 9 9 13 3" xfId="43144" xr:uid="{6040A53A-86A3-4EA7-8AD5-AA76EE73FC13}"/>
    <cellStyle name="Normal 9 9 13 4" xfId="43145" xr:uid="{3F49721A-BDF7-4BD1-A174-3933119013A1}"/>
    <cellStyle name="Normal 9 9 14" xfId="43146" xr:uid="{6933A772-49AD-4BBC-B4E1-E9F1BCFDFF78}"/>
    <cellStyle name="Normal 9 9 14 2" xfId="43147" xr:uid="{DBFA265B-5F6C-4008-B2CA-D9C25A60A19E}"/>
    <cellStyle name="Normal 9 9 15" xfId="43148" xr:uid="{9630FEEA-BB0E-4319-A1F0-5F185688BF0B}"/>
    <cellStyle name="Normal 9 9 16" xfId="43149" xr:uid="{8579E719-ED99-4A62-A900-2F7AFD578BD5}"/>
    <cellStyle name="Normal 9 9 16 2" xfId="43150" xr:uid="{7525B036-41D2-4137-9891-2540FD674E74}"/>
    <cellStyle name="Normal 9 9 17" xfId="43151" xr:uid="{2A0059F2-BAE1-4A46-AF6E-6454747CFF2C}"/>
    <cellStyle name="Normal 9 9 18" xfId="43152" xr:uid="{775515DB-E568-40E7-B01B-48F513B334E9}"/>
    <cellStyle name="Normal 9 9 19" xfId="43153" xr:uid="{82444DC9-7440-4C22-8866-07B1CD0CE6B1}"/>
    <cellStyle name="Normal 9 9 2" xfId="11193" xr:uid="{35532875-1749-464C-9B07-EF4F48A814B8}"/>
    <cellStyle name="Normal 9 9 2 10" xfId="11194" xr:uid="{86F9B4AD-F96D-417A-8CA9-721553A661CE}"/>
    <cellStyle name="Normal 9 9 2 10 2" xfId="11195" xr:uid="{BC6C9F92-D2FA-4852-82B0-835D74A0890D}"/>
    <cellStyle name="Normal 9 9 2 10 2 2" xfId="43154" xr:uid="{328768CF-FC55-43DD-BBE4-F38210EE8651}"/>
    <cellStyle name="Normal 9 9 2 10 3" xfId="43155" xr:uid="{40D8E668-3112-466E-BD7E-5B5ADF3F8EB1}"/>
    <cellStyle name="Normal 9 9 2 11" xfId="43156" xr:uid="{7D95621C-9D28-49E6-8E76-9AEF83900798}"/>
    <cellStyle name="Normal 9 9 2 11 2" xfId="43157" xr:uid="{50BDED7E-897B-4987-80C2-EDF50EBC9AA7}"/>
    <cellStyle name="Normal 9 9 2 11 2 2" xfId="43158" xr:uid="{322DE97C-10D8-4E6F-93FE-C99DA6ADD756}"/>
    <cellStyle name="Normal 9 9 2 11 3" xfId="43159" xr:uid="{434553C4-D91E-4688-BC5B-4E7DF92F0220}"/>
    <cellStyle name="Normal 9 9 2 11 4" xfId="43160" xr:uid="{1F3A72A8-BD79-4579-824A-C877E4C92AE6}"/>
    <cellStyle name="Normal 9 9 2 12" xfId="43161" xr:uid="{8C8B8D06-70F4-4BAB-A8D2-3DE677834837}"/>
    <cellStyle name="Normal 9 9 2 12 2" xfId="43162" xr:uid="{B09DDBE9-F563-4F5B-80FD-C6BFD4CCBE5D}"/>
    <cellStyle name="Normal 9 9 2 13" xfId="43163" xr:uid="{CB7AF405-8D07-4CA4-B705-164186C8A72C}"/>
    <cellStyle name="Normal 9 9 2 14" xfId="43164" xr:uid="{17DECC35-3DA2-42E9-BFB9-B0F07C50DFA5}"/>
    <cellStyle name="Normal 9 9 2 14 2" xfId="43165" xr:uid="{78AA7F2F-C063-4CF6-8298-27BF7F237853}"/>
    <cellStyle name="Normal 9 9 2 15" xfId="43166" xr:uid="{EBA4B300-B451-4D6C-BCFB-A286ABD6160B}"/>
    <cellStyle name="Normal 9 9 2 16" xfId="43167" xr:uid="{31F7024E-596F-4B26-9F23-17601023B522}"/>
    <cellStyle name="Normal 9 9 2 17" xfId="43168" xr:uid="{E409CE60-F937-4B8B-B492-A9A8E3E6AF74}"/>
    <cellStyle name="Normal 9 9 2 18" xfId="43169" xr:uid="{0C938C91-7E66-4E4E-B3C1-47BCBAD19E71}"/>
    <cellStyle name="Normal 9 9 2 19" xfId="43170" xr:uid="{0E32215B-4027-48D1-8C73-9C52C45C0637}"/>
    <cellStyle name="Normal 9 9 2 2" xfId="11196" xr:uid="{F8A29568-2523-4346-8A83-A27A274716AB}"/>
    <cellStyle name="Normal 9 9 2 2 2" xfId="11197" xr:uid="{113B890C-671E-4F41-A291-3332A56C64E3}"/>
    <cellStyle name="Normal 9 9 2 2 2 2" xfId="43171" xr:uid="{D2A0F9B9-871E-4542-B27E-4108B1B10A10}"/>
    <cellStyle name="Normal 9 9 2 2 3" xfId="43172" xr:uid="{E1F86A71-D311-49C6-9948-3BC8E42BC942}"/>
    <cellStyle name="Normal 9 9 2 20" xfId="43173" xr:uid="{76FB6FF9-C1A1-4836-8DB1-4354ACE93F9F}"/>
    <cellStyle name="Normal 9 9 2 21" xfId="43174" xr:uid="{D4A5924C-B39D-4D8B-B194-002E32B87D24}"/>
    <cellStyle name="Normal 9 9 2 22" xfId="43175" xr:uid="{ECE3E2D2-9A18-4286-AB3B-046CF47ECBA6}"/>
    <cellStyle name="Normal 9 9 2 23" xfId="43176" xr:uid="{BFD8E1C4-8ADB-49F6-BE47-F92B08010BF0}"/>
    <cellStyle name="Normal 9 9 2 24" xfId="43177" xr:uid="{F2F82345-0F8A-4A54-BF5B-6E0D6DC50E70}"/>
    <cellStyle name="Normal 9 9 2 25" xfId="43178" xr:uid="{44F44C48-B664-47A4-83D5-21EBF69D54FF}"/>
    <cellStyle name="Normal 9 9 2 26" xfId="43179" xr:uid="{5BD9DB63-D33B-4CE0-87FA-3FAE3EE68DE4}"/>
    <cellStyle name="Normal 9 9 2 27" xfId="43180" xr:uid="{2157F207-5AE8-4D5B-BC6F-13A9BCD88C63}"/>
    <cellStyle name="Normal 9 9 2 28" xfId="43181" xr:uid="{C0381283-9A2C-43AD-9318-FC498F9C823C}"/>
    <cellStyle name="Normal 9 9 2 29" xfId="43182" xr:uid="{838E648D-2E3D-43DC-988E-9ED4C38A9BD1}"/>
    <cellStyle name="Normal 9 9 2 3" xfId="11198" xr:uid="{B06DA08C-15F5-4A4C-8C7F-29F224B5F57F}"/>
    <cellStyle name="Normal 9 9 2 3 2" xfId="11199" xr:uid="{07929FE6-E12E-4B11-9E46-86FC3B236B87}"/>
    <cellStyle name="Normal 9 9 2 3 2 2" xfId="43183" xr:uid="{30C05897-6851-4DE9-8C58-27B87D09A2DA}"/>
    <cellStyle name="Normal 9 9 2 3 3" xfId="43184" xr:uid="{C7453D87-D9FD-484C-8849-40FCFCCF8D2F}"/>
    <cellStyle name="Normal 9 9 2 30" xfId="43185" xr:uid="{3ABBE02D-6643-4814-A4F4-3391EA4DDE60}"/>
    <cellStyle name="Normal 9 9 2 31" xfId="43186" xr:uid="{C00AA18D-40ED-47F9-9951-7740F578089F}"/>
    <cellStyle name="Normal 9 9 2 32" xfId="43187" xr:uid="{65AFABEF-840E-4F84-A96E-B4155DBBE6B5}"/>
    <cellStyle name="Normal 9 9 2 33" xfId="43188" xr:uid="{1A3E08C0-BAD0-4002-AE48-20F60CC7DFBC}"/>
    <cellStyle name="Normal 9 9 2 34" xfId="43189" xr:uid="{FA6956DC-673C-432F-9D99-98B90AFC8B3B}"/>
    <cellStyle name="Normal 9 9 2 35" xfId="43190" xr:uid="{BB636DD2-54F0-4E31-A6A7-783B0DFF599D}"/>
    <cellStyle name="Normal 9 9 2 36" xfId="43191" xr:uid="{BF283C31-A9EE-445F-9E70-B260E12E3D37}"/>
    <cellStyle name="Normal 9 9 2 37" xfId="43192" xr:uid="{A295D762-C0FE-47B1-A8BA-FC43B9453E7E}"/>
    <cellStyle name="Normal 9 9 2 38" xfId="43193" xr:uid="{624671BF-AB53-436C-A096-B96A33B4BCC1}"/>
    <cellStyle name="Normal 9 9 2 39" xfId="43194" xr:uid="{F905D884-953C-49C8-9555-BF9C84C89D12}"/>
    <cellStyle name="Normal 9 9 2 4" xfId="11200" xr:uid="{04E14C16-C9DD-4893-B749-BC04664D7CB0}"/>
    <cellStyle name="Normal 9 9 2 4 2" xfId="11201" xr:uid="{89D7E46E-8F61-4F11-954F-78C68BCF43D7}"/>
    <cellStyle name="Normal 9 9 2 4 2 2" xfId="43195" xr:uid="{E581820B-7A1E-447A-AF5A-C24234E20ADD}"/>
    <cellStyle name="Normal 9 9 2 4 3" xfId="43196" xr:uid="{D41486CB-594E-4966-974B-9937B5450B30}"/>
    <cellStyle name="Normal 9 9 2 40" xfId="43197" xr:uid="{B6279C65-9D7E-4872-B074-33C2FF055F64}"/>
    <cellStyle name="Normal 9 9 2 5" xfId="11202" xr:uid="{B139129E-FA5E-4ACD-B8E2-CAAB77B6790D}"/>
    <cellStyle name="Normal 9 9 2 5 2" xfId="11203" xr:uid="{10F62634-AC38-4699-AE06-EB4BAE43BD85}"/>
    <cellStyle name="Normal 9 9 2 5 2 2" xfId="43198" xr:uid="{7B4B7C3D-ECA1-4099-97D4-E6D71C4E64E8}"/>
    <cellStyle name="Normal 9 9 2 5 3" xfId="43199" xr:uid="{3E8736D0-DC45-49CC-A843-E708341438A8}"/>
    <cellStyle name="Normal 9 9 2 6" xfId="11204" xr:uid="{6C5B15F6-6E07-408E-8F63-086DF72B83A4}"/>
    <cellStyle name="Normal 9 9 2 6 2" xfId="11205" xr:uid="{49F0E6DC-BB45-4E57-A1D0-E479240C02A0}"/>
    <cellStyle name="Normal 9 9 2 6 2 2" xfId="43200" xr:uid="{802068EF-B892-48DA-B1B9-5C8A7630C771}"/>
    <cellStyle name="Normal 9 9 2 6 3" xfId="43201" xr:uid="{51D9CC01-3BAA-401B-9D92-02CD3BE21FBA}"/>
    <cellStyle name="Normal 9 9 2 7" xfId="11206" xr:uid="{A9481E73-028C-4F87-B686-F447C72105A4}"/>
    <cellStyle name="Normal 9 9 2 7 2" xfId="11207" xr:uid="{875FF35A-B3B9-4893-886B-BD4BF93BB023}"/>
    <cellStyle name="Normal 9 9 2 7 2 2" xfId="43202" xr:uid="{4F5E8896-67AA-4D2A-BF3C-1EF80FA2C806}"/>
    <cellStyle name="Normal 9 9 2 7 3" xfId="43203" xr:uid="{A7D1FDBF-2BC7-4B5E-941F-3F383ACB148A}"/>
    <cellStyle name="Normal 9 9 2 8" xfId="11208" xr:uid="{4EE6E630-6BE8-417B-B41E-A42CE2741959}"/>
    <cellStyle name="Normal 9 9 2 8 2" xfId="11209" xr:uid="{43CE7BCC-5248-4358-9830-9A3CB91AE726}"/>
    <cellStyle name="Normal 9 9 2 8 2 2" xfId="43204" xr:uid="{D0FCCF7A-A9E5-4C2B-808F-C86BC2CA18FD}"/>
    <cellStyle name="Normal 9 9 2 8 3" xfId="43205" xr:uid="{1B65BB94-CF0E-491F-B537-B38455D1F5BB}"/>
    <cellStyle name="Normal 9 9 2 9" xfId="11210" xr:uid="{AEB86C1A-807C-4B90-A980-F3537970A234}"/>
    <cellStyle name="Normal 9 9 2 9 2" xfId="11211" xr:uid="{11D526F4-E88A-4764-A7E6-F699B25C91FE}"/>
    <cellStyle name="Normal 9 9 2 9 2 2" xfId="43206" xr:uid="{9BF9CD7B-578F-4559-86B7-91A5D43F208A}"/>
    <cellStyle name="Normal 9 9 2 9 3" xfId="43207" xr:uid="{5ACB7B01-3F96-4571-9C89-BCCDFA4CAE3C}"/>
    <cellStyle name="Normal 9 9 20" xfId="43208" xr:uid="{A0FDC250-F032-4CC1-A62F-DE20F42F9653}"/>
    <cellStyle name="Normal 9 9 21" xfId="43209" xr:uid="{3151FFE3-DB7D-494D-8DEB-06569E7C1BB5}"/>
    <cellStyle name="Normal 9 9 22" xfId="43210" xr:uid="{3F3C436C-3181-406F-8531-C434DB4693FC}"/>
    <cellStyle name="Normal 9 9 23" xfId="43211" xr:uid="{B014BE9E-28BD-484F-A522-F8B131932E9F}"/>
    <cellStyle name="Normal 9 9 24" xfId="43212" xr:uid="{D0C8DD6E-DAC8-4604-9D74-CD56E8468EC6}"/>
    <cellStyle name="Normal 9 9 25" xfId="43213" xr:uid="{495A5D22-F5FC-44DC-86F4-25D39894194B}"/>
    <cellStyle name="Normal 9 9 26" xfId="43214" xr:uid="{DEA3C5C1-8093-4804-9A4F-AF40DE75EB39}"/>
    <cellStyle name="Normal 9 9 27" xfId="43215" xr:uid="{54EDDA7B-78F7-4700-BA2F-8FEE025F4BBF}"/>
    <cellStyle name="Normal 9 9 28" xfId="43216" xr:uid="{802AFDD6-DC5A-48F0-BD94-8594BC417F61}"/>
    <cellStyle name="Normal 9 9 29" xfId="43217" xr:uid="{18328D2F-4AAA-4191-A0E8-817334ADBE8F}"/>
    <cellStyle name="Normal 9 9 3" xfId="11212" xr:uid="{B8BC8812-4F15-4D48-80C3-47A1E9AB5B27}"/>
    <cellStyle name="Normal 9 9 3 10" xfId="11213" xr:uid="{F741BF9C-7C27-4184-A304-100CD5410C05}"/>
    <cellStyle name="Normal 9 9 3 10 2" xfId="11214" xr:uid="{596C2F1A-F181-4FF9-9A7A-DEB7A86453F2}"/>
    <cellStyle name="Normal 9 9 3 10 2 2" xfId="43218" xr:uid="{DBDE9CDE-68ED-4F26-90FB-D753FF6D6A13}"/>
    <cellStyle name="Normal 9 9 3 10 3" xfId="43219" xr:uid="{E8793537-F38E-4F27-8E8D-76EC49C6C446}"/>
    <cellStyle name="Normal 9 9 3 11" xfId="43220" xr:uid="{E464F88B-8DA3-43F0-BD65-857D177C4258}"/>
    <cellStyle name="Normal 9 9 3 11 2" xfId="43221" xr:uid="{E16D3CF0-C15D-400A-82C3-DE720D08489F}"/>
    <cellStyle name="Normal 9 9 3 11 2 2" xfId="43222" xr:uid="{00DA6E95-9498-466C-A6ED-C23ACB369BA5}"/>
    <cellStyle name="Normal 9 9 3 11 3" xfId="43223" xr:uid="{DA7A3A42-44EB-4603-AAC2-2BEEE9D5D275}"/>
    <cellStyle name="Normal 9 9 3 11 4" xfId="43224" xr:uid="{1FAB2C3D-E008-450E-A61B-B3B93390E0A0}"/>
    <cellStyle name="Normal 9 9 3 12" xfId="43225" xr:uid="{45117189-47C1-4B01-A763-AEAA578FD83A}"/>
    <cellStyle name="Normal 9 9 3 12 2" xfId="43226" xr:uid="{C1F3BF75-14AC-43D8-90B5-3A742C076C5C}"/>
    <cellStyle name="Normal 9 9 3 13" xfId="43227" xr:uid="{7C7CFCA0-C215-4A8D-9D4A-DD8435A9FCD6}"/>
    <cellStyle name="Normal 9 9 3 14" xfId="43228" xr:uid="{2918219A-E9CA-4B42-A4C5-730B1BEA3814}"/>
    <cellStyle name="Normal 9 9 3 14 2" xfId="43229" xr:uid="{AAF4E985-6138-43E0-815A-E4D1696446BF}"/>
    <cellStyle name="Normal 9 9 3 15" xfId="43230" xr:uid="{2E7D1DC5-531F-4D8E-8C5A-E3835F85DA3F}"/>
    <cellStyle name="Normal 9 9 3 16" xfId="43231" xr:uid="{DD975EE7-7847-4B5B-8EEB-1292B319E40E}"/>
    <cellStyle name="Normal 9 9 3 17" xfId="43232" xr:uid="{AE78E4DA-D714-43D8-98D7-D0C16A381ABE}"/>
    <cellStyle name="Normal 9 9 3 18" xfId="43233" xr:uid="{3E75FA54-67A3-42EC-A4BA-6306F221E12A}"/>
    <cellStyle name="Normal 9 9 3 19" xfId="43234" xr:uid="{71D810CA-3B22-4848-BE72-50BB3DA68E58}"/>
    <cellStyle name="Normal 9 9 3 2" xfId="11215" xr:uid="{05816D57-8B5C-49B6-9470-CAEA9481E667}"/>
    <cellStyle name="Normal 9 9 3 2 2" xfId="11216" xr:uid="{CA36054B-2E54-401C-8A9B-D6E874F1EF9A}"/>
    <cellStyle name="Normal 9 9 3 2 2 2" xfId="43235" xr:uid="{8CEC7B91-74F7-4DF4-AEB4-EE9870C2D81A}"/>
    <cellStyle name="Normal 9 9 3 2 3" xfId="43236" xr:uid="{B5A4E069-14CC-48C0-AA1E-F321BDAB75ED}"/>
    <cellStyle name="Normal 9 9 3 20" xfId="43237" xr:uid="{DFA4CDED-F202-4186-A2E1-2761EEB80017}"/>
    <cellStyle name="Normal 9 9 3 21" xfId="43238" xr:uid="{08ADA476-194C-412F-B3AE-71B27CF187CF}"/>
    <cellStyle name="Normal 9 9 3 22" xfId="43239" xr:uid="{6134FC2A-9DD5-4E58-AAFE-DAFFEE764CCB}"/>
    <cellStyle name="Normal 9 9 3 23" xfId="43240" xr:uid="{524D2788-A6BF-4C49-A3DB-3AB5518CB9A4}"/>
    <cellStyle name="Normal 9 9 3 24" xfId="43241" xr:uid="{86B01383-3D82-4313-9A71-B9FDF533A915}"/>
    <cellStyle name="Normal 9 9 3 25" xfId="43242" xr:uid="{12261B50-FEB5-4E05-B06A-A7ED4B9DCFFA}"/>
    <cellStyle name="Normal 9 9 3 26" xfId="43243" xr:uid="{2B977F2C-0810-4A3B-AD28-6A00147F32F9}"/>
    <cellStyle name="Normal 9 9 3 27" xfId="43244" xr:uid="{A2B43C48-29DB-4BE8-991C-0E66C85ED5A7}"/>
    <cellStyle name="Normal 9 9 3 28" xfId="43245" xr:uid="{46417EBD-9A67-4166-BF77-FB3C7DC6D42D}"/>
    <cellStyle name="Normal 9 9 3 29" xfId="43246" xr:uid="{6762E27D-6B3C-4ED1-A042-5F1E6CE6F83F}"/>
    <cellStyle name="Normal 9 9 3 3" xfId="11217" xr:uid="{20DB6731-611D-493B-A7B7-CD96B646557A}"/>
    <cellStyle name="Normal 9 9 3 3 2" xfId="11218" xr:uid="{44A45518-1CDB-4D9B-BF9F-7C8D8BFE007D}"/>
    <cellStyle name="Normal 9 9 3 3 2 2" xfId="43247" xr:uid="{FD7A997B-FFD9-46A0-A1D9-DD96C721D724}"/>
    <cellStyle name="Normal 9 9 3 3 3" xfId="43248" xr:uid="{42265C5C-4078-4056-93F0-7D1E77FC7661}"/>
    <cellStyle name="Normal 9 9 3 30" xfId="43249" xr:uid="{B15BFA5F-94B9-40CD-B34A-BF4AA7CA1CBF}"/>
    <cellStyle name="Normal 9 9 3 31" xfId="43250" xr:uid="{6BEA2F5D-B4D6-4493-9D71-DB590942189F}"/>
    <cellStyle name="Normal 9 9 3 32" xfId="43251" xr:uid="{7BFF2B0B-F561-44FB-9DDA-8E6A73BA8ACD}"/>
    <cellStyle name="Normal 9 9 3 33" xfId="43252" xr:uid="{185DD4A9-432C-4953-B050-9431627C8B86}"/>
    <cellStyle name="Normal 9 9 3 34" xfId="43253" xr:uid="{D1225AB3-E151-45CF-9634-5B58CEA8C381}"/>
    <cellStyle name="Normal 9 9 3 35" xfId="43254" xr:uid="{A0100253-E571-4D23-819A-5A56D330C9B0}"/>
    <cellStyle name="Normal 9 9 3 36" xfId="43255" xr:uid="{3A6B12F8-BAFF-4E53-8338-CD71C6A7561B}"/>
    <cellStyle name="Normal 9 9 3 37" xfId="43256" xr:uid="{4EEA6C57-2FDC-4D58-A93A-976B6046F0CB}"/>
    <cellStyle name="Normal 9 9 3 38" xfId="43257" xr:uid="{ED2282AC-2D28-44BB-AECB-5682DD0C6A53}"/>
    <cellStyle name="Normal 9 9 3 39" xfId="43258" xr:uid="{C7F3C1AA-1A29-4C95-882A-046499D07355}"/>
    <cellStyle name="Normal 9 9 3 4" xfId="11219" xr:uid="{F28A19A8-9733-48B7-9746-6440D3626581}"/>
    <cellStyle name="Normal 9 9 3 4 2" xfId="11220" xr:uid="{309D94E1-F2D0-4168-A35D-2E20A15B8F0C}"/>
    <cellStyle name="Normal 9 9 3 4 2 2" xfId="43259" xr:uid="{740DAE36-8FF4-4710-AB60-C035DD75FCAA}"/>
    <cellStyle name="Normal 9 9 3 4 3" xfId="43260" xr:uid="{37720818-AED8-4C37-9C46-BE03C3E0263D}"/>
    <cellStyle name="Normal 9 9 3 40" xfId="43261" xr:uid="{33EFE8D9-3553-4F8A-8069-296798D51885}"/>
    <cellStyle name="Normal 9 9 3 5" xfId="11221" xr:uid="{E9B9DD48-0DD9-48BA-B962-0DCDF0E510AE}"/>
    <cellStyle name="Normal 9 9 3 5 2" xfId="11222" xr:uid="{FA47DE79-8033-445C-AD73-D0D5FDEE10DA}"/>
    <cellStyle name="Normal 9 9 3 5 2 2" xfId="43262" xr:uid="{F2C7D345-0B05-4605-8487-C8E4E2B3F99F}"/>
    <cellStyle name="Normal 9 9 3 5 3" xfId="43263" xr:uid="{EEF8CE75-471D-4F70-B107-E52D22DC9706}"/>
    <cellStyle name="Normal 9 9 3 6" xfId="11223" xr:uid="{8C552D93-602E-4D7B-8F92-819A8388C759}"/>
    <cellStyle name="Normal 9 9 3 6 2" xfId="11224" xr:uid="{EE0EA381-BDB3-4F85-BAAA-6F92B94E5D14}"/>
    <cellStyle name="Normal 9 9 3 6 2 2" xfId="43264" xr:uid="{0FC4F4FE-09D1-48AE-A052-0B701DDF140D}"/>
    <cellStyle name="Normal 9 9 3 6 3" xfId="43265" xr:uid="{BCB928BC-519F-4E2C-B6F5-F2408CE853E6}"/>
    <cellStyle name="Normal 9 9 3 7" xfId="11225" xr:uid="{FBEC5B1B-09E1-4256-84AA-F951658BF00E}"/>
    <cellStyle name="Normal 9 9 3 7 2" xfId="11226" xr:uid="{32610BAF-C604-4C03-B060-27CCE0582EF3}"/>
    <cellStyle name="Normal 9 9 3 7 2 2" xfId="43266" xr:uid="{E54D3656-DCDD-4674-8466-D2E89598D9B6}"/>
    <cellStyle name="Normal 9 9 3 7 3" xfId="43267" xr:uid="{B15FC505-E038-4718-A7D0-A7CB4D6A0E74}"/>
    <cellStyle name="Normal 9 9 3 8" xfId="11227" xr:uid="{A942F685-9908-4396-AD76-20593028BB60}"/>
    <cellStyle name="Normal 9 9 3 8 2" xfId="11228" xr:uid="{E48E83F2-8EA2-4F51-83C4-63DE3022026F}"/>
    <cellStyle name="Normal 9 9 3 8 2 2" xfId="43268" xr:uid="{3360AF92-E061-4CEA-BA30-EE6B1A03E998}"/>
    <cellStyle name="Normal 9 9 3 8 3" xfId="43269" xr:uid="{34C548DC-03A8-4470-9FED-5B25B6392C1C}"/>
    <cellStyle name="Normal 9 9 3 9" xfId="11229" xr:uid="{4B5EDB1A-5195-414C-83EE-7C7CB2AFA3F4}"/>
    <cellStyle name="Normal 9 9 3 9 2" xfId="11230" xr:uid="{12D8A973-27B4-4573-9E42-19A43272A8C9}"/>
    <cellStyle name="Normal 9 9 3 9 2 2" xfId="43270" xr:uid="{3C86C13C-FC66-4B8F-A95B-C2A7A4E26730}"/>
    <cellStyle name="Normal 9 9 3 9 3" xfId="43271" xr:uid="{CF61130A-627C-4EDA-BC36-21B1E6ABF43F}"/>
    <cellStyle name="Normal 9 9 30" xfId="43272" xr:uid="{28F4A62D-B3A9-4D90-99CA-12899674BBDC}"/>
    <cellStyle name="Normal 9 9 31" xfId="43273" xr:uid="{0D4E78EC-8941-43EE-B5C0-4041193DB5EA}"/>
    <cellStyle name="Normal 9 9 32" xfId="43274" xr:uid="{8AD314F8-62C3-4BA1-B44B-BAD772772513}"/>
    <cellStyle name="Normal 9 9 33" xfId="43275" xr:uid="{4376D323-8FC6-4C38-A9C4-B6E12A16F199}"/>
    <cellStyle name="Normal 9 9 34" xfId="43276" xr:uid="{E1BEB013-63A0-44B4-B37A-DF577919A4B2}"/>
    <cellStyle name="Normal 9 9 35" xfId="43277" xr:uid="{0880E297-9BF4-4CE2-A0AC-4C4F042183B2}"/>
    <cellStyle name="Normal 9 9 36" xfId="43278" xr:uid="{42041127-F884-4561-AB4D-28E0EE184D16}"/>
    <cellStyle name="Normal 9 9 37" xfId="43279" xr:uid="{07C1C88D-0E14-473A-96A5-C9717093A8FC}"/>
    <cellStyle name="Normal 9 9 38" xfId="43280" xr:uid="{90AF3FB9-2D73-42FB-AF96-4A523D32F6EE}"/>
    <cellStyle name="Normal 9 9 39" xfId="43281" xr:uid="{4AD6173F-C01D-4EC0-B58A-8FE1A75487D9}"/>
    <cellStyle name="Normal 9 9 4" xfId="11231" xr:uid="{83A1AAC0-7A89-4CFA-AA65-7E4BC8BB254A}"/>
    <cellStyle name="Normal 9 9 4 2" xfId="11232" xr:uid="{F78F1CBB-0781-47D9-829D-015B8636D5C2}"/>
    <cellStyle name="Normal 9 9 4 2 2" xfId="43282" xr:uid="{EE0675A1-AA28-4DFC-9169-74AFAB919538}"/>
    <cellStyle name="Normal 9 9 4 3" xfId="43283" xr:uid="{27CB689C-E304-4451-92B0-D56EDF1DB7E0}"/>
    <cellStyle name="Normal 9 9 40" xfId="43284" xr:uid="{34AE1992-7B46-4CC8-8B54-4A7E854ED955}"/>
    <cellStyle name="Normal 9 9 41" xfId="43285" xr:uid="{BDD39547-641A-4580-8165-2119799E880A}"/>
    <cellStyle name="Normal 9 9 42" xfId="43286" xr:uid="{29CFAC7B-917A-4DA7-8102-4C4840F41AAA}"/>
    <cellStyle name="Normal 9 9 5" xfId="11233" xr:uid="{2E49A296-4788-41A2-8804-3F3544B6A13F}"/>
    <cellStyle name="Normal 9 9 5 2" xfId="11234" xr:uid="{52847DAC-B3FA-4F49-87A6-02DD1483807B}"/>
    <cellStyle name="Normal 9 9 5 2 2" xfId="43287" xr:uid="{0812A687-8E76-4964-9EC1-B580F662B8BB}"/>
    <cellStyle name="Normal 9 9 5 3" xfId="43288" xr:uid="{A338D8C5-267F-44C0-9D45-90F28450D231}"/>
    <cellStyle name="Normal 9 9 6" xfId="11235" xr:uid="{6FB9C622-E9B6-4561-8C7B-27415F62FCA9}"/>
    <cellStyle name="Normal 9 9 6 2" xfId="11236" xr:uid="{1606E761-AD8D-4085-8077-00DB7C8C28C2}"/>
    <cellStyle name="Normal 9 9 6 2 2" xfId="43289" xr:uid="{0CC756C8-703E-4E11-AA9D-16A03920F173}"/>
    <cellStyle name="Normal 9 9 6 3" xfId="43290" xr:uid="{3A6E4041-04B4-43A1-8194-BC515E863A4F}"/>
    <cellStyle name="Normal 9 9 7" xfId="11237" xr:uid="{93A8648F-E517-4C0E-9E5F-ACDB2DA75CD7}"/>
    <cellStyle name="Normal 9 9 7 2" xfId="11238" xr:uid="{3CCB4379-256B-4E71-85D9-D0ECA078DFDA}"/>
    <cellStyle name="Normal 9 9 7 2 2" xfId="43291" xr:uid="{9F90DD92-7DEE-4DAF-A445-535F2165A1E7}"/>
    <cellStyle name="Normal 9 9 7 3" xfId="43292" xr:uid="{4379F41E-7D54-48FB-B623-4FFFE15A999F}"/>
    <cellStyle name="Normal 9 9 8" xfId="11239" xr:uid="{581EDD9C-140E-4E12-B408-2C561C3290E7}"/>
    <cellStyle name="Normal 9 9 8 2" xfId="11240" xr:uid="{EF3BFE0C-6F41-4F43-A7EC-DFCB3FB7D236}"/>
    <cellStyle name="Normal 9 9 8 2 2" xfId="43293" xr:uid="{80846FE9-7139-4672-8BDE-8F67EA75BC63}"/>
    <cellStyle name="Normal 9 9 8 3" xfId="43294" xr:uid="{518381DE-66A1-433A-B78F-C31B983AD8F1}"/>
    <cellStyle name="Normal 9 9 9" xfId="11241" xr:uid="{F4F8C28A-6F37-4AE1-844C-B917EAB09073}"/>
    <cellStyle name="Normal 9 9 9 2" xfId="11242" xr:uid="{DB614BE1-8573-4F95-A460-D77E8115E691}"/>
    <cellStyle name="Normal 9 9 9 2 2" xfId="43295" xr:uid="{87CFF9A7-4B23-4BAE-BD51-24E843855EFD}"/>
    <cellStyle name="Normal 9 9 9 3" xfId="43296" xr:uid="{1F4594A2-85D3-4F70-AB5F-31CDAA2953AC}"/>
    <cellStyle name="Normal 9_Fixed Assets_re" xfId="46527" xr:uid="{3D4D1FA6-3193-4E1D-AF7B-944E6F238C67}"/>
    <cellStyle name="Normal 90" xfId="44760" xr:uid="{4E297C69-F4C5-4895-9F7F-F13CCDC7E9D9}"/>
    <cellStyle name="Normal 90 2" xfId="46528" xr:uid="{0A8A30BE-7CB3-4D3D-9636-2F3F02A0F320}"/>
    <cellStyle name="Normal 90 2 2" xfId="46529" xr:uid="{1E4374AB-9114-4B50-BE12-B4D4A1D533DE}"/>
    <cellStyle name="Normal 90 2 3" xfId="46530" xr:uid="{1A63F37A-8E44-4CC8-8488-943DF4B7EC85}"/>
    <cellStyle name="Normal 90 2 4" xfId="46531" xr:uid="{030C1FF2-62F1-492F-850C-1DDBF5176A05}"/>
    <cellStyle name="Normal 90 2 5" xfId="46532" xr:uid="{E5C3368D-290A-41D9-B078-356A2395A2C7}"/>
    <cellStyle name="Normal 90 3" xfId="46533" xr:uid="{F3B3187F-318C-4535-AD5B-0D0B08734D35}"/>
    <cellStyle name="Normal 90 4" xfId="46534" xr:uid="{991834FD-85AC-4584-BAF1-2391C9D7CCF1}"/>
    <cellStyle name="Normal 90 5" xfId="46535" xr:uid="{FFFB9F96-CD89-4554-AF9B-8E563E3090C8}"/>
    <cellStyle name="Normal 90 6" xfId="46536" xr:uid="{345C1CBF-6A94-444D-BFC0-4EC51E1EFCD3}"/>
    <cellStyle name="Normal 91" xfId="44761" xr:uid="{3AE2E3A0-E4A9-468F-8468-340A4AB4B5F4}"/>
    <cellStyle name="Normal 91 2" xfId="44762" xr:uid="{72D00869-C04A-461E-993B-1F058EF0E441}"/>
    <cellStyle name="Normal 91 2 2" xfId="46537" xr:uid="{A4C153B8-7862-4D6F-9E49-9749D415BCC4}"/>
    <cellStyle name="Normal 91 2 3" xfId="46538" xr:uid="{AF4418B1-08DB-4263-ADFA-7B6EEF0412A7}"/>
    <cellStyle name="Normal 91 2 4" xfId="46539" xr:uid="{08872DAA-017C-4E68-A7B2-4DEF768A4442}"/>
    <cellStyle name="Normal 91 2 5" xfId="46540" xr:uid="{0DC6DDFD-3666-4976-9678-72535F61F6D7}"/>
    <cellStyle name="Normal 91 3" xfId="46541" xr:uid="{C94ABDF8-EFA5-4AB8-AB87-524580CA5536}"/>
    <cellStyle name="Normal 91 4" xfId="46542" xr:uid="{D9BF5261-D44D-4F96-9706-7814E15CCBFF}"/>
    <cellStyle name="Normal 91 5" xfId="46543" xr:uid="{B29188DA-32FD-4DF5-A97F-08E4A6A626B4}"/>
    <cellStyle name="Normal 91 6" xfId="46544" xr:uid="{41EA8C41-967D-4F1C-AC7E-AF233AE3C129}"/>
    <cellStyle name="Normal 92" xfId="44763" xr:uid="{F3488628-6418-4DA5-9A5F-CD9354DBE8BF}"/>
    <cellStyle name="Normal 92 2" xfId="46545" xr:uid="{8FE5DBC5-1D9B-44C7-87DC-6155FFD35F20}"/>
    <cellStyle name="Normal 92 2 2" xfId="46546" xr:uid="{B2071864-3E9D-458F-A24D-28EAFB10876F}"/>
    <cellStyle name="Normal 92 2 3" xfId="46547" xr:uid="{3F4132A3-B37B-4A0C-A2B5-5C92F60AFE7E}"/>
    <cellStyle name="Normal 92 2 4" xfId="46548" xr:uid="{E5553667-16A7-48E3-821F-B93930D82B2B}"/>
    <cellStyle name="Normal 92 2 5" xfId="46549" xr:uid="{6B062225-1375-4526-B7E6-7956A438D4C8}"/>
    <cellStyle name="Normal 92 3" xfId="46550" xr:uid="{DC37F3A0-72E3-4115-AF03-77D668E6B65C}"/>
    <cellStyle name="Normal 92 4" xfId="46551" xr:uid="{AB01CD58-458C-4755-A740-7F67F20EE25E}"/>
    <cellStyle name="Normal 92 5" xfId="46552" xr:uid="{496D1595-3FD1-4620-9E11-A4E237AD7F71}"/>
    <cellStyle name="Normal 92 6" xfId="46553" xr:uid="{50DE2669-FA48-437C-938B-856745394B97}"/>
    <cellStyle name="Normal 93" xfId="44764" xr:uid="{A6BBE513-615C-4FC0-86F2-928CB1C84F47}"/>
    <cellStyle name="Normal 93 2" xfId="46554" xr:uid="{C4814F1F-C6CF-45C7-92D1-D6B1CCD1E6B7}"/>
    <cellStyle name="Normal 93 2 2" xfId="46555" xr:uid="{641B607E-D84A-4DB5-A036-21DEEEA12B57}"/>
    <cellStyle name="Normal 93 2 3" xfId="46556" xr:uid="{CC24C0C1-E7D2-4B1D-B38B-32C963CD00F0}"/>
    <cellStyle name="Normal 93 2 4" xfId="46557" xr:uid="{878FC122-87E5-4540-9B3A-51BE5582007B}"/>
    <cellStyle name="Normal 93 2 5" xfId="46558" xr:uid="{5B0AC5AE-845B-4B64-AF86-C8F715B66242}"/>
    <cellStyle name="Normal 93 3" xfId="46559" xr:uid="{D8C1E683-D847-4CDB-8C95-50E3D9A6234A}"/>
    <cellStyle name="Normal 93 4" xfId="46560" xr:uid="{B75BE4CB-E153-4A01-8650-6489FCB56887}"/>
    <cellStyle name="Normal 93 5" xfId="46561" xr:uid="{222DA244-95F1-4614-88CC-A83C506B9553}"/>
    <cellStyle name="Normal 93 6" xfId="46562" xr:uid="{CF870F7B-DAE1-44AC-9987-1D65A88680B3}"/>
    <cellStyle name="Normal 94" xfId="44765" xr:uid="{14395458-5B43-4D13-846A-3B7F10996882}"/>
    <cellStyle name="Normal 94 2" xfId="46563" xr:uid="{6BF30252-8FAF-43A6-B91D-213C5A9BD5A4}"/>
    <cellStyle name="Normal 94 2 2" xfId="46564" xr:uid="{9DD52ACC-3007-4D36-8D6D-F95135C7E0E3}"/>
    <cellStyle name="Normal 94 2 3" xfId="46565" xr:uid="{A8CA131F-E731-41CC-A9DA-CD9093A4CECC}"/>
    <cellStyle name="Normal 94 2 4" xfId="46566" xr:uid="{5D7701F8-A343-4302-827C-B4A33137965C}"/>
    <cellStyle name="Normal 94 2 5" xfId="46567" xr:uid="{33BFED52-7024-4051-8836-6C635DCC8100}"/>
    <cellStyle name="Normal 94 3" xfId="46568" xr:uid="{7B78A56A-1C6B-4A65-91E2-4EF9EF510B01}"/>
    <cellStyle name="Normal 94 4" xfId="46569" xr:uid="{010B5D80-561E-4D34-981F-CDB8D719E955}"/>
    <cellStyle name="Normal 94 5" xfId="46570" xr:uid="{79276435-95EE-41A6-8BBE-6801C4ED857D}"/>
    <cellStyle name="Normal 94 6" xfId="46571" xr:uid="{C38C2C49-6380-47B0-88A9-3554D2AF9E26}"/>
    <cellStyle name="Normal 95" xfId="44766" xr:uid="{78714FBE-A6ED-4056-B6D5-3683AD656984}"/>
    <cellStyle name="Normal 95 2" xfId="46572" xr:uid="{702D32E7-0F5A-48E2-881E-0EEFBE44ACFB}"/>
    <cellStyle name="Normal 95 2 2" xfId="46573" xr:uid="{A59C50C7-F3AE-407C-A53D-F969F220BFA8}"/>
    <cellStyle name="Normal 95 2 3" xfId="46574" xr:uid="{D20F19FD-3EA6-4693-BC12-585839303FD1}"/>
    <cellStyle name="Normal 95 2 4" xfId="46575" xr:uid="{B644198C-471A-43F6-9230-1C8D64BC9EF3}"/>
    <cellStyle name="Normal 95 2 5" xfId="46576" xr:uid="{C93421F3-2062-49B5-958B-55A99EFEC865}"/>
    <cellStyle name="Normal 95 3" xfId="46577" xr:uid="{7DF11FE5-DF6D-4E15-98B2-5E88950F6747}"/>
    <cellStyle name="Normal 95 4" xfId="46578" xr:uid="{A3820268-AAD9-44A9-BAED-5979B78E81F3}"/>
    <cellStyle name="Normal 95 5" xfId="46579" xr:uid="{A50D67DB-4786-417B-9DAC-6DB4CC9DC2A3}"/>
    <cellStyle name="Normal 95 6" xfId="46580" xr:uid="{C483FB6B-8084-41BB-969F-1220001FAB3A}"/>
    <cellStyle name="Normal 96" xfId="44767" xr:uid="{141BA063-5535-4E6B-B73A-DA411A5B46B7}"/>
    <cellStyle name="Normal 96 2" xfId="46581" xr:uid="{70979ADC-B592-41EA-89C8-751503C1CCFA}"/>
    <cellStyle name="Normal 96 2 2" xfId="46582" xr:uid="{B14C5384-5A57-41CD-B2E8-22C5B3A493CD}"/>
    <cellStyle name="Normal 96 2 3" xfId="46583" xr:uid="{466FDD3C-ECEE-48D0-8D0A-D4910B751FE1}"/>
    <cellStyle name="Normal 96 2 4" xfId="46584" xr:uid="{5A884369-7435-4AD4-A1E0-C3FB446EBC8C}"/>
    <cellStyle name="Normal 96 2 5" xfId="46585" xr:uid="{CBCAFFC0-C66A-43B0-897C-BC7DB24B76C4}"/>
    <cellStyle name="Normal 96 3" xfId="46586" xr:uid="{27F1EEDC-BE74-411A-BB8A-2A44333F7DF3}"/>
    <cellStyle name="Normal 96 4" xfId="46587" xr:uid="{FC24CC64-F225-4061-9234-D8B46C0CECE0}"/>
    <cellStyle name="Normal 96 5" xfId="46588" xr:uid="{EF22EABA-E9BD-4214-B741-DBF420D6D17A}"/>
    <cellStyle name="Normal 96 6" xfId="46589" xr:uid="{F07C7228-F8AE-4D38-AF46-FC4E940DAE28}"/>
    <cellStyle name="Normal 97" xfId="44768" xr:uid="{7705BBD4-732A-48BE-B9F1-565E81725C34}"/>
    <cellStyle name="Normal 97 2" xfId="46590" xr:uid="{8396FDE3-EDEA-4D70-813A-5D895B3E9DA4}"/>
    <cellStyle name="Normal 97 2 2" xfId="46591" xr:uid="{DE3FA62C-9A5A-49B0-9180-EA4B18657856}"/>
    <cellStyle name="Normal 97 2 3" xfId="46592" xr:uid="{CC404F58-2521-411B-856C-5FCE1C610D13}"/>
    <cellStyle name="Normal 97 2 4" xfId="46593" xr:uid="{E9503289-6E81-475D-87BC-34E1DEAFB4EC}"/>
    <cellStyle name="Normal 97 2 5" xfId="46594" xr:uid="{048A17F5-3066-484C-A5AB-D3389FA3F6C0}"/>
    <cellStyle name="Normal 97 3" xfId="46595" xr:uid="{69AD7599-48DF-4C0E-832E-39090234067E}"/>
    <cellStyle name="Normal 97 4" xfId="46596" xr:uid="{C0071A55-5048-407B-ACDF-1B89623B9371}"/>
    <cellStyle name="Normal 97 5" xfId="46597" xr:uid="{A47023C9-0018-4444-8DF4-A86A8F809054}"/>
    <cellStyle name="Normal 97 6" xfId="46598" xr:uid="{7EAABEE7-4A9B-4AC6-A5E7-BE0E76C748CD}"/>
    <cellStyle name="Normal 98" xfId="44769" xr:uid="{6D90876A-1D52-434D-9658-A14594345A9F}"/>
    <cellStyle name="Normal 98 2" xfId="46599" xr:uid="{B887ED56-1A88-4506-A07D-EA292CF765A4}"/>
    <cellStyle name="Normal 98 2 2" xfId="46600" xr:uid="{F8170C8D-C5BA-4F27-A2E2-6E8AD28D2319}"/>
    <cellStyle name="Normal 98 2 3" xfId="46601" xr:uid="{9D4EC28E-2EE0-474B-B8BB-67522043A616}"/>
    <cellStyle name="Normal 98 2 4" xfId="46602" xr:uid="{B9FDDBF0-E510-4CAF-A56B-FCCEB05E7636}"/>
    <cellStyle name="Normal 98 2 5" xfId="46603" xr:uid="{19684F55-D13A-4DEE-8CE2-0131775B77FC}"/>
    <cellStyle name="Normal 98 3" xfId="46604" xr:uid="{E0E03C23-89AF-4AF8-8C9B-D66F5329F035}"/>
    <cellStyle name="Normal 98 4" xfId="46605" xr:uid="{E0F0200A-3960-499C-93EB-6B96A5A05931}"/>
    <cellStyle name="Normal 98 5" xfId="46606" xr:uid="{67174801-EF3E-49E1-9692-85B465BAEF78}"/>
    <cellStyle name="Normal 98 6" xfId="46607" xr:uid="{DAC3BE61-DEA3-4A93-A61B-F8C26C0C6F40}"/>
    <cellStyle name="Normal 99" xfId="44770" xr:uid="{19001DF0-A8F9-4D14-AA8E-13B00930A944}"/>
    <cellStyle name="Normal 99 2" xfId="46608" xr:uid="{0944B3DE-41ED-45C8-BC20-CFA2C91CBCF3}"/>
    <cellStyle name="Normal 99 2 2" xfId="46609" xr:uid="{788F8368-1879-4672-9B3E-C3033EB34B15}"/>
    <cellStyle name="Normal 99 2 3" xfId="46610" xr:uid="{45B7FB75-4498-4D39-A45A-E4C92807D736}"/>
    <cellStyle name="Normal 99 2 4" xfId="46611" xr:uid="{56F3F68B-6BB0-46B8-AC9D-6E3624B692DF}"/>
    <cellStyle name="Normal 99 2 5" xfId="46612" xr:uid="{3C806281-19A2-4942-8DA4-F0C75777B790}"/>
    <cellStyle name="Normal 99 3" xfId="46613" xr:uid="{F14F4FEF-8145-4CA7-8D4B-05CB12B3A046}"/>
    <cellStyle name="Normal 99 4" xfId="46614" xr:uid="{BB48781C-8E3A-434D-85DB-B62273E16602}"/>
    <cellStyle name="Normal 99 5" xfId="46615" xr:uid="{6DC982E4-DAC4-432B-B1CF-820152B81D7C}"/>
    <cellStyle name="Normal 99 6" xfId="46616" xr:uid="{4B18B752-D4AF-4042-8369-5E2496D930DE}"/>
    <cellStyle name="Normal0" xfId="43297" xr:uid="{1574CD6C-3DE6-4348-B141-8CD50A97A729}"/>
    <cellStyle name="Normale_PL BDG08" xfId="46617" xr:uid="{38C80710-3016-4BE3-8123-6C09AD37668F}"/>
    <cellStyle name="NormalGB" xfId="272" xr:uid="{4D892E4A-0377-4863-B510-26452E71148C}"/>
    <cellStyle name="normální_Site#13-Bangkok" xfId="273" xr:uid="{DE8CE936-ED36-4C97-91D5-EF891C6F66E9}"/>
    <cellStyle name="Normalny_laroux" xfId="43298" xr:uid="{6A6E49E3-2F00-4A66-B4E4-2EE1B910CB80}"/>
    <cellStyle name="normแlnํ_laroux" xfId="43299" xr:uid="{CC6B9ECB-C6F0-4CC9-8B91-9CE7E8F74B3D}"/>
    <cellStyle name="Note 2" xfId="44771" xr:uid="{EF6E1941-A3A6-473A-A05B-98B00697A532}"/>
    <cellStyle name="Note 2 2" xfId="44772" xr:uid="{73D7A89B-5D70-4CC8-828E-6D6F8A7C18BB}"/>
    <cellStyle name="Note 2 3" xfId="44773" xr:uid="{918649C4-1080-4C35-8629-47D40B1C5210}"/>
    <cellStyle name="Note 3" xfId="44774" xr:uid="{8271FB77-38F9-42D4-A49B-357643F6C402}"/>
    <cellStyle name="Note 4" xfId="44775" xr:uid="{C7A41525-E1E0-403E-86F9-DEACD2B3F266}"/>
    <cellStyle name="Note 5" xfId="46618" xr:uid="{FEA2AB4A-B3A6-45C2-87CE-ED589D4730B6}"/>
    <cellStyle name="Note 6" xfId="46619" xr:uid="{5A4FEB1B-D0A0-423B-9581-A6245637988E}"/>
    <cellStyle name="Note 7" xfId="46620" xr:uid="{E06635FA-E370-4697-94B2-8A1080A05D93}"/>
    <cellStyle name="Note 8" xfId="46621" xr:uid="{E01B8930-CDE8-4FE0-8A00-09F6B848DDED}"/>
    <cellStyle name="Note 9" xfId="46622" xr:uid="{1E04ED3A-80D4-4B14-BD42-6FBF3C21C9D7}"/>
    <cellStyle name="Numk" xfId="46623" xr:uid="{61AE6460-1111-49F2-9998-54DD0AE93B3D}"/>
    <cellStyle name="NWS" xfId="46624" xr:uid="{3CA49A9B-D18C-4A9F-A019-FEF5ED2ADE71}"/>
    <cellStyle name="O_x000d_Comma_E&amp;OOCPX" xfId="46625" xr:uid="{30B5CD99-1B5C-47EF-88C9-832AB8DCD613}"/>
    <cellStyle name="Œ…‹æØ‚è [0.00]_4m stock" xfId="274" xr:uid="{A584DFAB-8F58-4FE7-BCC0-893EA064E93E}"/>
    <cellStyle name="Œ…‹æØ‚è_4m stock" xfId="275" xr:uid="{741AC11A-6AF9-42A2-8E34-80B8A02B4EC0}"/>
    <cellStyle name="oft Excel]_x000d__x000a_Comment=The open=/f lines load custom functions into the Paste Function list._x000d__x000a_Maximized=3_x000d__x000a_Basics=1_x000d__x000a_A" xfId="276" xr:uid="{4554D26E-5A70-4200-84DD-694A19173532}"/>
    <cellStyle name="OHnplode" xfId="46626" xr:uid="{28227763-5198-409B-BF78-31ACD1C9D5BE}"/>
    <cellStyle name="OneDecPer" xfId="46627" xr:uid="{F9ACF5C0-F969-494F-9092-04BA4F1DB92F}"/>
    <cellStyle name="ONW1" xfId="46628" xr:uid="{6B600C71-BEC4-47ED-9426-40F59193F7AF}"/>
    <cellStyle name="Output 2" xfId="44776" xr:uid="{CF4E2197-0007-412E-9BAD-E6537653AF38}"/>
    <cellStyle name="Output 2 2" xfId="44777" xr:uid="{3F4348B8-C5C6-4372-9A71-921E5752BCEF}"/>
    <cellStyle name="Output 3" xfId="44778" xr:uid="{ED299130-19BF-461B-BBE0-3113B6F3FA46}"/>
    <cellStyle name="Output 4" xfId="44779" xr:uid="{A0D039A4-C429-40DE-9366-FDECE3F3EA77}"/>
    <cellStyle name="Output 5" xfId="46629" xr:uid="{154480E7-E99D-48C8-AFA0-6C8939009D0B}"/>
    <cellStyle name="Output Amounts" xfId="277" xr:uid="{D68B77D8-5F7F-4E02-9417-E0A95446EED9}"/>
    <cellStyle name="Output Column Headings" xfId="278" xr:uid="{411D2379-DDA1-40F8-B5A1-670E43D80D07}"/>
    <cellStyle name="Output Line Items" xfId="279" xr:uid="{0CC891FB-5E0B-40B5-87BD-FF5987C6B5F5}"/>
    <cellStyle name="Output Report Heading" xfId="280" xr:uid="{E3A27CCD-1F80-4EF1-92BA-3E454C30856E}"/>
    <cellStyle name="Output Report Title" xfId="281" xr:uid="{396DDD09-06E2-49E2-858D-95C95FD4036D}"/>
    <cellStyle name="OUTPUTERROR" xfId="282" xr:uid="{F513B198-5F9D-4130-BB7F-5C652E9AEFE3}"/>
    <cellStyle name="OUTPUTNORMAL" xfId="283" xr:uid="{3BB73579-ECD9-4A37-B014-D1C474EEFF6B}"/>
    <cellStyle name="Page Number" xfId="284" xr:uid="{AA9E2678-5275-42E2-9F3E-CEDB15272723}"/>
    <cellStyle name="PageSubTitle" xfId="43300" xr:uid="{624E6340-FC8B-4BD6-A688-5AEFF56BD501}"/>
    <cellStyle name="PageTitle" xfId="43301" xr:uid="{13113A7E-133F-41C4-809C-2707C2619BE7}"/>
    <cellStyle name="Pattern" xfId="285" xr:uid="{BAD217F2-5695-48AD-BD75-89CBC6962921}"/>
    <cellStyle name="Pattern 2" xfId="44780" xr:uid="{D9AA1E2B-EE40-4FAD-88C2-E11B7E78867C}"/>
    <cellStyle name="per.style" xfId="43302" xr:uid="{4F97A2DF-BEEA-42F3-9E96-48BD832728C5}"/>
    <cellStyle name="Percent" xfId="2" builtinId="5"/>
    <cellStyle name="Percent (0)" xfId="43303" xr:uid="{2171AB67-E64D-4115-B46E-C471696FF829}"/>
    <cellStyle name="Percent (0) 2" xfId="44781" xr:uid="{5B39A08B-65A9-4C15-8265-2938DC1AF7BF}"/>
    <cellStyle name="Percent (1)" xfId="46630" xr:uid="{84127D1C-3E5D-4EB5-80CE-632979785FC7}"/>
    <cellStyle name="Percent (2)" xfId="46631" xr:uid="{2AF8EBFA-9A35-432E-9C44-357635651659}"/>
    <cellStyle name="Percent [0]" xfId="286" xr:uid="{299F7AF5-1A06-43A7-A0CE-0A1857A0DF9B}"/>
    <cellStyle name="Percent [00]" xfId="287" xr:uid="{FBE2C5F7-FE5D-40A7-A12B-C8D227E1D630}"/>
    <cellStyle name="Percent [2]" xfId="288" xr:uid="{D2BE561E-18D4-4A16-B308-FDDCD2D370BD}"/>
    <cellStyle name="Percent [2] 2" xfId="44782" xr:uid="{EDC502DD-66EA-4AD0-9908-58FED963E45A}"/>
    <cellStyle name="Percent 10" xfId="11243" xr:uid="{B4BBAE43-A27B-408B-B3FE-410488AD13CB}"/>
    <cellStyle name="Percent 10 10" xfId="11244" xr:uid="{615DA49A-ED36-41B5-A6CA-BCE9DE0D87CA}"/>
    <cellStyle name="Percent 10 10 2" xfId="43304" xr:uid="{1C47EF7F-BD91-4DA1-9D7A-BFD04C726959}"/>
    <cellStyle name="Percent 10 10 2 2" xfId="43305" xr:uid="{9F726DA5-49C7-40CE-A5CF-A5EBAA15D6E4}"/>
    <cellStyle name="Percent 10 10 3" xfId="43306" xr:uid="{84D4F10A-A3EC-4C32-B4AD-4E8868A60793}"/>
    <cellStyle name="Percent 10 11" xfId="11245" xr:uid="{F57C45EF-B78D-4E4B-880E-C7165E8F6DE2}"/>
    <cellStyle name="Percent 10 11 2" xfId="43307" xr:uid="{4B69D8A9-3305-4A28-90BB-FBD009384B33}"/>
    <cellStyle name="Percent 10 11 2 2" xfId="43308" xr:uid="{E7AFF4CC-00E8-4B12-A853-A9EBE3B6B85C}"/>
    <cellStyle name="Percent 10 11 3" xfId="43309" xr:uid="{29F7E997-6AE9-4212-BB79-0FC9BFAFF3F5}"/>
    <cellStyle name="Percent 10 12" xfId="11246" xr:uid="{9968B49E-385C-4ED9-8432-CA1BF9AAE2BA}"/>
    <cellStyle name="Percent 10 12 2" xfId="11247" xr:uid="{EDBA0578-B84E-4197-AC72-780E58230400}"/>
    <cellStyle name="Percent 10 12 2 2" xfId="43310" xr:uid="{859E45C3-542A-4A1E-97CF-D9A91EE07F1A}"/>
    <cellStyle name="Percent 10 12 3" xfId="43311" xr:uid="{29A1F94C-5001-432E-89E9-0FB231ABAA05}"/>
    <cellStyle name="Percent 10 13" xfId="11248" xr:uid="{6AE62E57-732D-4F9D-A20B-B3DFFFB27898}"/>
    <cellStyle name="Percent 10 13 2" xfId="11249" xr:uid="{B8DB5E4A-FD18-41A3-A380-0D9C8538A7DC}"/>
    <cellStyle name="Percent 10 13 2 2" xfId="43312" xr:uid="{A7C92ED6-4D6F-4927-8F0F-E3E724149786}"/>
    <cellStyle name="Percent 10 13 3" xfId="43313" xr:uid="{67B9CABD-7204-45B8-8BE3-479E9753123E}"/>
    <cellStyle name="Percent 10 14" xfId="11250" xr:uid="{E31CC76A-6B38-4BA8-B6EF-9CD7D0821EC4}"/>
    <cellStyle name="Percent 10 14 2" xfId="11251" xr:uid="{65592FE5-2720-4811-83F2-5671E71273E4}"/>
    <cellStyle name="Percent 10 14 2 2" xfId="43314" xr:uid="{9B26A703-6F10-47ED-8D94-CFA97F120876}"/>
    <cellStyle name="Percent 10 14 3" xfId="43315" xr:uid="{F431EFDB-6E3A-48B6-A835-29090117E2ED}"/>
    <cellStyle name="Percent 10 15" xfId="11252" xr:uid="{2875AE10-750B-4815-9D2B-80EDE02EC4E8}"/>
    <cellStyle name="Percent 10 15 2" xfId="11253" xr:uid="{08563CC2-0F25-4759-B664-F20486E07602}"/>
    <cellStyle name="Percent 10 15 2 2" xfId="43316" xr:uid="{582E5BEB-FB94-4B79-A018-035770E1D80F}"/>
    <cellStyle name="Percent 10 15 3" xfId="43317" xr:uid="{3FB54479-A5A1-4CB4-B43D-D2D7B3657A0E}"/>
    <cellStyle name="Percent 10 16" xfId="11254" xr:uid="{4438AC91-F0EE-4509-AA5D-5D05CAA1D9E1}"/>
    <cellStyle name="Percent 10 16 2" xfId="11255" xr:uid="{E793287E-E150-495C-A17F-541785D77E03}"/>
    <cellStyle name="Percent 10 16 2 2" xfId="43318" xr:uid="{9FF73C33-F95F-4802-9FC1-4E1D83138083}"/>
    <cellStyle name="Percent 10 16 3" xfId="43319" xr:uid="{0274F4C3-9CB2-4381-9353-3FEF8EFBD1AD}"/>
    <cellStyle name="Percent 10 17" xfId="11256" xr:uid="{DB638DC9-2D49-46F1-BD35-E7325BED3971}"/>
    <cellStyle name="Percent 10 17 2" xfId="11257" xr:uid="{3D4F828A-3D7A-4922-98C8-72E8FADF3F31}"/>
    <cellStyle name="Percent 10 17 2 2" xfId="43320" xr:uid="{2700D638-13F0-476F-A06B-D8D0C1ED9CBF}"/>
    <cellStyle name="Percent 10 17 3" xfId="43321" xr:uid="{C7F34F92-EB1D-488B-BB18-A9271AD0BEDC}"/>
    <cellStyle name="Percent 10 18" xfId="43322" xr:uid="{9E14848F-2A88-4F2F-BBF7-ABF4F878D8E8}"/>
    <cellStyle name="Percent 10 18 2" xfId="43323" xr:uid="{4BA4300B-0AB1-42A3-90F7-AC102DD98451}"/>
    <cellStyle name="Percent 10 18 2 2" xfId="43324" xr:uid="{76C0F155-760F-495A-83C4-5C06E94D281C}"/>
    <cellStyle name="Percent 10 18 3" xfId="43325" xr:uid="{F0A46E4B-075A-4B00-BC28-12DA47E76AA9}"/>
    <cellStyle name="Percent 10 19" xfId="43326" xr:uid="{BA2A0FD9-E35F-43AF-9E16-F28B9631F57A}"/>
    <cellStyle name="Percent 10 2" xfId="11258" xr:uid="{7EEB3201-A0C7-4E60-9522-D02801744D1D}"/>
    <cellStyle name="Percent 10 2 10" xfId="43327" xr:uid="{28F71514-51B7-4331-9D6F-2343405270CB}"/>
    <cellStyle name="Percent 10 2 11" xfId="43328" xr:uid="{30D786D1-F255-441C-A202-B097689755D2}"/>
    <cellStyle name="Percent 10 2 12" xfId="43329" xr:uid="{DF594FB8-083B-4DB9-BC7B-D8B4C3BA5C12}"/>
    <cellStyle name="Percent 10 2 13" xfId="43330" xr:uid="{24FF40D3-89B5-41F8-9AA9-F42133C85C99}"/>
    <cellStyle name="Percent 10 2 14" xfId="43331" xr:uid="{41DDBAED-BF96-4303-AEDC-808A545ADF68}"/>
    <cellStyle name="Percent 10 2 15" xfId="43332" xr:uid="{27D3AE87-2E3C-4C5B-BE80-C310BB14AB56}"/>
    <cellStyle name="Percent 10 2 16" xfId="43333" xr:uid="{21A440D6-B049-46B9-8C69-9E007D4936AB}"/>
    <cellStyle name="Percent 10 2 17" xfId="43334" xr:uid="{5C06D8B4-0C37-4734-91CC-E553A752752E}"/>
    <cellStyle name="Percent 10 2 18" xfId="43335" xr:uid="{9DA2D98C-57FE-47E6-AD30-C853BA09241B}"/>
    <cellStyle name="Percent 10 2 2" xfId="11259" xr:uid="{F94A5B92-7FF6-4F86-A104-8206F23ADF9A}"/>
    <cellStyle name="Percent 10 2 2 2" xfId="11260" xr:uid="{33C95C9F-D364-4F07-9AE2-3696AC3E2550}"/>
    <cellStyle name="Percent 10 2 2 2 2" xfId="43336" xr:uid="{A796FA43-2CA0-4C1B-BC7A-10748C7BAE5E}"/>
    <cellStyle name="Percent 10 2 2 3" xfId="43337" xr:uid="{8B0B0B63-C2FF-4949-BC42-644100104BE1}"/>
    <cellStyle name="Percent 10 2 3" xfId="43338" xr:uid="{AA6ECC77-21CB-4F62-AC09-7175B882D236}"/>
    <cellStyle name="Percent 10 2 4" xfId="43339" xr:uid="{862412A5-5E0B-42AD-9EC6-3FD050520E15}"/>
    <cellStyle name="Percent 10 2 5" xfId="43340" xr:uid="{AAF76228-C7DB-47FA-946B-A4922C96F3E3}"/>
    <cellStyle name="Percent 10 2 6" xfId="43341" xr:uid="{0F29AD3B-B4AF-4A85-B26C-669B16679D24}"/>
    <cellStyle name="Percent 10 2 7" xfId="43342" xr:uid="{3B7FAA2D-0253-4191-B34B-5498FE0CFA8D}"/>
    <cellStyle name="Percent 10 2 8" xfId="43343" xr:uid="{C7AC253D-CE79-4F10-89DA-ECF2A7853892}"/>
    <cellStyle name="Percent 10 2 9" xfId="43344" xr:uid="{4E33B2C9-89BF-48A6-BF20-F06235D96C10}"/>
    <cellStyle name="Percent 10 20" xfId="43345" xr:uid="{BE2D9B05-5A52-4406-A76B-9A128B5CD55B}"/>
    <cellStyle name="Percent 10 21" xfId="43346" xr:uid="{41BB947D-AFCA-40CC-BB1B-15430007E216}"/>
    <cellStyle name="Percent 10 22" xfId="43347" xr:uid="{A13F867B-A63E-46CE-9140-9EE40C6CF091}"/>
    <cellStyle name="Percent 10 23" xfId="43348" xr:uid="{0AB8503C-25E5-477F-8458-9982FC106E9A}"/>
    <cellStyle name="Percent 10 24" xfId="43349" xr:uid="{F5951C71-AED4-4C5D-8532-B0B810535EAB}"/>
    <cellStyle name="Percent 10 25" xfId="43350" xr:uid="{9399CB02-DCEB-48E6-9BD9-06F418A05BA7}"/>
    <cellStyle name="Percent 10 26" xfId="43351" xr:uid="{651CA774-4EA5-4098-8768-F9FCB1444C31}"/>
    <cellStyle name="Percent 10 27" xfId="43352" xr:uid="{4F6F1B1B-756D-46D7-B5C8-E21A4623A434}"/>
    <cellStyle name="Percent 10 28" xfId="43353" xr:uid="{408C6B1C-A0FF-4E94-A6B5-6BAEE4494E91}"/>
    <cellStyle name="Percent 10 29" xfId="43354" xr:uid="{2541C148-CF23-4E6B-B995-1515B62A3012}"/>
    <cellStyle name="Percent 10 3" xfId="11261" xr:uid="{2274D370-0244-4939-AAB4-2DDB58B06E08}"/>
    <cellStyle name="Percent 10 3 2" xfId="11262" xr:uid="{8CE3BBDE-65CA-4D61-A11B-47624B827A4F}"/>
    <cellStyle name="Percent 10 3 2 2" xfId="43355" xr:uid="{DE76A6DB-239D-4192-8896-955C7B342AC8}"/>
    <cellStyle name="Percent 10 3 3" xfId="43356" xr:uid="{9D1EA91D-FFAF-42B3-8FAA-BAC85A373B3E}"/>
    <cellStyle name="Percent 10 30" xfId="43357" xr:uid="{11058B39-731F-484C-A01C-F8B345E0AFA3}"/>
    <cellStyle name="Percent 10 31" xfId="43358" xr:uid="{57E5120B-1665-4B15-98CE-DC582E437233}"/>
    <cellStyle name="Percent 10 32" xfId="43359" xr:uid="{B236397B-7304-4AF9-B34A-BC0932DB3382}"/>
    <cellStyle name="Percent 10 33" xfId="43360" xr:uid="{BA4EB304-D71D-4995-8C73-33A47491FDB9}"/>
    <cellStyle name="Percent 10 34" xfId="43361" xr:uid="{C9CC29FC-2FC3-4098-A924-B2C5AF7BA2E2}"/>
    <cellStyle name="Percent 10 35" xfId="43362" xr:uid="{D30871F2-8418-4C91-A3EF-5589F4D9C0FD}"/>
    <cellStyle name="Percent 10 36" xfId="43363" xr:uid="{83B5938E-03EF-487C-AF50-23FBFD3ECB4A}"/>
    <cellStyle name="Percent 10 36 2" xfId="43364" xr:uid="{928554F2-D51B-4B29-A233-FFD08C269035}"/>
    <cellStyle name="Percent 10 37" xfId="43365" xr:uid="{E171B814-7CB6-4FC9-ABBE-E28B3F90F1DC}"/>
    <cellStyle name="Percent 10 38" xfId="43366" xr:uid="{21585201-87B4-4E8C-9BF9-933EC56647F7}"/>
    <cellStyle name="Percent 10 39" xfId="43367" xr:uid="{028273F7-D16C-4757-96E0-9EC38ADDD4EB}"/>
    <cellStyle name="Percent 10 4" xfId="11263" xr:uid="{B239342A-6D14-49BC-9ACD-4E89DAFA5275}"/>
    <cellStyle name="Percent 10 4 2" xfId="11264" xr:uid="{18ABF3B5-ABE5-4812-9D8E-AD9432AAFBA4}"/>
    <cellStyle name="Percent 10 4 2 2" xfId="43368" xr:uid="{5C71A8DD-0533-437A-B4A2-FBBCDAC86EF2}"/>
    <cellStyle name="Percent 10 4 3" xfId="43369" xr:uid="{8EC022F5-469D-4272-A925-B391F5553D04}"/>
    <cellStyle name="Percent 10 40" xfId="43370" xr:uid="{3096F680-704F-4098-B112-CBF1A37DD144}"/>
    <cellStyle name="Percent 10 41" xfId="43371" xr:uid="{CC4777C2-AEF5-4D2F-946D-D3A36E53A4F5}"/>
    <cellStyle name="Percent 10 42" xfId="43372" xr:uid="{D5ECE925-E9ED-4136-954D-B9D459A3DA46}"/>
    <cellStyle name="Percent 10 43" xfId="43373" xr:uid="{36FA55B4-4BA6-46BB-8AE9-6FF34CD15F4F}"/>
    <cellStyle name="Percent 10 44" xfId="43374" xr:uid="{A648A4C7-2B76-4A3B-AA4A-CF400B44BDFF}"/>
    <cellStyle name="Percent 10 45" xfId="43375" xr:uid="{E3C7D175-B1F8-4CB2-B9C2-52C6D18E1632}"/>
    <cellStyle name="Percent 10 46" xfId="43376" xr:uid="{4A6366B1-C53A-4AC1-BBFF-68D8744AA3E0}"/>
    <cellStyle name="Percent 10 47" xfId="43377" xr:uid="{280606A4-306F-47FC-9DDD-FAECD2261BB6}"/>
    <cellStyle name="Percent 10 48" xfId="43378" xr:uid="{BC923CE2-D67C-4DC0-B3A4-1D8CC760EB7A}"/>
    <cellStyle name="Percent 10 49" xfId="43379" xr:uid="{6BC65F3F-64D7-49A7-AC80-582236C67353}"/>
    <cellStyle name="Percent 10 5" xfId="11265" xr:uid="{26F9D714-CD9F-416F-B619-15F3A0857753}"/>
    <cellStyle name="Percent 10 5 2" xfId="43380" xr:uid="{02DC6B67-2602-44CD-B613-9F0E8A0711AA}"/>
    <cellStyle name="Percent 10 5 2 2" xfId="43381" xr:uid="{77989B47-3525-4CE5-A89A-304A70351CEE}"/>
    <cellStyle name="Percent 10 5 3" xfId="43382" xr:uid="{7E4C1CC8-F778-4E68-A506-519EC87E3F7C}"/>
    <cellStyle name="Percent 10 50" xfId="43383" xr:uid="{9A6A643C-56B6-402E-A738-1BAF47E713FB}"/>
    <cellStyle name="Percent 10 51" xfId="43384" xr:uid="{43458639-ECF4-49EF-B82F-66FCA77F6162}"/>
    <cellStyle name="Percent 10 52" xfId="43385" xr:uid="{32108B4C-ACC8-4235-8D35-68A7ABBA5AD9}"/>
    <cellStyle name="Percent 10 53" xfId="43386" xr:uid="{6E8F9AE7-5949-423A-B77C-061B3436EF9A}"/>
    <cellStyle name="Percent 10 54" xfId="43387" xr:uid="{D0C29A15-D979-4BDA-86EB-29BD77550DF1}"/>
    <cellStyle name="Percent 10 55" xfId="43388" xr:uid="{53FE024A-8E5D-4221-A8C9-AF1C596D6C68}"/>
    <cellStyle name="Percent 10 56" xfId="43389" xr:uid="{F48437F7-25D9-4770-A852-83C9DD510576}"/>
    <cellStyle name="Percent 10 57" xfId="43390" xr:uid="{0A8ABECC-333E-440E-9CFC-197C1E7EF7E1}"/>
    <cellStyle name="Percent 10 58" xfId="43391" xr:uid="{4269EF0D-E9EC-4233-B6F2-1CABE039875A}"/>
    <cellStyle name="Percent 10 59" xfId="43392" xr:uid="{AC7782C4-BC8D-4C08-8DD8-7DB713CA40D3}"/>
    <cellStyle name="Percent 10 6" xfId="11266" xr:uid="{4CF8F864-2280-4086-BD48-255B81C5101B}"/>
    <cellStyle name="Percent 10 6 2" xfId="43393" xr:uid="{BA9C59A1-7FA8-4562-8157-E633769F6DE5}"/>
    <cellStyle name="Percent 10 6 2 2" xfId="43394" xr:uid="{9725783B-7991-4A03-815F-ADAF085F1237}"/>
    <cellStyle name="Percent 10 6 3" xfId="43395" xr:uid="{4527DC95-455E-45AA-874C-22F615A9563B}"/>
    <cellStyle name="Percent 10 60" xfId="43396" xr:uid="{7CA1A69E-2C03-4648-B6C4-BFB1C8F6401C}"/>
    <cellStyle name="Percent 10 61" xfId="43397" xr:uid="{D132CF02-47D4-4E7C-AEB3-4505CB5EBCFB}"/>
    <cellStyle name="Percent 10 62" xfId="43398" xr:uid="{63016AF6-E4DE-4E9B-8FD2-D36259450F2A}"/>
    <cellStyle name="Percent 10 7" xfId="11267" xr:uid="{951903B6-A034-4FEF-B514-E83BA3F27940}"/>
    <cellStyle name="Percent 10 7 2" xfId="43399" xr:uid="{ADDD8AE3-65AE-4C0F-8DBC-D088FD9B8E00}"/>
    <cellStyle name="Percent 10 7 2 2" xfId="43400" xr:uid="{401FE968-D89B-4111-917D-B4D1CC442C7F}"/>
    <cellStyle name="Percent 10 7 3" xfId="43401" xr:uid="{13153578-48E7-464B-9663-5A7D14F8E3DF}"/>
    <cellStyle name="Percent 10 8" xfId="11268" xr:uid="{DFED60E1-4E83-4474-9B77-042AF74F6127}"/>
    <cellStyle name="Percent 10 8 2" xfId="43402" xr:uid="{C7F0DE90-4EFD-4F4B-AB3D-E4A6114D12DD}"/>
    <cellStyle name="Percent 10 8 2 2" xfId="43403" xr:uid="{DF94ECD8-001D-4E79-B9A4-58D4477BD0E4}"/>
    <cellStyle name="Percent 10 8 3" xfId="43404" xr:uid="{0720536F-75F0-41C6-A56E-CB06813ACE65}"/>
    <cellStyle name="Percent 10 9" xfId="11269" xr:uid="{ECA4060D-8914-48EA-9DF6-3BF371ED92C9}"/>
    <cellStyle name="Percent 10 9 2" xfId="43405" xr:uid="{97F6712D-B724-4785-A273-2AD1682C302D}"/>
    <cellStyle name="Percent 10 9 2 2" xfId="43406" xr:uid="{D5F2C120-491C-4F05-B8FB-5B8CF9A930B4}"/>
    <cellStyle name="Percent 10 9 3" xfId="43407" xr:uid="{93796471-2CE5-4072-AD9E-93418594EC61}"/>
    <cellStyle name="Percent 11" xfId="44783" xr:uid="{D4955BFC-7EA7-4417-9ACE-285F73248FFB}"/>
    <cellStyle name="Percent 12" xfId="44784" xr:uid="{C2E764F5-D8A5-495E-8BC5-F7F5D7A8C00E}"/>
    <cellStyle name="Percent 13" xfId="44785" xr:uid="{F2126A68-62E8-43A8-B62E-E24E64D30F7B}"/>
    <cellStyle name="Percent 14" xfId="44786" xr:uid="{556E4BB7-354F-4FC9-AAC8-F0CCF1F5F3FB}"/>
    <cellStyle name="Percent 15" xfId="44787" xr:uid="{41E7E5EF-EAED-4BDF-BD34-CA55DDD03462}"/>
    <cellStyle name="Percent 16" xfId="43408" xr:uid="{4E321778-DBFD-4E9C-93A5-C424380FD133}"/>
    <cellStyle name="Percent 16 2" xfId="43409" xr:uid="{FEA4A8FE-7D86-4F9E-AEFD-6D49CD2EC7B2}"/>
    <cellStyle name="Percent 17" xfId="44788" xr:uid="{60959CBF-D8FE-4EE7-88E6-D897A61CAD6A}"/>
    <cellStyle name="Percent 17 2" xfId="44789" xr:uid="{9F7F70FE-F2D2-409C-968F-6083035854F9}"/>
    <cellStyle name="Percent 18" xfId="46632" xr:uid="{23B0B992-0104-443C-8569-E73339663DCB}"/>
    <cellStyle name="Percent 2" xfId="289" xr:uid="{EA026858-61D9-4E38-9286-FE89A19180CC}"/>
    <cellStyle name="Percent 2 10" xfId="11270" xr:uid="{0369A011-31CA-4A65-B36D-BEFF2CDAA025}"/>
    <cellStyle name="Percent 2 10 10" xfId="11271" xr:uid="{DDCBAA66-EDD9-478D-A513-7C7BACF8EF88}"/>
    <cellStyle name="Percent 2 10 10 2" xfId="11272" xr:uid="{7A77CDD4-F935-4121-A4A3-AC45C68566B7}"/>
    <cellStyle name="Percent 2 10 10 2 2" xfId="43410" xr:uid="{E1A49879-A6F3-448A-A799-1C6A6CD68FE7}"/>
    <cellStyle name="Percent 2 10 10 3" xfId="43411" xr:uid="{9F228D27-CFDA-4563-980F-F81BBF769296}"/>
    <cellStyle name="Percent 2 10 11" xfId="43412" xr:uid="{F74C0418-E211-4FD6-AD0C-10CBB229741F}"/>
    <cellStyle name="Percent 2 10 11 2" xfId="43413" xr:uid="{C6839673-366F-4BAD-A166-77307683C933}"/>
    <cellStyle name="Percent 2 10 11 2 2" xfId="43414" xr:uid="{57FACCAD-7FFF-4A6E-BEDB-522DFD5E4F09}"/>
    <cellStyle name="Percent 2 10 11 3" xfId="43415" xr:uid="{5D6F2F47-CB0B-4228-94E3-3F691A1C2774}"/>
    <cellStyle name="Percent 2 10 11 4" xfId="43416" xr:uid="{81A46BD9-9F1D-418D-A9EE-BA1887150078}"/>
    <cellStyle name="Percent 2 10 12" xfId="43417" xr:uid="{0F81274C-5520-46E4-96C3-2374C8FD1EF5}"/>
    <cellStyle name="Percent 2 10 12 2" xfId="43418" xr:uid="{15D3FCF9-B139-40AA-B8C1-E3A4A3C19879}"/>
    <cellStyle name="Percent 2 10 13" xfId="43419" xr:uid="{C6562BAF-D575-4B56-84C4-F9B2FB8DF675}"/>
    <cellStyle name="Percent 2 10 14" xfId="43420" xr:uid="{39A19E19-286B-4805-B71A-04077D68C308}"/>
    <cellStyle name="Percent 2 10 14 2" xfId="43421" xr:uid="{04F1AC4C-6FB7-4A0F-B30C-577B00B05744}"/>
    <cellStyle name="Percent 2 10 15" xfId="43422" xr:uid="{961555C9-3172-416D-BE96-34F64140B5C9}"/>
    <cellStyle name="Percent 2 10 16" xfId="43423" xr:uid="{F149D3C3-09D2-414C-90FA-97F870DC4260}"/>
    <cellStyle name="Percent 2 10 17" xfId="43424" xr:uid="{47D30D50-B4CC-425B-9EF3-584818483339}"/>
    <cellStyle name="Percent 2 10 18" xfId="43425" xr:uid="{A90C8410-195F-4AC0-AE37-83A8C8AAB1EF}"/>
    <cellStyle name="Percent 2 10 19" xfId="43426" xr:uid="{53C1A34F-2F9D-4371-B2B5-ECC5B535975A}"/>
    <cellStyle name="Percent 2 10 2" xfId="11273" xr:uid="{0C1C8515-E6B0-4718-897F-9D2C1650F975}"/>
    <cellStyle name="Percent 2 10 2 2" xfId="11274" xr:uid="{C6D6E5D3-4BBB-4D86-A564-E589E369352A}"/>
    <cellStyle name="Percent 2 10 2 2 2" xfId="43427" xr:uid="{3E18CFB8-6268-4E78-8A0B-082AD297A0AC}"/>
    <cellStyle name="Percent 2 10 2 3" xfId="43428" xr:uid="{432CE866-C49E-4688-94C4-8EF2F9486F5B}"/>
    <cellStyle name="Percent 2 10 20" xfId="43429" xr:uid="{346B5A0B-E29E-438E-9B6C-42F099741E6D}"/>
    <cellStyle name="Percent 2 10 21" xfId="43430" xr:uid="{BA769045-0F0A-4747-BC93-0C43BDE8729E}"/>
    <cellStyle name="Percent 2 10 22" xfId="43431" xr:uid="{71A770B6-78B5-4045-B742-B416E4B8E01D}"/>
    <cellStyle name="Percent 2 10 23" xfId="43432" xr:uid="{34DEED95-500B-4F05-B4DE-2B3342EF1AFB}"/>
    <cellStyle name="Percent 2 10 24" xfId="43433" xr:uid="{BE3D999D-7D5D-4063-93B2-86EE3D3FD279}"/>
    <cellStyle name="Percent 2 10 25" xfId="43434" xr:uid="{9C897D0F-AB89-40FC-8115-4C2CE9A736AC}"/>
    <cellStyle name="Percent 2 10 26" xfId="43435" xr:uid="{46535AB1-6D9E-4191-9566-90D2CB7E348B}"/>
    <cellStyle name="Percent 2 10 27" xfId="43436" xr:uid="{285BA50F-9F97-4F9D-BF90-83DCECD0926B}"/>
    <cellStyle name="Percent 2 10 28" xfId="43437" xr:uid="{EBB20FF0-F7E2-4C93-BFA3-0D7A2E3019B8}"/>
    <cellStyle name="Percent 2 10 29" xfId="43438" xr:uid="{8334E6AE-330A-4540-AFB7-E597F6F7D8ED}"/>
    <cellStyle name="Percent 2 10 3" xfId="11275" xr:uid="{E53CF8EA-F5E7-45CC-97A0-E1FD134D8BD8}"/>
    <cellStyle name="Percent 2 10 3 2" xfId="11276" xr:uid="{C8DCFD7D-BEC3-44C6-B02E-23187499CBD7}"/>
    <cellStyle name="Percent 2 10 3 2 2" xfId="43439" xr:uid="{58ACA85F-7B99-4201-870D-13697BCCCBBF}"/>
    <cellStyle name="Percent 2 10 3 3" xfId="43440" xr:uid="{5949EFC8-16B8-443E-98F4-3549D9A70CA9}"/>
    <cellStyle name="Percent 2 10 30" xfId="43441" xr:uid="{DF452473-25EB-461B-AF4D-AB891556F8A1}"/>
    <cellStyle name="Percent 2 10 31" xfId="43442" xr:uid="{8508E198-5A3D-4735-9AFF-042C24F42A84}"/>
    <cellStyle name="Percent 2 10 32" xfId="43443" xr:uid="{3B211F2D-22FC-4CDA-8291-33B4DB910676}"/>
    <cellStyle name="Percent 2 10 33" xfId="43444" xr:uid="{FF8F4299-BAAA-474A-BD31-53D5A643D8AA}"/>
    <cellStyle name="Percent 2 10 34" xfId="43445" xr:uid="{0F761B5E-780E-4056-A328-B696DEFFC87B}"/>
    <cellStyle name="Percent 2 10 35" xfId="43446" xr:uid="{A0956813-EA8E-4D05-92B2-238446ED0898}"/>
    <cellStyle name="Percent 2 10 36" xfId="43447" xr:uid="{7A32BC82-3840-427F-8F95-78142AD758AC}"/>
    <cellStyle name="Percent 2 10 37" xfId="43448" xr:uid="{F33EDD85-7942-40DE-8F0D-B79D54CAF25F}"/>
    <cellStyle name="Percent 2 10 38" xfId="43449" xr:uid="{E1BE2703-8FB5-43B9-96C4-16BD2E698F51}"/>
    <cellStyle name="Percent 2 10 39" xfId="43450" xr:uid="{37C27A40-2A5C-4FE6-A872-C5E23757B9E3}"/>
    <cellStyle name="Percent 2 10 4" xfId="11277" xr:uid="{29012534-5218-4432-AE53-A0095349534E}"/>
    <cellStyle name="Percent 2 10 4 2" xfId="11278" xr:uid="{AE60B49F-EC4B-47EB-9548-5C1B13955461}"/>
    <cellStyle name="Percent 2 10 4 2 2" xfId="43451" xr:uid="{E500580C-0061-4BEA-BB61-78089AD18576}"/>
    <cellStyle name="Percent 2 10 4 3" xfId="43452" xr:uid="{7101CF09-2173-4E5F-BFD0-4C9C34171CAA}"/>
    <cellStyle name="Percent 2 10 40" xfId="43453" xr:uid="{94DE5226-6D4B-4541-869F-EA4BBF8B5F7F}"/>
    <cellStyle name="Percent 2 10 5" xfId="11279" xr:uid="{16D2D47B-FC44-4834-A739-6C6EED7B069D}"/>
    <cellStyle name="Percent 2 10 5 2" xfId="11280" xr:uid="{4E9C9E1C-F262-4007-8978-34BEA0335D83}"/>
    <cellStyle name="Percent 2 10 5 2 2" xfId="43454" xr:uid="{E853E6EF-FC2C-4008-A882-5312FE6A45DC}"/>
    <cellStyle name="Percent 2 10 5 3" xfId="43455" xr:uid="{BA7ADAB5-9BA5-4C92-940C-E769921134EF}"/>
    <cellStyle name="Percent 2 10 6" xfId="11281" xr:uid="{A23BC546-2607-4C2E-AEFF-A308A333C2AE}"/>
    <cellStyle name="Percent 2 10 6 2" xfId="11282" xr:uid="{26A7E5E0-2CEB-4213-BC4F-5ADB017044D3}"/>
    <cellStyle name="Percent 2 10 6 2 2" xfId="43456" xr:uid="{8CC11BC2-67B0-427D-BA98-04A36B741492}"/>
    <cellStyle name="Percent 2 10 6 3" xfId="43457" xr:uid="{E5403C8C-1D42-465E-ACE0-FE560AB218EE}"/>
    <cellStyle name="Percent 2 10 7" xfId="11283" xr:uid="{2588917A-7785-4E82-B971-AC9960F89D1D}"/>
    <cellStyle name="Percent 2 10 7 2" xfId="11284" xr:uid="{3F96BC64-C10C-4D16-AE32-639E7144A5AA}"/>
    <cellStyle name="Percent 2 10 7 2 2" xfId="43458" xr:uid="{F5629064-0D14-46C4-93AD-557B8AC89F7D}"/>
    <cellStyle name="Percent 2 10 7 3" xfId="43459" xr:uid="{C70A942A-F1E5-4192-98C0-3BE9880C7367}"/>
    <cellStyle name="Percent 2 10 8" xfId="11285" xr:uid="{67C7B522-95DC-4719-AA89-8E98B77B5C3D}"/>
    <cellStyle name="Percent 2 10 8 2" xfId="11286" xr:uid="{2650922F-20D1-4326-A0AC-D440E1EE0314}"/>
    <cellStyle name="Percent 2 10 8 2 2" xfId="43460" xr:uid="{6529B5EC-2F85-4CE8-B3B0-05D1F8505D66}"/>
    <cellStyle name="Percent 2 10 8 3" xfId="43461" xr:uid="{F90A40B4-3CC9-4ACE-B8A2-957005420BC6}"/>
    <cellStyle name="Percent 2 10 9" xfId="11287" xr:uid="{022F431F-C90B-41A8-BBF7-6EAB6BB554A4}"/>
    <cellStyle name="Percent 2 10 9 2" xfId="11288" xr:uid="{5F5AD3CE-F81F-4567-8DF5-D4C5EC15E8D1}"/>
    <cellStyle name="Percent 2 10 9 2 2" xfId="43462" xr:uid="{51EC62FC-F920-483A-8B3C-714CF738BD48}"/>
    <cellStyle name="Percent 2 10 9 3" xfId="43463" xr:uid="{B7E3F631-DD50-4C21-8C36-8AB2A2E5C5FE}"/>
    <cellStyle name="Percent 2 11" xfId="11289" xr:uid="{C3BD2BFC-C437-41C6-999D-98F625DB2495}"/>
    <cellStyle name="Percent 2 12" xfId="11290" xr:uid="{02F12E21-D342-4ABC-BA16-30A8722FB4D4}"/>
    <cellStyle name="Percent 2 13" xfId="43464" xr:uid="{3433D960-4231-4499-A5DF-0F2900810DE9}"/>
    <cellStyle name="Percent 2 13 2" xfId="44790" xr:uid="{2F48F1EE-1DAA-432F-9D53-BBC9EAA41C51}"/>
    <cellStyle name="Percent 2 14" xfId="43465" xr:uid="{9A00300F-D0C0-4814-B764-8A777EA12AFA}"/>
    <cellStyle name="Percent 2 15" xfId="43466" xr:uid="{F1AB0D7B-2B90-41CB-9F7B-F1C839E15D6D}"/>
    <cellStyle name="Percent 2 16" xfId="43467" xr:uid="{20536BF1-1A7F-43D9-B7C0-3844A7B4DC99}"/>
    <cellStyle name="Percent 2 17" xfId="43468" xr:uid="{D43148A4-CF24-4870-B107-2F364F63FFF5}"/>
    <cellStyle name="Percent 2 18" xfId="43469" xr:uid="{1BBCD1CA-679B-40EC-950E-6275DE4B8F1C}"/>
    <cellStyle name="Percent 2 19" xfId="43470" xr:uid="{847479F3-DD19-4374-95ED-AD9B28A48ECF}"/>
    <cellStyle name="Percent 2 2" xfId="11291" xr:uid="{683E4EBF-5D96-4585-B7CF-4339891E3F72}"/>
    <cellStyle name="Percent 2 2 10" xfId="11292" xr:uid="{C273F4F6-5FEF-4BC9-895B-2A92E335700B}"/>
    <cellStyle name="Percent 2 2 10 2" xfId="11293" xr:uid="{B3CD9F09-EB44-4518-ADC2-456C7ADA651E}"/>
    <cellStyle name="Percent 2 2 10 2 2" xfId="43471" xr:uid="{B760B40E-A9B3-4CF5-884F-C8CC5DA47F98}"/>
    <cellStyle name="Percent 2 2 10 3" xfId="43472" xr:uid="{473A5E99-9CA8-4619-9DF2-F2561D596E77}"/>
    <cellStyle name="Percent 2 2 11" xfId="11294" xr:uid="{E3C10179-65B6-42C5-9CCE-8B44A61722E3}"/>
    <cellStyle name="Percent 2 2 11 2" xfId="11295" xr:uid="{6173099E-4368-40E1-A6BE-910009537ABC}"/>
    <cellStyle name="Percent 2 2 11 2 2" xfId="43473" xr:uid="{02E098CE-CC3E-4754-876B-F11EAEEE3C44}"/>
    <cellStyle name="Percent 2 2 11 3" xfId="43474" xr:uid="{3E5611E9-BC40-48AB-B23D-3152BCF71A78}"/>
    <cellStyle name="Percent 2 2 12" xfId="11296" xr:uid="{581A65BC-C67E-442C-884D-E212C5BEF876}"/>
    <cellStyle name="Percent 2 2 12 2" xfId="11297" xr:uid="{232E7548-E308-4DB9-B298-986B2C7F7519}"/>
    <cellStyle name="Percent 2 2 12 2 2" xfId="43475" xr:uid="{347C0268-A89F-4942-B1A2-B91DCBD55EC9}"/>
    <cellStyle name="Percent 2 2 12 3" xfId="43476" xr:uid="{8CCCA6D6-22B6-484A-A4A5-4B6BA2A214D9}"/>
    <cellStyle name="Percent 2 2 13" xfId="11298" xr:uid="{78A5FA61-9E9C-46FB-A962-1EC996EC8E03}"/>
    <cellStyle name="Percent 2 2 13 2" xfId="11299" xr:uid="{4AA5F5E2-1791-4340-996C-8BA0BAC6B08D}"/>
    <cellStyle name="Percent 2 2 13 2 2" xfId="43477" xr:uid="{E34D6D0B-11E8-4EBB-AB75-4C550355F139}"/>
    <cellStyle name="Percent 2 2 13 3" xfId="43478" xr:uid="{2ADDF796-BC19-4BA1-BB5E-9E37EBA576EC}"/>
    <cellStyle name="Percent 2 2 13 4" xfId="43479" xr:uid="{2E369F52-21EF-4B89-BB21-029F0B500A8C}"/>
    <cellStyle name="Percent 2 2 14" xfId="11300" xr:uid="{1ED0DB1B-68B0-4C7D-AD83-5548FB800CCA}"/>
    <cellStyle name="Percent 2 2 14 2" xfId="43480" xr:uid="{A4B63DB3-4B20-4785-9BF5-86912B41BD58}"/>
    <cellStyle name="Percent 2 2 15" xfId="43481" xr:uid="{8B568B31-C1B0-4A74-81CB-2D659B7F7F29}"/>
    <cellStyle name="Percent 2 2 16" xfId="43482" xr:uid="{1E047A10-663F-42C4-B33F-FF06BED7B0E1}"/>
    <cellStyle name="Percent 2 2 16 2" xfId="43483" xr:uid="{3AC83E51-EA2F-4223-98C0-1A88472A71D6}"/>
    <cellStyle name="Percent 2 2 17" xfId="43484" xr:uid="{C79492A8-4C82-479E-B2C6-7D21E16AD672}"/>
    <cellStyle name="Percent 2 2 18" xfId="43485" xr:uid="{CF4D603B-4151-4F28-A27D-663EF4000450}"/>
    <cellStyle name="Percent 2 2 19" xfId="43486" xr:uid="{4B8AA42F-4DC6-4014-8183-1BF6D3D5703F}"/>
    <cellStyle name="Percent 2 2 2" xfId="11301" xr:uid="{06E96558-5D25-4772-A154-104D811BD3B1}"/>
    <cellStyle name="Percent 2 2 2 10" xfId="11302" xr:uid="{7364F769-32F4-4605-B753-EEFE534ABEA1}"/>
    <cellStyle name="Percent 2 2 2 10 2" xfId="11303" xr:uid="{DF829A1A-A0E2-4BE5-B8AC-7153163CDADC}"/>
    <cellStyle name="Percent 2 2 2 10 2 2" xfId="43487" xr:uid="{E958C96A-FDDB-488B-A10D-F0CDDCD18ECB}"/>
    <cellStyle name="Percent 2 2 2 10 3" xfId="43488" xr:uid="{7B565EC5-B80A-4D9C-A069-71A2DD398EB7}"/>
    <cellStyle name="Percent 2 2 2 11" xfId="43489" xr:uid="{2B5E48BC-F3A4-44C8-8CD3-2F1D4D617594}"/>
    <cellStyle name="Percent 2 2 2 11 2" xfId="43490" xr:uid="{CC050EAE-92F4-4846-A39B-A154D93CCBAA}"/>
    <cellStyle name="Percent 2 2 2 11 2 2" xfId="43491" xr:uid="{D5D65003-827E-44DA-AC35-139631E0CBB3}"/>
    <cellStyle name="Percent 2 2 2 11 3" xfId="43492" xr:uid="{1A0DD2FC-8B15-4204-8D54-912021F2B658}"/>
    <cellStyle name="Percent 2 2 2 11 4" xfId="43493" xr:uid="{9E6AEEC5-E067-44E5-8535-096D25264864}"/>
    <cellStyle name="Percent 2 2 2 12" xfId="43494" xr:uid="{89CA7756-F99E-4E19-9689-3E228A70F4D9}"/>
    <cellStyle name="Percent 2 2 2 12 2" xfId="43495" xr:uid="{A3BF8DA1-BC3F-47EE-B7B8-FE6A7EB7BEAC}"/>
    <cellStyle name="Percent 2 2 2 13" xfId="43496" xr:uid="{FF88346B-460F-407E-BE0C-1A83C7BDB563}"/>
    <cellStyle name="Percent 2 2 2 14" xfId="43497" xr:uid="{55952C5F-4FA7-470E-9B48-CBDFAD7C75D8}"/>
    <cellStyle name="Percent 2 2 2 14 2" xfId="43498" xr:uid="{54477BB9-DB30-43F3-92E2-2AE0CD71AFCB}"/>
    <cellStyle name="Percent 2 2 2 15" xfId="43499" xr:uid="{81B526F1-66A1-4FD1-94C0-7FA2FCB68AE7}"/>
    <cellStyle name="Percent 2 2 2 16" xfId="43500" xr:uid="{83A997DC-8AF2-4002-8C63-41A71DE83FB5}"/>
    <cellStyle name="Percent 2 2 2 17" xfId="43501" xr:uid="{A1EE9FD5-6DC7-4979-A16E-E650114CBC06}"/>
    <cellStyle name="Percent 2 2 2 18" xfId="43502" xr:uid="{471A003E-14B0-4C92-84E9-DFF2E60F02CF}"/>
    <cellStyle name="Percent 2 2 2 19" xfId="43503" xr:uid="{2FEFB9D2-D3D1-43DE-A678-B230B63B9EB4}"/>
    <cellStyle name="Percent 2 2 2 2" xfId="11304" xr:uid="{C2026677-4A28-4BC8-A9F3-BE927F36922B}"/>
    <cellStyle name="Percent 2 2 2 2 2" xfId="11305" xr:uid="{A25CD08E-DE10-4829-B1AD-6FEDA2BEE429}"/>
    <cellStyle name="Percent 2 2 2 2 2 2" xfId="43504" xr:uid="{97D64521-6CCE-40DB-85F5-994F0E8FD7DA}"/>
    <cellStyle name="Percent 2 2 2 2 3" xfId="43505" xr:uid="{92EBBC3E-B318-49AE-97A4-51FCE88CD29C}"/>
    <cellStyle name="Percent 2 2 2 20" xfId="43506" xr:uid="{D4113795-BB04-47CC-9A05-1968AF546499}"/>
    <cellStyle name="Percent 2 2 2 21" xfId="43507" xr:uid="{976C6BE0-4918-4991-A143-BBFAAEF3E84C}"/>
    <cellStyle name="Percent 2 2 2 22" xfId="43508" xr:uid="{482D4840-4FE3-4C02-9293-79ADA4E8AE8A}"/>
    <cellStyle name="Percent 2 2 2 23" xfId="43509" xr:uid="{E0110D79-04CD-457C-8EAE-14F9AB84E8D8}"/>
    <cellStyle name="Percent 2 2 2 24" xfId="43510" xr:uid="{D1C5B46A-B21B-4F7C-A091-123813693988}"/>
    <cellStyle name="Percent 2 2 2 25" xfId="43511" xr:uid="{9FFB6645-575A-47DF-A429-BB972F73CA01}"/>
    <cellStyle name="Percent 2 2 2 26" xfId="43512" xr:uid="{93BE4F20-AEFC-4AE9-8C72-AC03328C126C}"/>
    <cellStyle name="Percent 2 2 2 27" xfId="43513" xr:uid="{6CFEF97E-9C39-4130-A07A-0CC8C20DF17D}"/>
    <cellStyle name="Percent 2 2 2 28" xfId="43514" xr:uid="{B17A4070-D503-4346-89DC-72969B823F1A}"/>
    <cellStyle name="Percent 2 2 2 29" xfId="43515" xr:uid="{F50E180F-FA6D-4E73-BCA1-159964A5C9DB}"/>
    <cellStyle name="Percent 2 2 2 3" xfId="11306" xr:uid="{B04A9255-44E9-434E-8BAB-3E6B8D1949FC}"/>
    <cellStyle name="Percent 2 2 2 3 2" xfId="11307" xr:uid="{838F0B24-B658-4078-8F32-618DCE8BC4F9}"/>
    <cellStyle name="Percent 2 2 2 3 2 2" xfId="43516" xr:uid="{03FF86DC-D161-419C-BFB3-B0E9F67BF040}"/>
    <cellStyle name="Percent 2 2 2 3 3" xfId="43517" xr:uid="{8DD49E39-C7FD-45C3-A1D2-EA14C8C1816C}"/>
    <cellStyle name="Percent 2 2 2 30" xfId="43518" xr:uid="{667A1100-D9E0-4222-9CF6-6CB014BF727E}"/>
    <cellStyle name="Percent 2 2 2 31" xfId="43519" xr:uid="{88C9FE03-6FB9-408B-9E5F-2A550EFF189B}"/>
    <cellStyle name="Percent 2 2 2 32" xfId="43520" xr:uid="{40C16687-0022-4631-BDC2-1B10BF0BE3DE}"/>
    <cellStyle name="Percent 2 2 2 33" xfId="43521" xr:uid="{AF3DF5F1-8A46-4044-AAB7-D9A03342A0E2}"/>
    <cellStyle name="Percent 2 2 2 34" xfId="43522" xr:uid="{FBD88439-1A7E-4191-AC4C-A384B7D9C334}"/>
    <cellStyle name="Percent 2 2 2 35" xfId="43523" xr:uid="{E294CEB4-80F9-43DF-93B8-08D2B61CD6EA}"/>
    <cellStyle name="Percent 2 2 2 36" xfId="43524" xr:uid="{278B3598-E372-4AF0-9258-68CD7E472B05}"/>
    <cellStyle name="Percent 2 2 2 37" xfId="43525" xr:uid="{9EA01E59-F181-4AA1-930B-09C4E0DA24FE}"/>
    <cellStyle name="Percent 2 2 2 38" xfId="43526" xr:uid="{14D97C84-36C9-4A67-8019-545056B660E9}"/>
    <cellStyle name="Percent 2 2 2 39" xfId="43527" xr:uid="{E5D685C1-5C29-4A13-8D91-FB137F8C4A34}"/>
    <cellStyle name="Percent 2 2 2 4" xfId="11308" xr:uid="{33E3BB6B-EA70-4BCA-89A4-73BF6AC37546}"/>
    <cellStyle name="Percent 2 2 2 4 2" xfId="11309" xr:uid="{88648424-05EB-4372-8DFB-BC3A77ABE0B8}"/>
    <cellStyle name="Percent 2 2 2 4 2 2" xfId="43528" xr:uid="{3C0FE0CD-D3BA-4D2E-98CD-FDA7F535A9B7}"/>
    <cellStyle name="Percent 2 2 2 4 3" xfId="43529" xr:uid="{E9AE2F2B-2D91-46AF-A71A-F19E1C40A031}"/>
    <cellStyle name="Percent 2 2 2 40" xfId="43530" xr:uid="{FFB7BFF7-F8C6-4EAD-94C1-DDAF851D66DE}"/>
    <cellStyle name="Percent 2 2 2 5" xfId="11310" xr:uid="{F782462D-DF74-41B8-ACC3-F62D78A709D8}"/>
    <cellStyle name="Percent 2 2 2 5 2" xfId="11311" xr:uid="{6AB967A9-4742-411C-A110-F8BCBC7188EB}"/>
    <cellStyle name="Percent 2 2 2 5 2 2" xfId="43531" xr:uid="{802AEA11-216E-4EBC-8D32-A0D7D62C98D3}"/>
    <cellStyle name="Percent 2 2 2 5 3" xfId="43532" xr:uid="{4F4CDF23-84BC-490B-8810-E718ECBD55C5}"/>
    <cellStyle name="Percent 2 2 2 6" xfId="11312" xr:uid="{FBAD4A63-38D2-4D63-9181-C58A9026E625}"/>
    <cellStyle name="Percent 2 2 2 6 2" xfId="11313" xr:uid="{01E1690A-6891-4C56-A89A-459872DA56B7}"/>
    <cellStyle name="Percent 2 2 2 6 2 2" xfId="43533" xr:uid="{C0654C42-855F-4D08-A824-D1FE5751A736}"/>
    <cellStyle name="Percent 2 2 2 6 3" xfId="43534" xr:uid="{180C91EC-1B8C-4942-A5D7-AA1038EBA548}"/>
    <cellStyle name="Percent 2 2 2 7" xfId="11314" xr:uid="{96E7C8B6-93E0-480C-BEB9-4EC507F62A48}"/>
    <cellStyle name="Percent 2 2 2 7 2" xfId="11315" xr:uid="{3204D0A8-BB25-4BA1-98B6-8CB0912CB700}"/>
    <cellStyle name="Percent 2 2 2 7 2 2" xfId="43535" xr:uid="{D3AE2AF0-E2B0-42F5-9191-E54732ABCB69}"/>
    <cellStyle name="Percent 2 2 2 7 3" xfId="43536" xr:uid="{C23BA0F1-D3EB-421C-86E4-8D02867C64E6}"/>
    <cellStyle name="Percent 2 2 2 8" xfId="11316" xr:uid="{F6661170-B736-4E31-A2A3-243049646F39}"/>
    <cellStyle name="Percent 2 2 2 8 2" xfId="11317" xr:uid="{BCBC2685-C1B8-4947-BED9-9B271821E171}"/>
    <cellStyle name="Percent 2 2 2 8 2 2" xfId="43537" xr:uid="{E85A803A-156B-4041-8228-016E68624CAB}"/>
    <cellStyle name="Percent 2 2 2 8 3" xfId="43538" xr:uid="{E0B282D8-378D-477E-B6B9-544A09A2548B}"/>
    <cellStyle name="Percent 2 2 2 9" xfId="11318" xr:uid="{BA6CAB7B-925D-42AB-A147-50A37EFBEFF4}"/>
    <cellStyle name="Percent 2 2 2 9 2" xfId="11319" xr:uid="{DC515BD3-6575-4D3F-BE37-2FB3B650319F}"/>
    <cellStyle name="Percent 2 2 2 9 2 2" xfId="43539" xr:uid="{97B1EBC6-40C2-45C5-BEDB-FF6D4ABBE748}"/>
    <cellStyle name="Percent 2 2 2 9 3" xfId="43540" xr:uid="{015BDF22-BE8F-49B2-8170-EDA806738BD6}"/>
    <cellStyle name="Percent 2 2 20" xfId="43541" xr:uid="{555C1035-5EF8-4DA0-B337-572C02714B34}"/>
    <cellStyle name="Percent 2 2 21" xfId="43542" xr:uid="{968D4BD0-35E4-4BF1-9FAF-852FA3BB076A}"/>
    <cellStyle name="Percent 2 2 22" xfId="43543" xr:uid="{FBC9C5BA-7A33-4284-A7EE-B1E2E8864D64}"/>
    <cellStyle name="Percent 2 2 23" xfId="43544" xr:uid="{22170823-5F80-4739-8979-2B21DE93222F}"/>
    <cellStyle name="Percent 2 2 24" xfId="43545" xr:uid="{19E5A9B2-AF7F-4E41-97A3-F67F9F29B6A3}"/>
    <cellStyle name="Percent 2 2 25" xfId="43546" xr:uid="{96179BAD-1BAB-4C79-A267-76FE7214ED92}"/>
    <cellStyle name="Percent 2 2 26" xfId="43547" xr:uid="{8061B473-0292-4B03-9C46-D6EB228E6EE7}"/>
    <cellStyle name="Percent 2 2 27" xfId="43548" xr:uid="{6B7708C2-4976-444E-9849-4732E8646D14}"/>
    <cellStyle name="Percent 2 2 28" xfId="43549" xr:uid="{FED74EA8-36A9-4648-8F09-17758E213E36}"/>
    <cellStyle name="Percent 2 2 29" xfId="43550" xr:uid="{3002A15D-DFA7-4C56-9345-0DC53F512197}"/>
    <cellStyle name="Percent 2 2 3" xfId="11320" xr:uid="{CDCAFEFE-8222-4156-B070-1BD6FF07AF44}"/>
    <cellStyle name="Percent 2 2 3 10" xfId="11321" xr:uid="{1B231CAF-AA29-4389-8C47-9B1047E8C202}"/>
    <cellStyle name="Percent 2 2 3 10 2" xfId="11322" xr:uid="{E8203020-1622-4EC8-BF3E-CB91A0E1F2EB}"/>
    <cellStyle name="Percent 2 2 3 10 2 2" xfId="43551" xr:uid="{CEA5A84F-7175-4920-B5F6-502BF8053283}"/>
    <cellStyle name="Percent 2 2 3 10 3" xfId="43552" xr:uid="{FFEA0299-6F43-4C39-9B0C-89C05FC4C21B}"/>
    <cellStyle name="Percent 2 2 3 11" xfId="43553" xr:uid="{3DA722FD-22F9-43E9-89EB-15C1E9C2D004}"/>
    <cellStyle name="Percent 2 2 3 11 2" xfId="43554" xr:uid="{4C5DE140-07EA-4162-97A3-D5DD6AA9AD8C}"/>
    <cellStyle name="Percent 2 2 3 11 2 2" xfId="43555" xr:uid="{6D24F375-3C40-45DD-8167-34C0561EE946}"/>
    <cellStyle name="Percent 2 2 3 11 3" xfId="43556" xr:uid="{26CE921C-3C12-4B6F-926F-7CCEA75D6F14}"/>
    <cellStyle name="Percent 2 2 3 11 4" xfId="43557" xr:uid="{AE57EDE4-2B3A-4F6C-8136-4968D7D10484}"/>
    <cellStyle name="Percent 2 2 3 12" xfId="43558" xr:uid="{4E9FA73D-D95D-43B1-B2EB-CB26487F1E60}"/>
    <cellStyle name="Percent 2 2 3 12 2" xfId="43559" xr:uid="{46068744-EB27-4575-A8A8-DB3CA205E557}"/>
    <cellStyle name="Percent 2 2 3 13" xfId="43560" xr:uid="{573E0900-C60B-453C-8710-9AFD1E15D908}"/>
    <cellStyle name="Percent 2 2 3 14" xfId="43561" xr:uid="{61035BFF-35AA-431F-92F5-6725D01C4406}"/>
    <cellStyle name="Percent 2 2 3 14 2" xfId="43562" xr:uid="{969DAB4D-F957-4993-9135-84E7CA3EBD20}"/>
    <cellStyle name="Percent 2 2 3 15" xfId="43563" xr:uid="{8C4682F8-836F-43E2-A2A6-4F0274958BF4}"/>
    <cellStyle name="Percent 2 2 3 16" xfId="43564" xr:uid="{75252529-4FED-43AC-8061-5134E6C01DEF}"/>
    <cellStyle name="Percent 2 2 3 17" xfId="43565" xr:uid="{1484BDF2-E3A2-4791-BF2B-78BC84085ECE}"/>
    <cellStyle name="Percent 2 2 3 18" xfId="43566" xr:uid="{79146443-B556-4EF6-9AD6-429AC7E993F5}"/>
    <cellStyle name="Percent 2 2 3 19" xfId="43567" xr:uid="{254B743D-2E77-46E7-AED7-B74022B1D2B0}"/>
    <cellStyle name="Percent 2 2 3 2" xfId="11323" xr:uid="{E7FDF1B0-4B6D-47C4-BDDE-B0AFA44DE06C}"/>
    <cellStyle name="Percent 2 2 3 2 2" xfId="11324" xr:uid="{6025D82E-6572-4BF9-9D54-967EDABFFA34}"/>
    <cellStyle name="Percent 2 2 3 2 2 2" xfId="43568" xr:uid="{89A260C9-E7B4-46DF-9965-B0C4715784EC}"/>
    <cellStyle name="Percent 2 2 3 2 3" xfId="43569" xr:uid="{5F3582C1-AA5A-47B7-9B2B-8DC0BD6CBD9F}"/>
    <cellStyle name="Percent 2 2 3 20" xfId="43570" xr:uid="{79FDD9E8-6049-433C-A0B2-28A0236B1C8A}"/>
    <cellStyle name="Percent 2 2 3 21" xfId="43571" xr:uid="{90DA6446-88A8-42EC-8D31-5D17B0E6081D}"/>
    <cellStyle name="Percent 2 2 3 22" xfId="43572" xr:uid="{DDB80320-D630-4498-822B-4EDA1F2E95E8}"/>
    <cellStyle name="Percent 2 2 3 23" xfId="43573" xr:uid="{41AE6FE2-23C8-42C8-BC54-39329D7629D2}"/>
    <cellStyle name="Percent 2 2 3 24" xfId="43574" xr:uid="{CF2CEC19-EB9E-4A8F-95B7-1C8B65A03AE9}"/>
    <cellStyle name="Percent 2 2 3 25" xfId="43575" xr:uid="{A58734BC-B778-4F4B-81E2-ABD4A6D08BBE}"/>
    <cellStyle name="Percent 2 2 3 26" xfId="43576" xr:uid="{C524C41B-E3FA-4A26-B8CD-5B95E209C5BF}"/>
    <cellStyle name="Percent 2 2 3 27" xfId="43577" xr:uid="{CA95A386-011E-4A96-A7C4-3E39A9FCB33E}"/>
    <cellStyle name="Percent 2 2 3 28" xfId="43578" xr:uid="{6ED48B1F-9C37-4ADC-836C-FAF08DED8788}"/>
    <cellStyle name="Percent 2 2 3 29" xfId="43579" xr:uid="{2CA980C1-CC03-46F2-BD50-1F37954BD7D5}"/>
    <cellStyle name="Percent 2 2 3 3" xfId="11325" xr:uid="{5996D930-4EEC-4927-8E1F-6E4BBC892363}"/>
    <cellStyle name="Percent 2 2 3 3 2" xfId="11326" xr:uid="{4050DA00-184F-42F7-BA4C-0788E3733D6E}"/>
    <cellStyle name="Percent 2 2 3 3 2 2" xfId="43580" xr:uid="{A081725B-300C-4906-B18F-88E2614D4705}"/>
    <cellStyle name="Percent 2 2 3 3 3" xfId="43581" xr:uid="{1643FE3B-3054-461F-96D5-70D75F24E6AD}"/>
    <cellStyle name="Percent 2 2 3 30" xfId="43582" xr:uid="{F09E3924-F72F-48CC-87E4-A0F8E7E246BA}"/>
    <cellStyle name="Percent 2 2 3 31" xfId="43583" xr:uid="{6AA8D770-45BD-4D31-9C8A-BD7918A5C15A}"/>
    <cellStyle name="Percent 2 2 3 32" xfId="43584" xr:uid="{334CFA95-837D-4D2A-95DA-2F8967CAC6F5}"/>
    <cellStyle name="Percent 2 2 3 33" xfId="43585" xr:uid="{64CE938E-6382-4E7B-89B3-F7023401EFBB}"/>
    <cellStyle name="Percent 2 2 3 34" xfId="43586" xr:uid="{F4E2B2E6-16DE-47E6-858E-70A501200C12}"/>
    <cellStyle name="Percent 2 2 3 35" xfId="43587" xr:uid="{41FA5EDF-4399-458A-9991-54BF81B38EFB}"/>
    <cellStyle name="Percent 2 2 3 36" xfId="43588" xr:uid="{76425E5D-A08C-4F9B-B918-2E62814EFAC4}"/>
    <cellStyle name="Percent 2 2 3 37" xfId="43589" xr:uid="{DBFA0EBF-CA7A-4EC3-A382-1EF0057F594D}"/>
    <cellStyle name="Percent 2 2 3 38" xfId="43590" xr:uid="{05E87531-FB16-45D2-9B1A-AD4941533FAB}"/>
    <cellStyle name="Percent 2 2 3 39" xfId="43591" xr:uid="{EFE9C125-847F-4306-BAAA-3B5B7C7A717D}"/>
    <cellStyle name="Percent 2 2 3 4" xfId="11327" xr:uid="{489C7A02-6C0C-4E02-A78A-F9D987BE29F0}"/>
    <cellStyle name="Percent 2 2 3 4 2" xfId="11328" xr:uid="{965DBA48-BE92-4C0C-A2B2-2B117E23AD3E}"/>
    <cellStyle name="Percent 2 2 3 4 2 2" xfId="43592" xr:uid="{8BD402F5-0070-4F83-B0B8-7A7CF1B0C912}"/>
    <cellStyle name="Percent 2 2 3 4 3" xfId="43593" xr:uid="{DE74F522-36D1-46A8-8B60-217F3F67E426}"/>
    <cellStyle name="Percent 2 2 3 40" xfId="43594" xr:uid="{CBEB504C-7D20-4A01-B371-E17CD11D13E1}"/>
    <cellStyle name="Percent 2 2 3 5" xfId="11329" xr:uid="{0AC8ED02-0883-4114-B8CF-3AD47C530747}"/>
    <cellStyle name="Percent 2 2 3 5 2" xfId="11330" xr:uid="{91DD8EDB-9FC0-4FFC-AF04-8A3B477DD5D2}"/>
    <cellStyle name="Percent 2 2 3 5 2 2" xfId="43595" xr:uid="{A6E44DB4-02C0-46E0-97E7-FB879807106E}"/>
    <cellStyle name="Percent 2 2 3 5 3" xfId="43596" xr:uid="{5A4643F5-6B36-4FD7-9802-DFD505DB1672}"/>
    <cellStyle name="Percent 2 2 3 6" xfId="11331" xr:uid="{E2DCD2CA-B984-47D9-9D6E-5287A2B830A9}"/>
    <cellStyle name="Percent 2 2 3 6 2" xfId="11332" xr:uid="{0DB27590-740E-4A24-AACB-0E1C6D7A0486}"/>
    <cellStyle name="Percent 2 2 3 6 2 2" xfId="43597" xr:uid="{195A31B3-5B23-4825-82A9-2598D54A1E6F}"/>
    <cellStyle name="Percent 2 2 3 6 3" xfId="43598" xr:uid="{9390EEFD-8404-4B45-AF10-0CD2C6ECD0EE}"/>
    <cellStyle name="Percent 2 2 3 7" xfId="11333" xr:uid="{70A16791-2F79-4407-B182-C1C35CAA37FD}"/>
    <cellStyle name="Percent 2 2 3 7 2" xfId="11334" xr:uid="{927DF582-CD4C-466D-B4D7-2E954B1AC166}"/>
    <cellStyle name="Percent 2 2 3 7 2 2" xfId="43599" xr:uid="{B1FB8E89-EBCB-430A-9DF7-26D9B3F3D176}"/>
    <cellStyle name="Percent 2 2 3 7 3" xfId="43600" xr:uid="{781DBEAD-7824-44A2-8F8E-2F842A8F6133}"/>
    <cellStyle name="Percent 2 2 3 8" xfId="11335" xr:uid="{AC59F0E1-9828-4295-ACEB-5ABDD3987510}"/>
    <cellStyle name="Percent 2 2 3 8 2" xfId="11336" xr:uid="{AC073FDA-F144-41F6-9888-37400F9DD8D6}"/>
    <cellStyle name="Percent 2 2 3 8 2 2" xfId="43601" xr:uid="{97615553-5881-4FC9-A741-36E4FC5C4BB8}"/>
    <cellStyle name="Percent 2 2 3 8 3" xfId="43602" xr:uid="{1C7E2155-56E1-4691-9B41-0DAC97E7CFC2}"/>
    <cellStyle name="Percent 2 2 3 9" xfId="11337" xr:uid="{9864D27B-3DED-4A86-ADCA-5DBA13430FB6}"/>
    <cellStyle name="Percent 2 2 3 9 2" xfId="11338" xr:uid="{643E07AD-9F30-4086-A3B2-AAA1BBB31ABF}"/>
    <cellStyle name="Percent 2 2 3 9 2 2" xfId="43603" xr:uid="{0DF8D304-84F2-47BC-89C2-C84BA9B049C2}"/>
    <cellStyle name="Percent 2 2 3 9 3" xfId="43604" xr:uid="{74791163-F18C-47D5-979E-F0E622AD7040}"/>
    <cellStyle name="Percent 2 2 30" xfId="43605" xr:uid="{09F9DC95-12DF-4058-BE5E-F841AFCABD12}"/>
    <cellStyle name="Percent 2 2 31" xfId="43606" xr:uid="{7C1C6B57-9B75-4379-AC47-C7D23BF873D5}"/>
    <cellStyle name="Percent 2 2 32" xfId="43607" xr:uid="{7455892C-9111-41F8-AAE5-CF4A55B7155A}"/>
    <cellStyle name="Percent 2 2 33" xfId="43608" xr:uid="{7CB44E13-754C-44EB-80BE-1C6E796D3C78}"/>
    <cellStyle name="Percent 2 2 34" xfId="43609" xr:uid="{64A266CB-F043-446D-BCD1-FEA84BFD7581}"/>
    <cellStyle name="Percent 2 2 35" xfId="43610" xr:uid="{0170575F-3B27-4C1F-AAF3-C8B2D4686700}"/>
    <cellStyle name="Percent 2 2 36" xfId="43611" xr:uid="{257B0BA4-1F51-4511-A961-D73D66B08FB6}"/>
    <cellStyle name="Percent 2 2 37" xfId="43612" xr:uid="{21C2D9E8-F622-4E68-A169-979F50812C03}"/>
    <cellStyle name="Percent 2 2 38" xfId="43613" xr:uid="{0F8F9D4C-EC02-43FE-A276-119706B7CEDA}"/>
    <cellStyle name="Percent 2 2 39" xfId="43614" xr:uid="{34DF5539-F774-400A-83A9-5868C341827E}"/>
    <cellStyle name="Percent 2 2 4" xfId="11339" xr:uid="{8874E7E1-E2AF-427D-A318-C8FA3A2420C8}"/>
    <cellStyle name="Percent 2 2 4 2" xfId="11340" xr:uid="{7D0DD45F-0258-4CC7-987F-90C06D454BB5}"/>
    <cellStyle name="Percent 2 2 4 2 2" xfId="43615" xr:uid="{EE25F270-792E-4B90-96F7-EEDDDA079000}"/>
    <cellStyle name="Percent 2 2 4 3" xfId="43616" xr:uid="{F19C6DAA-AD22-433F-86D9-68AED34B53E5}"/>
    <cellStyle name="Percent 2 2 40" xfId="43617" xr:uid="{FA33F5A1-B244-481B-8158-7C98B3C2F8AA}"/>
    <cellStyle name="Percent 2 2 41" xfId="43618" xr:uid="{519E1000-4CFA-45DA-90AF-F3035339EE53}"/>
    <cellStyle name="Percent 2 2 42" xfId="43619" xr:uid="{22CD89CA-96A4-4212-8F3E-3B8C5C9F6CE3}"/>
    <cellStyle name="Percent 2 2 5" xfId="11341" xr:uid="{2FD73426-C59E-4D28-A5EB-93A9B1375F7D}"/>
    <cellStyle name="Percent 2 2 5 2" xfId="11342" xr:uid="{5227E8F8-0ACF-4798-BE26-1018445D22D6}"/>
    <cellStyle name="Percent 2 2 5 2 2" xfId="43620" xr:uid="{40D0AEF9-1394-43B7-9E4B-1B70ACCCE77B}"/>
    <cellStyle name="Percent 2 2 5 3" xfId="43621" xr:uid="{B174CE68-9C95-4E96-B0A3-8FEB5F839813}"/>
    <cellStyle name="Percent 2 2 6" xfId="11343" xr:uid="{11E3F7F4-626E-4EC3-A00C-EB8AFD293392}"/>
    <cellStyle name="Percent 2 2 6 2" xfId="11344" xr:uid="{CD5EDCA6-7B4C-4563-A4AB-68566B4EB7FF}"/>
    <cellStyle name="Percent 2 2 6 2 2" xfId="43622" xr:uid="{3A403916-7F4A-4208-851C-597EBD7EA9EB}"/>
    <cellStyle name="Percent 2 2 6 3" xfId="43623" xr:uid="{6AB8FC67-51C2-481B-97F5-8C698B467D30}"/>
    <cellStyle name="Percent 2 2 7" xfId="11345" xr:uid="{790B8F38-5FE9-4DC3-B924-155BFF2D1D0E}"/>
    <cellStyle name="Percent 2 2 7 2" xfId="11346" xr:uid="{376D21CD-29D9-4DBC-AB1A-4C0765528A41}"/>
    <cellStyle name="Percent 2 2 7 2 2" xfId="43624" xr:uid="{5E5CC2FC-D1D0-42DC-8759-01D22C58A9CD}"/>
    <cellStyle name="Percent 2 2 7 3" xfId="43625" xr:uid="{615D78AD-3170-4DBA-880F-BF45176C4F88}"/>
    <cellStyle name="Percent 2 2 8" xfId="11347" xr:uid="{B1183916-20E4-4C84-8623-12BFBA401DDD}"/>
    <cellStyle name="Percent 2 2 8 2" xfId="11348" xr:uid="{63640CB7-EE7D-41D6-84AA-114E5AE1F075}"/>
    <cellStyle name="Percent 2 2 8 2 2" xfId="43626" xr:uid="{DD7AB916-8983-4EC6-B1C0-0ADDB8C0FA33}"/>
    <cellStyle name="Percent 2 2 8 3" xfId="43627" xr:uid="{53F7E88C-8F4C-4676-A570-99C35FFBC09D}"/>
    <cellStyle name="Percent 2 2 9" xfId="11349" xr:uid="{579A52C0-E70F-453E-BA5A-64486E9B410C}"/>
    <cellStyle name="Percent 2 2 9 2" xfId="11350" xr:uid="{EB79B412-E5C4-4709-9397-A20AC4FBFA8D}"/>
    <cellStyle name="Percent 2 2 9 2 2" xfId="43628" xr:uid="{F5D9106A-16D5-4C16-9324-2CF8CEB59044}"/>
    <cellStyle name="Percent 2 2 9 3" xfId="43629" xr:uid="{62EB13E8-9522-4120-8AE5-4243B7074EC6}"/>
    <cellStyle name="Percent 2 20" xfId="43630" xr:uid="{E9CFF612-9098-405D-B353-15BAF9DBA74F}"/>
    <cellStyle name="Percent 2 3" xfId="11351" xr:uid="{9B247F82-A1B4-4034-99AE-36A035D9910E}"/>
    <cellStyle name="Percent 2 3 10" xfId="11352" xr:uid="{9BF46F42-E626-449C-94F5-884C1ED33171}"/>
    <cellStyle name="Percent 2 3 10 2" xfId="11353" xr:uid="{E0A1CF70-E036-4D55-A5C0-21D9F38C9B32}"/>
    <cellStyle name="Percent 2 3 10 2 2" xfId="43631" xr:uid="{EE36C8ED-FCA6-42F0-A20F-7F7286D6190C}"/>
    <cellStyle name="Percent 2 3 10 3" xfId="43632" xr:uid="{04B331BC-6A71-4AAD-A2B5-3093BE5A39B0}"/>
    <cellStyle name="Percent 2 3 11" xfId="43633" xr:uid="{DD260694-9220-4FEF-9A78-CD88A90FB483}"/>
    <cellStyle name="Percent 2 3 11 2" xfId="43634" xr:uid="{46FF440A-B843-4EE0-B6F6-3074A9B34344}"/>
    <cellStyle name="Percent 2 3 11 2 2" xfId="43635" xr:uid="{6AB22913-74C5-4837-9322-EFB38DDBD8D3}"/>
    <cellStyle name="Percent 2 3 11 3" xfId="43636" xr:uid="{E67A536E-5430-455E-828F-01937E7558EE}"/>
    <cellStyle name="Percent 2 3 11 4" xfId="43637" xr:uid="{0AED68C6-ACF4-4B5C-979D-3AC3BF3D08FC}"/>
    <cellStyle name="Percent 2 3 12" xfId="43638" xr:uid="{2C48FC2B-D5C1-4F51-95D0-1123B8ED02CA}"/>
    <cellStyle name="Percent 2 3 12 2" xfId="43639" xr:uid="{F4BA2770-27E1-4268-B6E7-A8774B604578}"/>
    <cellStyle name="Percent 2 3 13" xfId="43640" xr:uid="{9CBC3F8E-16D9-4345-A0A6-96A2822257F5}"/>
    <cellStyle name="Percent 2 3 14" xfId="43641" xr:uid="{394E14E0-22EE-4B33-8540-EFE7BDAF0C24}"/>
    <cellStyle name="Percent 2 3 14 2" xfId="43642" xr:uid="{173B7FBE-3FCD-4F4E-93E2-1CBF3CE0275D}"/>
    <cellStyle name="Percent 2 3 15" xfId="43643" xr:uid="{CF044FB2-F2AF-4F06-B9F3-4F59410279FC}"/>
    <cellStyle name="Percent 2 3 16" xfId="43644" xr:uid="{7B27EF6C-F78F-454C-8997-B57510D30C8C}"/>
    <cellStyle name="Percent 2 3 17" xfId="43645" xr:uid="{39A1999D-CCF6-4232-886C-69173A5CB423}"/>
    <cellStyle name="Percent 2 3 18" xfId="43646" xr:uid="{7A0B5254-52C2-4718-85B5-DCE4C27E1C66}"/>
    <cellStyle name="Percent 2 3 19" xfId="43647" xr:uid="{3636F0AE-4732-4ADE-8A5C-9477F66CEDE5}"/>
    <cellStyle name="Percent 2 3 2" xfId="11354" xr:uid="{E5E951DA-005F-402F-AECF-C0E8DCEC9092}"/>
    <cellStyle name="Percent 2 3 2 2" xfId="11355" xr:uid="{C16512FB-96BD-4B73-A4F0-5722A6C45CB3}"/>
    <cellStyle name="Percent 2 3 2 2 2" xfId="43648" xr:uid="{526B593F-585A-4E0D-BFED-FA15AB424090}"/>
    <cellStyle name="Percent 2 3 2 3" xfId="43649" xr:uid="{43A525BF-A20F-4194-8B01-91AAB7204B96}"/>
    <cellStyle name="Percent 2 3 20" xfId="43650" xr:uid="{ADBBDDE2-1751-4BC0-BBD7-83A388D019D9}"/>
    <cellStyle name="Percent 2 3 21" xfId="43651" xr:uid="{5D4DC8FD-3654-42FD-B8F0-586DC8E89D5C}"/>
    <cellStyle name="Percent 2 3 22" xfId="43652" xr:uid="{FE943E28-BB7D-4569-B6C5-0644BF1547DE}"/>
    <cellStyle name="Percent 2 3 23" xfId="43653" xr:uid="{D46537F3-6DA4-4BE9-B148-74560108FE64}"/>
    <cellStyle name="Percent 2 3 24" xfId="43654" xr:uid="{0F3CA9A8-323D-48D9-9309-B270323D0F7E}"/>
    <cellStyle name="Percent 2 3 25" xfId="43655" xr:uid="{5020A80C-194B-4208-BF13-525A673A95FA}"/>
    <cellStyle name="Percent 2 3 26" xfId="43656" xr:uid="{7DDD7E11-FA81-49B2-914B-BBB5CEC7240D}"/>
    <cellStyle name="Percent 2 3 27" xfId="43657" xr:uid="{7CADFF93-F0D6-43E6-9A23-68177D0BD84F}"/>
    <cellStyle name="Percent 2 3 28" xfId="43658" xr:uid="{0C567515-1C93-4500-A7C7-ECA994E9FBA5}"/>
    <cellStyle name="Percent 2 3 29" xfId="43659" xr:uid="{0ED8D94C-3CB5-4A18-BD83-824FDD70F0E6}"/>
    <cellStyle name="Percent 2 3 3" xfId="11356" xr:uid="{6567CBB1-A221-4299-8E2C-635E32355283}"/>
    <cellStyle name="Percent 2 3 3 2" xfId="11357" xr:uid="{AF48B57F-75B5-405E-B966-B1F500FFA91D}"/>
    <cellStyle name="Percent 2 3 3 2 2" xfId="43660" xr:uid="{7030A54C-9D83-4B49-A48B-F664E13E951F}"/>
    <cellStyle name="Percent 2 3 3 3" xfId="43661" xr:uid="{7B527E07-5F4F-43A9-AAB5-5BA5784E8EB3}"/>
    <cellStyle name="Percent 2 3 30" xfId="43662" xr:uid="{4AB97EE4-063E-4A01-8EAB-3DEA00A51987}"/>
    <cellStyle name="Percent 2 3 31" xfId="43663" xr:uid="{882AB278-FA32-4ACE-8298-5593ACD998B8}"/>
    <cellStyle name="Percent 2 3 32" xfId="43664" xr:uid="{AC6301DA-D9FE-4C78-9DCC-0C1D5D77BE70}"/>
    <cellStyle name="Percent 2 3 33" xfId="43665" xr:uid="{72DBA408-708A-4F22-A39A-1664C313B94C}"/>
    <cellStyle name="Percent 2 3 34" xfId="43666" xr:uid="{2A1CBC8F-C413-495F-B6B7-60DEF2ADDD14}"/>
    <cellStyle name="Percent 2 3 35" xfId="43667" xr:uid="{08BB2764-4E7F-4E65-BA28-48DD084F664D}"/>
    <cellStyle name="Percent 2 3 36" xfId="43668" xr:uid="{F3F9DD16-EA70-4491-8F7A-8F6B00BDAAB8}"/>
    <cellStyle name="Percent 2 3 37" xfId="43669" xr:uid="{77BF24B0-7B9F-407E-8714-5D4247385875}"/>
    <cellStyle name="Percent 2 3 38" xfId="43670" xr:uid="{A3177B58-F2F0-46E2-85A3-E088F50CA205}"/>
    <cellStyle name="Percent 2 3 39" xfId="43671" xr:uid="{4234F822-9B69-42C7-AB25-0CF7DE8F77AD}"/>
    <cellStyle name="Percent 2 3 4" xfId="11358" xr:uid="{46D0BBD7-0BAC-4157-9046-1D690A078DB6}"/>
    <cellStyle name="Percent 2 3 4 2" xfId="11359" xr:uid="{580F9D38-4C04-4838-A52B-4DFEBF21CB9F}"/>
    <cellStyle name="Percent 2 3 4 2 2" xfId="43672" xr:uid="{28BCA350-9EED-402D-A19E-BD87758B419C}"/>
    <cellStyle name="Percent 2 3 4 3" xfId="43673" xr:uid="{EBA2453D-BF3A-4767-A69B-DF4E953B9161}"/>
    <cellStyle name="Percent 2 3 40" xfId="43674" xr:uid="{54F7ECF4-A7FE-43A5-9C61-08E666FA29FE}"/>
    <cellStyle name="Percent 2 3 5" xfId="11360" xr:uid="{867FA70F-7DFF-45C3-82BA-D54EA84651F0}"/>
    <cellStyle name="Percent 2 3 5 2" xfId="11361" xr:uid="{9A885015-FD24-4609-856B-E1A5833E6E9E}"/>
    <cellStyle name="Percent 2 3 5 2 2" xfId="43675" xr:uid="{D3A1D10E-93A0-4581-B53D-546005ECC2F0}"/>
    <cellStyle name="Percent 2 3 5 3" xfId="43676" xr:uid="{124325C6-BFD1-4FA2-A512-833A04B043A5}"/>
    <cellStyle name="Percent 2 3 6" xfId="11362" xr:uid="{3FFC2CDE-8525-4D9E-B827-D76ED197F271}"/>
    <cellStyle name="Percent 2 3 6 2" xfId="11363" xr:uid="{67852664-9C16-4348-A2FA-D3D63CC142A3}"/>
    <cellStyle name="Percent 2 3 6 2 2" xfId="43677" xr:uid="{BB4B590B-122B-4A45-BD54-DC37283CC2FD}"/>
    <cellStyle name="Percent 2 3 6 3" xfId="43678" xr:uid="{8F3B1C70-0E2E-4E79-AEB8-299994AC8D05}"/>
    <cellStyle name="Percent 2 3 7" xfId="11364" xr:uid="{92C3AB3A-9176-48C3-B4A2-D6CC2AC5C84B}"/>
    <cellStyle name="Percent 2 3 7 2" xfId="11365" xr:uid="{AFB0D5FE-8A39-4A13-AC5A-DB5CFA3132EA}"/>
    <cellStyle name="Percent 2 3 7 2 2" xfId="43679" xr:uid="{8AE4D700-02B0-4EE8-9F1E-D4C2020BCAB8}"/>
    <cellStyle name="Percent 2 3 7 3" xfId="43680" xr:uid="{2E360469-E88F-43CC-B6B0-AD4C7330C1CB}"/>
    <cellStyle name="Percent 2 3 8" xfId="11366" xr:uid="{3714CDF3-B51C-46CB-9147-141A80CD9553}"/>
    <cellStyle name="Percent 2 3 8 2" xfId="11367" xr:uid="{D0A2CEF4-D70A-44A3-A936-A3224207F8AE}"/>
    <cellStyle name="Percent 2 3 8 2 2" xfId="43681" xr:uid="{F68F261D-303F-499B-800B-B9E5474D9749}"/>
    <cellStyle name="Percent 2 3 8 3" xfId="43682" xr:uid="{34251CDF-7027-4968-9D96-43703A8B6473}"/>
    <cellStyle name="Percent 2 3 9" xfId="11368" xr:uid="{EC82686B-BBFD-42C4-8CC9-AB6F6ED48BD5}"/>
    <cellStyle name="Percent 2 3 9 2" xfId="11369" xr:uid="{99F4B9F3-A9E6-4DE4-82E3-5AF8B9F3699C}"/>
    <cellStyle name="Percent 2 3 9 2 2" xfId="43683" xr:uid="{DCEEDDDC-7826-49A5-BA20-FBFECD8AC2EE}"/>
    <cellStyle name="Percent 2 3 9 3" xfId="43684" xr:uid="{058A4937-9549-4AB6-AAC8-E4EB96184C61}"/>
    <cellStyle name="Percent 2 4" xfId="11370" xr:uid="{968B45C2-85B9-459C-8BFD-FD4746C78FDF}"/>
    <cellStyle name="Percent 2 4 10" xfId="11371" xr:uid="{F6043C16-9DA4-4BA8-857F-855781ECD5F5}"/>
    <cellStyle name="Percent 2 4 10 2" xfId="11372" xr:uid="{AC9D955C-BBBE-45B7-A07E-7B72619612FF}"/>
    <cellStyle name="Percent 2 4 10 2 2" xfId="43685" xr:uid="{0C0EFCD0-169E-4A02-A3F0-99145E53300E}"/>
    <cellStyle name="Percent 2 4 10 3" xfId="43686" xr:uid="{8D7B8D85-17B7-437A-99EF-2FD6A908E098}"/>
    <cellStyle name="Percent 2 4 11" xfId="43687" xr:uid="{A7DE9CDD-E535-453F-989F-CA9D3228162B}"/>
    <cellStyle name="Percent 2 4 11 2" xfId="43688" xr:uid="{2AEDDB0E-73C8-451E-86F0-5CD8A84882B4}"/>
    <cellStyle name="Percent 2 4 11 2 2" xfId="43689" xr:uid="{8C85F6BF-6C49-470C-A60C-BE4D1D013B74}"/>
    <cellStyle name="Percent 2 4 11 3" xfId="43690" xr:uid="{B5D7D677-ACF4-415B-A3D7-F6B1E131CA5F}"/>
    <cellStyle name="Percent 2 4 11 4" xfId="43691" xr:uid="{9CB06802-D4CE-4856-9254-17BF8C7FDF44}"/>
    <cellStyle name="Percent 2 4 12" xfId="43692" xr:uid="{DA7B45D9-6725-4706-BF58-92D164C188AE}"/>
    <cellStyle name="Percent 2 4 12 2" xfId="43693" xr:uid="{0C3D6BCB-42F2-468C-B6C6-CCAE54008C93}"/>
    <cellStyle name="Percent 2 4 13" xfId="43694" xr:uid="{A1BD685C-2141-4BBD-8500-91CF8AFF9E27}"/>
    <cellStyle name="Percent 2 4 14" xfId="43695" xr:uid="{0CC49AF6-DC4F-4C7B-8D86-FB0EA0833DE9}"/>
    <cellStyle name="Percent 2 4 14 2" xfId="43696" xr:uid="{65DEFFAE-56E6-4E3A-A236-D72075B6557A}"/>
    <cellStyle name="Percent 2 4 15" xfId="43697" xr:uid="{685F9D69-A21C-445A-8C93-2CB7F1ADC995}"/>
    <cellStyle name="Percent 2 4 16" xfId="43698" xr:uid="{F4B711D1-34D2-4CFD-A434-F777FC8707F8}"/>
    <cellStyle name="Percent 2 4 17" xfId="43699" xr:uid="{A6BF1E2A-0817-4DFC-B401-B3A440E24EDD}"/>
    <cellStyle name="Percent 2 4 18" xfId="43700" xr:uid="{F1A6D660-1EAC-43C7-9D8D-FA0C8BB9EE19}"/>
    <cellStyle name="Percent 2 4 19" xfId="43701" xr:uid="{8D1A8DC4-E98C-4603-9AFB-6E020511404F}"/>
    <cellStyle name="Percent 2 4 2" xfId="11373" xr:uid="{AB2F7E0B-C406-4EA4-B43C-57D4025A2633}"/>
    <cellStyle name="Percent 2 4 2 2" xfId="11374" xr:uid="{15CA8D4E-A7D8-449D-B0C9-B1E99F498F4A}"/>
    <cellStyle name="Percent 2 4 2 2 2" xfId="43702" xr:uid="{2116A277-FDD8-4DF3-B2F5-D13F6A4CB956}"/>
    <cellStyle name="Percent 2 4 2 3" xfId="43703" xr:uid="{D8BDC829-82E4-43E4-963C-F1315D95DFAB}"/>
    <cellStyle name="Percent 2 4 20" xfId="43704" xr:uid="{30F659A8-E8E2-4F1B-B546-3BBCE29D4EB4}"/>
    <cellStyle name="Percent 2 4 21" xfId="43705" xr:uid="{E92B853A-53B1-4626-A8D2-CD0A6A8E16B4}"/>
    <cellStyle name="Percent 2 4 22" xfId="43706" xr:uid="{1539D34F-9337-4EE6-9FF4-A7B7F2A5CDB8}"/>
    <cellStyle name="Percent 2 4 23" xfId="43707" xr:uid="{E72D2A17-6EBF-4645-811F-139C502F72BD}"/>
    <cellStyle name="Percent 2 4 24" xfId="43708" xr:uid="{773262AF-10FF-49D1-9899-415A56897925}"/>
    <cellStyle name="Percent 2 4 25" xfId="43709" xr:uid="{B7A6C9F9-0A10-48AA-A554-07E65EDF8FF2}"/>
    <cellStyle name="Percent 2 4 26" xfId="43710" xr:uid="{D9BC1BD3-FD44-4707-BD71-3D8D0513A4EA}"/>
    <cellStyle name="Percent 2 4 27" xfId="43711" xr:uid="{2EAD2226-D3E4-487B-A06A-DF31B667512F}"/>
    <cellStyle name="Percent 2 4 28" xfId="43712" xr:uid="{BEBE2C35-3339-4E55-B2A0-9E3D1839604B}"/>
    <cellStyle name="Percent 2 4 29" xfId="43713" xr:uid="{1F8B4B8A-1FC9-48C1-A50D-7A47BA9E03F3}"/>
    <cellStyle name="Percent 2 4 3" xfId="11375" xr:uid="{58D5C85C-77A4-4A85-BB4C-3A6D6F4694EC}"/>
    <cellStyle name="Percent 2 4 3 2" xfId="11376" xr:uid="{48CB5013-89B8-49A0-847C-27D45B4B9BBE}"/>
    <cellStyle name="Percent 2 4 3 2 2" xfId="43714" xr:uid="{E757E289-CF7F-4965-9ADD-565F797EB4F4}"/>
    <cellStyle name="Percent 2 4 3 3" xfId="43715" xr:uid="{29638F43-0799-426C-8AD3-8A06FCFED58B}"/>
    <cellStyle name="Percent 2 4 30" xfId="43716" xr:uid="{DCF564CB-88B5-4E7E-B4C7-710C24C26AE0}"/>
    <cellStyle name="Percent 2 4 31" xfId="43717" xr:uid="{48990A20-D9FF-428A-975C-4587A4C940E6}"/>
    <cellStyle name="Percent 2 4 32" xfId="43718" xr:uid="{2C7D29C5-62AA-436E-804E-32AEB279FEEF}"/>
    <cellStyle name="Percent 2 4 33" xfId="43719" xr:uid="{D9DAE21F-451D-46B4-A563-B6743B963D3A}"/>
    <cellStyle name="Percent 2 4 34" xfId="43720" xr:uid="{95E3AB03-EE3D-476F-9331-7EADE5B56A53}"/>
    <cellStyle name="Percent 2 4 35" xfId="43721" xr:uid="{9384E0F4-3816-43BB-B61E-6DE41516A294}"/>
    <cellStyle name="Percent 2 4 36" xfId="43722" xr:uid="{0CC1E240-504B-4B7C-BBEC-FA4B1DFAAA24}"/>
    <cellStyle name="Percent 2 4 37" xfId="43723" xr:uid="{0BBD3B5E-9A31-4A5F-BA45-FFDB58003D4E}"/>
    <cellStyle name="Percent 2 4 38" xfId="43724" xr:uid="{62E32363-96D6-40D1-9657-B12FA6542B0A}"/>
    <cellStyle name="Percent 2 4 39" xfId="43725" xr:uid="{882A3024-0683-4E28-A1A0-B099690096FB}"/>
    <cellStyle name="Percent 2 4 4" xfId="11377" xr:uid="{9BC78053-1AAD-450E-A69D-23C48CCEE779}"/>
    <cellStyle name="Percent 2 4 4 2" xfId="11378" xr:uid="{A8EB022A-4047-43F5-8C7E-86B3E6EF81CA}"/>
    <cellStyle name="Percent 2 4 4 2 2" xfId="43726" xr:uid="{DE7DFC23-11BA-45D2-B246-7FB7E287C2FD}"/>
    <cellStyle name="Percent 2 4 4 3" xfId="43727" xr:uid="{5E850DF9-51EC-42B5-8491-BD64BC125B6C}"/>
    <cellStyle name="Percent 2 4 40" xfId="43728" xr:uid="{DF98D249-4414-4B98-A21A-8DACE9F8B70D}"/>
    <cellStyle name="Percent 2 4 5" xfId="11379" xr:uid="{E3C693E6-74EA-4F31-B0C6-E7DF06D2EB49}"/>
    <cellStyle name="Percent 2 4 5 2" xfId="11380" xr:uid="{077C91CE-D193-4B61-85FD-339845EF61D5}"/>
    <cellStyle name="Percent 2 4 5 2 2" xfId="43729" xr:uid="{04C6A5FD-35EC-4180-AD58-1426BDC664E4}"/>
    <cellStyle name="Percent 2 4 5 3" xfId="43730" xr:uid="{BE6CBE15-8898-4BC2-A2A5-B0135B2421E8}"/>
    <cellStyle name="Percent 2 4 6" xfId="11381" xr:uid="{DAEDFE67-C452-470F-AE2E-9D0C99D2FFB6}"/>
    <cellStyle name="Percent 2 4 6 2" xfId="11382" xr:uid="{7C9FE663-41BC-4C45-992E-919B0843BEEB}"/>
    <cellStyle name="Percent 2 4 6 2 2" xfId="43731" xr:uid="{5E529BA1-7E9E-49F8-9766-5936E9ACDE4E}"/>
    <cellStyle name="Percent 2 4 6 3" xfId="43732" xr:uid="{04EC9EC4-D088-4F74-B4EE-124C82D44181}"/>
    <cellStyle name="Percent 2 4 7" xfId="11383" xr:uid="{135C369F-3488-4093-BD6C-ADF2A743B3A8}"/>
    <cellStyle name="Percent 2 4 7 2" xfId="11384" xr:uid="{5CE57BD6-7627-4943-A038-A4A493FF2241}"/>
    <cellStyle name="Percent 2 4 7 2 2" xfId="43733" xr:uid="{85241C2B-9965-4A6C-B655-6A2E3D051D80}"/>
    <cellStyle name="Percent 2 4 7 3" xfId="43734" xr:uid="{0471FF6B-E291-46FF-979D-72BF48AF9847}"/>
    <cellStyle name="Percent 2 4 8" xfId="11385" xr:uid="{C4E4C2A6-D24C-417C-8FDC-540B05D73E93}"/>
    <cellStyle name="Percent 2 4 8 2" xfId="11386" xr:uid="{99619997-F2E8-4352-BA8F-51DB844E2E37}"/>
    <cellStyle name="Percent 2 4 8 2 2" xfId="43735" xr:uid="{D608B29E-7C6F-46BF-93F8-BFD46D4CB28C}"/>
    <cellStyle name="Percent 2 4 8 3" xfId="43736" xr:uid="{5C4C368B-D3E7-4F39-9C2A-304143C049D0}"/>
    <cellStyle name="Percent 2 4 9" xfId="11387" xr:uid="{2021A531-2021-4CD8-A033-D3080FBB1FC9}"/>
    <cellStyle name="Percent 2 4 9 2" xfId="11388" xr:uid="{0D625F8F-7251-4B51-842C-B04618ABD525}"/>
    <cellStyle name="Percent 2 4 9 2 2" xfId="43737" xr:uid="{555A4B59-117C-4D4F-A67E-7E36DF70CA57}"/>
    <cellStyle name="Percent 2 4 9 3" xfId="43738" xr:uid="{DB7C6355-59F9-4F44-A08F-5029CBE8B454}"/>
    <cellStyle name="Percent 2 5" xfId="11389" xr:uid="{DE883E55-D009-4330-B228-522B45D2904C}"/>
    <cellStyle name="Percent 2 5 10" xfId="11390" xr:uid="{E2CAB644-923A-4AC2-A5EB-EEB55D7AB128}"/>
    <cellStyle name="Percent 2 5 10 2" xfId="11391" xr:uid="{447E4296-87EA-48D7-8A4E-631BFFA87DE0}"/>
    <cellStyle name="Percent 2 5 10 2 2" xfId="43739" xr:uid="{24C60929-3B2F-4042-AB91-3AE8CA4C40FA}"/>
    <cellStyle name="Percent 2 5 10 3" xfId="43740" xr:uid="{A0724296-41F5-4179-AC19-FDEA2E3A5DED}"/>
    <cellStyle name="Percent 2 5 11" xfId="43741" xr:uid="{6037E21C-F96F-4C3D-BF90-87E38070FAD6}"/>
    <cellStyle name="Percent 2 5 11 2" xfId="43742" xr:uid="{5BD65DD0-5FEE-431C-A00E-9162A9607806}"/>
    <cellStyle name="Percent 2 5 11 2 2" xfId="43743" xr:uid="{996ADD8B-2085-4FE1-84EF-C3E39553E436}"/>
    <cellStyle name="Percent 2 5 11 3" xfId="43744" xr:uid="{10E8DADE-D6F3-4A2E-B227-1AC291201234}"/>
    <cellStyle name="Percent 2 5 11 4" xfId="43745" xr:uid="{7F63BA6B-3ABD-4F2D-A9A4-3339740A4731}"/>
    <cellStyle name="Percent 2 5 12" xfId="43746" xr:uid="{498B456A-D7A3-4690-AB6A-03A0C7FBF490}"/>
    <cellStyle name="Percent 2 5 12 2" xfId="43747" xr:uid="{7A547748-E7FB-43EA-A82F-F2F80C4FB8BC}"/>
    <cellStyle name="Percent 2 5 13" xfId="43748" xr:uid="{8533810D-CA97-4E4D-8996-5F527B03BA51}"/>
    <cellStyle name="Percent 2 5 14" xfId="43749" xr:uid="{7550586E-AC77-476D-81C0-D69BD58C2BED}"/>
    <cellStyle name="Percent 2 5 14 2" xfId="43750" xr:uid="{B4B8EAD4-290E-421B-AEE9-F5AFC09335DA}"/>
    <cellStyle name="Percent 2 5 15" xfId="43751" xr:uid="{0FB8AE34-3703-4C5E-AAB6-57F97CF62E59}"/>
    <cellStyle name="Percent 2 5 16" xfId="43752" xr:uid="{2BDFB9CF-7A3B-4A00-ACD7-3384712520F9}"/>
    <cellStyle name="Percent 2 5 17" xfId="43753" xr:uid="{D01A4E49-327C-4ACD-87DD-CF144CA9AF55}"/>
    <cellStyle name="Percent 2 5 18" xfId="43754" xr:uid="{E104E2C9-1355-4A45-9A3D-8D03F19CB4EF}"/>
    <cellStyle name="Percent 2 5 19" xfId="43755" xr:uid="{B49BEA8E-6587-4D84-ADC8-4F7FF30E6533}"/>
    <cellStyle name="Percent 2 5 2" xfId="11392" xr:uid="{BEB8CB5E-6E6E-474F-9BD0-06652047C2D8}"/>
    <cellStyle name="Percent 2 5 2 2" xfId="11393" xr:uid="{54F9CEDE-0181-4955-B2EC-EC9ED57C8012}"/>
    <cellStyle name="Percent 2 5 2 2 2" xfId="43756" xr:uid="{B6BDE6B1-004E-496D-9A7D-23DD09205323}"/>
    <cellStyle name="Percent 2 5 2 3" xfId="43757" xr:uid="{DFA8549F-B1D5-49AA-B11B-3D2AC1EE726B}"/>
    <cellStyle name="Percent 2 5 20" xfId="43758" xr:uid="{52D29FB9-BA69-403F-ACEA-45FB8B7F2ADF}"/>
    <cellStyle name="Percent 2 5 21" xfId="43759" xr:uid="{62AC629E-0BE7-4CD6-A3AA-C7529D29A95B}"/>
    <cellStyle name="Percent 2 5 22" xfId="43760" xr:uid="{48D10D2D-32BF-408A-AFFA-13C8C2146699}"/>
    <cellStyle name="Percent 2 5 23" xfId="43761" xr:uid="{36C87F58-91E3-4398-94AF-625DE1EA8F07}"/>
    <cellStyle name="Percent 2 5 24" xfId="43762" xr:uid="{669E2CB1-A812-4BCD-8684-A23B2143F370}"/>
    <cellStyle name="Percent 2 5 25" xfId="43763" xr:uid="{A93B4110-51D0-4317-9E40-AC02DCB3052C}"/>
    <cellStyle name="Percent 2 5 26" xfId="43764" xr:uid="{1E6840E7-230D-4D25-9F33-9E761DB4BFC0}"/>
    <cellStyle name="Percent 2 5 27" xfId="43765" xr:uid="{F6A7A07B-7D43-4021-9DAC-99C37CEAB955}"/>
    <cellStyle name="Percent 2 5 28" xfId="43766" xr:uid="{07926820-F3D8-4843-9325-2F2C738B943E}"/>
    <cellStyle name="Percent 2 5 29" xfId="43767" xr:uid="{1C5B9244-4D16-4B91-99C2-21F2C10A9E00}"/>
    <cellStyle name="Percent 2 5 3" xfId="11394" xr:uid="{7C657564-7E94-4388-80BE-B6564663CA57}"/>
    <cellStyle name="Percent 2 5 3 2" xfId="11395" xr:uid="{D66F8BDE-5170-465E-96A4-FE6F042F1F9B}"/>
    <cellStyle name="Percent 2 5 3 2 2" xfId="43768" xr:uid="{B9942C3B-CCA7-4D2C-B51C-02C7A2B27FFF}"/>
    <cellStyle name="Percent 2 5 3 3" xfId="43769" xr:uid="{5922C225-62FA-4900-859C-A76758932D5F}"/>
    <cellStyle name="Percent 2 5 30" xfId="43770" xr:uid="{4D5CF45A-B8D7-4C3D-BC5E-98BAF39BE02A}"/>
    <cellStyle name="Percent 2 5 31" xfId="43771" xr:uid="{2824CFF1-91BC-4F76-8F9E-50A573D93414}"/>
    <cellStyle name="Percent 2 5 32" xfId="43772" xr:uid="{0FE2C493-997B-4268-97BD-7DA8F5317D15}"/>
    <cellStyle name="Percent 2 5 33" xfId="43773" xr:uid="{CE563948-C4DD-40B7-BDB3-13085307B509}"/>
    <cellStyle name="Percent 2 5 34" xfId="43774" xr:uid="{DCFE7C87-4577-4A42-AA77-F5C9F3A27832}"/>
    <cellStyle name="Percent 2 5 35" xfId="43775" xr:uid="{E340E78C-C03C-4778-95FB-F377D5B33AEC}"/>
    <cellStyle name="Percent 2 5 36" xfId="43776" xr:uid="{5DBB9C44-B67F-427C-80F4-41C0C5C9D0AA}"/>
    <cellStyle name="Percent 2 5 37" xfId="43777" xr:uid="{1C0007C1-66D0-465C-B767-FD65736B2963}"/>
    <cellStyle name="Percent 2 5 38" xfId="43778" xr:uid="{C452E2EA-2DBB-4AFA-8C92-39F02ECFC779}"/>
    <cellStyle name="Percent 2 5 39" xfId="43779" xr:uid="{4AAC8313-1508-4BC6-8278-F114E938318B}"/>
    <cellStyle name="Percent 2 5 4" xfId="11396" xr:uid="{E64F8C20-4C9F-4510-9FB0-2225034692B6}"/>
    <cellStyle name="Percent 2 5 4 2" xfId="11397" xr:uid="{0C66E147-36F0-42C8-9950-74A317AA10EA}"/>
    <cellStyle name="Percent 2 5 4 2 2" xfId="43780" xr:uid="{3D333FB2-C49F-4043-BE0A-2F5751606FE4}"/>
    <cellStyle name="Percent 2 5 4 3" xfId="43781" xr:uid="{4619F61C-7526-4188-9153-CBFEB3702112}"/>
    <cellStyle name="Percent 2 5 40" xfId="43782" xr:uid="{53D5355A-1960-4EC8-8D9D-6242C30402E1}"/>
    <cellStyle name="Percent 2 5 5" xfId="11398" xr:uid="{3FCB9ADF-22F6-4012-AD0E-23813DA1B28F}"/>
    <cellStyle name="Percent 2 5 5 2" xfId="11399" xr:uid="{005848F9-50E4-44ED-9427-50330B890F6C}"/>
    <cellStyle name="Percent 2 5 5 2 2" xfId="43783" xr:uid="{AECC3666-C554-4A0A-A045-F2E84D00067D}"/>
    <cellStyle name="Percent 2 5 5 3" xfId="43784" xr:uid="{3FF7DF9A-56C7-4C07-8BA0-4AF4D7A01F35}"/>
    <cellStyle name="Percent 2 5 6" xfId="11400" xr:uid="{E655D795-550C-42C8-912A-44C681AFA875}"/>
    <cellStyle name="Percent 2 5 6 2" xfId="11401" xr:uid="{8CBDC0C8-72DE-4141-9B4F-F1D4A96C4B51}"/>
    <cellStyle name="Percent 2 5 6 2 2" xfId="43785" xr:uid="{848B2F26-0696-458F-AF89-4812ECFFC64A}"/>
    <cellStyle name="Percent 2 5 6 3" xfId="43786" xr:uid="{DA53B350-01A3-482E-8952-1AD451D02CEC}"/>
    <cellStyle name="Percent 2 5 7" xfId="11402" xr:uid="{65660363-0DA6-47EE-91D6-22811FA9302C}"/>
    <cellStyle name="Percent 2 5 7 2" xfId="11403" xr:uid="{91165586-59B6-4A40-BB75-409BEFFBF325}"/>
    <cellStyle name="Percent 2 5 7 2 2" xfId="43787" xr:uid="{6965000A-1B4F-4519-806A-3185C88AB00B}"/>
    <cellStyle name="Percent 2 5 7 3" xfId="43788" xr:uid="{C74425BD-DED8-458A-B342-08D525C97CE9}"/>
    <cellStyle name="Percent 2 5 8" xfId="11404" xr:uid="{DA6B9613-E824-43EF-A8C1-C4E91A2EE66E}"/>
    <cellStyle name="Percent 2 5 8 2" xfId="11405" xr:uid="{5C436801-4DFB-47F2-8267-7D2EC1C8310C}"/>
    <cellStyle name="Percent 2 5 8 2 2" xfId="43789" xr:uid="{DAC827FA-A735-4408-87CD-2390968CAD4F}"/>
    <cellStyle name="Percent 2 5 8 3" xfId="43790" xr:uid="{0C438FB7-452C-4FFE-BD39-604F567740C5}"/>
    <cellStyle name="Percent 2 5 9" xfId="11406" xr:uid="{F4D396B3-2C04-462D-929C-8E9824F10F1A}"/>
    <cellStyle name="Percent 2 5 9 2" xfId="11407" xr:uid="{EC3224FF-FA93-4E38-8AFD-878B02E83C78}"/>
    <cellStyle name="Percent 2 5 9 2 2" xfId="43791" xr:uid="{534DEBD7-BE9E-4F12-A9AF-2995ED21D71D}"/>
    <cellStyle name="Percent 2 5 9 3" xfId="43792" xr:uid="{D9BE861A-1779-4152-9F34-A25BB6981270}"/>
    <cellStyle name="Percent 2 6" xfId="11408" xr:uid="{47FB3BCC-83AE-4A9F-9DD8-B5E950C3A534}"/>
    <cellStyle name="Percent 2 6 10" xfId="11409" xr:uid="{1CCA0844-BCC8-4228-984E-4FF06BEF09C0}"/>
    <cellStyle name="Percent 2 6 10 2" xfId="11410" xr:uid="{60E94092-9AD3-4D30-A307-B0D788277DF7}"/>
    <cellStyle name="Percent 2 6 10 2 2" xfId="43793" xr:uid="{490292E7-9480-4277-83F5-CD79FC4A9CE5}"/>
    <cellStyle name="Percent 2 6 10 3" xfId="43794" xr:uid="{2C7CC7D0-80A8-40F3-BC30-98D1A86253FB}"/>
    <cellStyle name="Percent 2 6 11" xfId="43795" xr:uid="{F6D7DD4B-EA16-4F8A-9C3B-31ED6E8C4DDF}"/>
    <cellStyle name="Percent 2 6 11 2" xfId="43796" xr:uid="{29AB92BE-B49D-4A9F-84A8-AC5F0805AF7F}"/>
    <cellStyle name="Percent 2 6 11 2 2" xfId="43797" xr:uid="{C3BA4B8A-1178-4BE5-9F3D-BD207092AF4F}"/>
    <cellStyle name="Percent 2 6 11 3" xfId="43798" xr:uid="{DBCFE42F-3242-4A7B-B059-87FBF603D3A2}"/>
    <cellStyle name="Percent 2 6 11 4" xfId="43799" xr:uid="{DEFCF2CE-830F-43FE-A181-5988C50EAC93}"/>
    <cellStyle name="Percent 2 6 12" xfId="43800" xr:uid="{A133C5BA-9E3B-436A-8C9F-16C89C984122}"/>
    <cellStyle name="Percent 2 6 12 2" xfId="43801" xr:uid="{7C15F87E-3555-4560-A0CC-3FF2B845D0AE}"/>
    <cellStyle name="Percent 2 6 13" xfId="43802" xr:uid="{03F8C7F7-6475-4FA5-8480-AD4C112A05D0}"/>
    <cellStyle name="Percent 2 6 14" xfId="43803" xr:uid="{BC4E78A0-3055-4A58-AF4D-EBA0413CF5A3}"/>
    <cellStyle name="Percent 2 6 14 2" xfId="43804" xr:uid="{95C1B601-19D0-4E6C-92CF-A5983C5BC4CA}"/>
    <cellStyle name="Percent 2 6 15" xfId="43805" xr:uid="{0DD08ECD-B258-4E7E-BE31-776867E06033}"/>
    <cellStyle name="Percent 2 6 16" xfId="43806" xr:uid="{59038D3D-BC9E-4430-9351-BC1293DEC831}"/>
    <cellStyle name="Percent 2 6 17" xfId="43807" xr:uid="{143C53C3-2B0F-4FA6-BCBF-0170C34DD716}"/>
    <cellStyle name="Percent 2 6 18" xfId="43808" xr:uid="{73FD8C78-B6E3-4259-B32F-67D601246D02}"/>
    <cellStyle name="Percent 2 6 19" xfId="43809" xr:uid="{A6AC6666-A0F2-499F-8FC2-60C9B57A3C1E}"/>
    <cellStyle name="Percent 2 6 2" xfId="11411" xr:uid="{29A684D7-6DA4-42E7-8980-21B0E5C48DE6}"/>
    <cellStyle name="Percent 2 6 2 2" xfId="11412" xr:uid="{1900AD9A-286A-4376-AA63-D312B2DA1DAF}"/>
    <cellStyle name="Percent 2 6 2 2 2" xfId="43810" xr:uid="{8BC631C5-F311-4319-8EF1-E65C46FF81E5}"/>
    <cellStyle name="Percent 2 6 2 3" xfId="43811" xr:uid="{71194562-32C6-4295-ABE3-E6C71BC37021}"/>
    <cellStyle name="Percent 2 6 20" xfId="43812" xr:uid="{471706CA-898E-439C-8BFE-E565D3D8C8A4}"/>
    <cellStyle name="Percent 2 6 21" xfId="43813" xr:uid="{77541F67-DB98-404D-BBB3-81C67330B345}"/>
    <cellStyle name="Percent 2 6 22" xfId="43814" xr:uid="{7CE7A0D9-F974-4B5F-B170-602CC53B0C8A}"/>
    <cellStyle name="Percent 2 6 23" xfId="43815" xr:uid="{AD72486A-0755-420A-949B-EC0E9CB6C953}"/>
    <cellStyle name="Percent 2 6 24" xfId="43816" xr:uid="{DCE85A65-EF59-4DD5-B665-4A252292B0CC}"/>
    <cellStyle name="Percent 2 6 25" xfId="43817" xr:uid="{4DEE0869-9F86-496B-B559-CFCB0B4E0D5E}"/>
    <cellStyle name="Percent 2 6 26" xfId="43818" xr:uid="{F6B462F8-9AFD-4A84-9053-63A125F67DE0}"/>
    <cellStyle name="Percent 2 6 27" xfId="43819" xr:uid="{76CA0881-E8F3-442F-A79B-87FE95D91591}"/>
    <cellStyle name="Percent 2 6 28" xfId="43820" xr:uid="{E81B5C9C-D3CD-4924-8007-136D325489EB}"/>
    <cellStyle name="Percent 2 6 29" xfId="43821" xr:uid="{6F1006B1-EFCA-42AF-A02F-D21127054A54}"/>
    <cellStyle name="Percent 2 6 3" xfId="11413" xr:uid="{F42691D1-040C-4002-954B-1E264930B904}"/>
    <cellStyle name="Percent 2 6 3 2" xfId="11414" xr:uid="{117B8E85-BB4F-4C01-B620-352139B67D74}"/>
    <cellStyle name="Percent 2 6 3 2 2" xfId="43822" xr:uid="{08EE90EF-8671-414B-A402-49B5C2BC2C4D}"/>
    <cellStyle name="Percent 2 6 3 3" xfId="43823" xr:uid="{FB8051C4-6791-4FEC-89C4-9E03C842BA87}"/>
    <cellStyle name="Percent 2 6 30" xfId="43824" xr:uid="{E8BAB3A0-5B06-405F-B243-ED5ABE87F3D7}"/>
    <cellStyle name="Percent 2 6 31" xfId="43825" xr:uid="{9DBF5631-505B-4C41-829C-2FC064079A0B}"/>
    <cellStyle name="Percent 2 6 32" xfId="43826" xr:uid="{D8D7B569-D95D-4206-A6D9-B6463915F722}"/>
    <cellStyle name="Percent 2 6 33" xfId="43827" xr:uid="{02ED5085-83A9-4B04-953F-789653D1B351}"/>
    <cellStyle name="Percent 2 6 34" xfId="43828" xr:uid="{DC217D6C-0E01-476A-A5B6-C23B75453236}"/>
    <cellStyle name="Percent 2 6 35" xfId="43829" xr:uid="{F676FA34-BC32-4AAA-8E68-36C7006714E9}"/>
    <cellStyle name="Percent 2 6 36" xfId="43830" xr:uid="{1ADDF189-D39D-4899-A7F8-1AEB0D55BC98}"/>
    <cellStyle name="Percent 2 6 37" xfId="43831" xr:uid="{E3E79C4D-282C-42C0-8BD8-7C8B4A3E7A1E}"/>
    <cellStyle name="Percent 2 6 38" xfId="43832" xr:uid="{797046A8-E773-44D2-ACCA-39E406D10424}"/>
    <cellStyle name="Percent 2 6 39" xfId="43833" xr:uid="{0E5325F2-6C38-406A-A0D9-2F0A1D6D7E21}"/>
    <cellStyle name="Percent 2 6 4" xfId="11415" xr:uid="{D2B7BA03-F1C2-4409-B4F5-0F4C9CB5E180}"/>
    <cellStyle name="Percent 2 6 4 2" xfId="11416" xr:uid="{19C8FF20-8B54-404C-9AF8-E22F02ECA317}"/>
    <cellStyle name="Percent 2 6 4 2 2" xfId="43834" xr:uid="{6BEE096C-7373-44EB-9410-1462041F17EE}"/>
    <cellStyle name="Percent 2 6 4 3" xfId="43835" xr:uid="{AA5CCC92-5BE9-4887-B6A4-437F34AE782B}"/>
    <cellStyle name="Percent 2 6 40" xfId="43836" xr:uid="{87BE3471-B84D-4964-94B5-B7883C9FDF6F}"/>
    <cellStyle name="Percent 2 6 5" xfId="11417" xr:uid="{6CC22888-130F-4D1B-ACBF-ABD2B6ECB2CD}"/>
    <cellStyle name="Percent 2 6 5 2" xfId="11418" xr:uid="{F3EAF4DF-3227-4908-B215-3C20F4893EA1}"/>
    <cellStyle name="Percent 2 6 5 2 2" xfId="43837" xr:uid="{E180F742-E86B-4743-B3A6-4B1AE472CBC2}"/>
    <cellStyle name="Percent 2 6 5 3" xfId="43838" xr:uid="{B54C6265-FD42-48F2-AC94-30573E009694}"/>
    <cellStyle name="Percent 2 6 6" xfId="11419" xr:uid="{031FFC4E-A671-4D76-8F02-6DDBF2B8F360}"/>
    <cellStyle name="Percent 2 6 6 2" xfId="11420" xr:uid="{D7E6A727-D7C2-4A2A-A5F8-D54668005FC5}"/>
    <cellStyle name="Percent 2 6 6 2 2" xfId="43839" xr:uid="{7AC9A36F-4769-458C-9FD5-2429083699C8}"/>
    <cellStyle name="Percent 2 6 6 3" xfId="43840" xr:uid="{1F8457D4-5EED-4EA4-92E4-168294FA74D0}"/>
    <cellStyle name="Percent 2 6 7" xfId="11421" xr:uid="{ECA21A2A-3E14-4723-810B-C44D9429FA9A}"/>
    <cellStyle name="Percent 2 6 7 2" xfId="11422" xr:uid="{05F45363-4CD9-4B51-8311-68CFA23A9BE7}"/>
    <cellStyle name="Percent 2 6 7 2 2" xfId="43841" xr:uid="{BD93F6DF-BCB6-4EC0-A4C3-14D1D1C81EED}"/>
    <cellStyle name="Percent 2 6 7 3" xfId="43842" xr:uid="{E58BDD19-4A32-4934-96B2-859BAC8754B5}"/>
    <cellStyle name="Percent 2 6 8" xfId="11423" xr:uid="{5DEE9EAF-3ED9-49DD-9BEB-78C5764243EB}"/>
    <cellStyle name="Percent 2 6 8 2" xfId="11424" xr:uid="{A5EF04A9-0F9A-4FFB-84DB-82A143A420FA}"/>
    <cellStyle name="Percent 2 6 8 2 2" xfId="43843" xr:uid="{A81C746E-745C-4406-94DF-C9C6A0C06A35}"/>
    <cellStyle name="Percent 2 6 8 3" xfId="43844" xr:uid="{2BFB7830-D61E-474B-9EA3-6233016A90C1}"/>
    <cellStyle name="Percent 2 6 9" xfId="11425" xr:uid="{61B4E3BB-DABC-4190-9FC6-1C8D0D843236}"/>
    <cellStyle name="Percent 2 6 9 2" xfId="11426" xr:uid="{EA256DDE-16BC-4614-B244-808E193AB312}"/>
    <cellStyle name="Percent 2 6 9 2 2" xfId="43845" xr:uid="{C92641E3-72CD-45A1-93D4-8C0682505D44}"/>
    <cellStyle name="Percent 2 6 9 3" xfId="43846" xr:uid="{B74EB406-FFE7-4EDF-B3A9-664FC881313B}"/>
    <cellStyle name="Percent 2 7" xfId="11427" xr:uid="{D50F82CF-9EC7-487E-887E-4363E7C2E758}"/>
    <cellStyle name="Percent 2 7 10" xfId="11428" xr:uid="{CF3D27AA-9459-4B31-A6AB-BE2C1A53E96A}"/>
    <cellStyle name="Percent 2 7 10 2" xfId="11429" xr:uid="{EB40A4ED-4D5A-4619-9799-5564C85BD148}"/>
    <cellStyle name="Percent 2 7 10 2 2" xfId="43847" xr:uid="{EC6F20D7-22F5-4D3E-A1E6-18A0DE9F21C8}"/>
    <cellStyle name="Percent 2 7 10 3" xfId="43848" xr:uid="{471F976A-01BB-4573-B56A-FD967E739FE5}"/>
    <cellStyle name="Percent 2 7 11" xfId="43849" xr:uid="{F397B9FA-B7A3-48F8-8B10-B865B9B9C70A}"/>
    <cellStyle name="Percent 2 7 11 2" xfId="43850" xr:uid="{6EA09702-B760-4E2C-BAEB-5F2A68DB9A80}"/>
    <cellStyle name="Percent 2 7 11 2 2" xfId="43851" xr:uid="{8DC92368-8FB3-4977-8D9C-88C377E1AB47}"/>
    <cellStyle name="Percent 2 7 11 3" xfId="43852" xr:uid="{97FFB732-735F-4CF3-AAB7-B867AA0E138D}"/>
    <cellStyle name="Percent 2 7 11 4" xfId="43853" xr:uid="{71D2C93F-1039-456F-BDED-BDC5B30BA98A}"/>
    <cellStyle name="Percent 2 7 12" xfId="43854" xr:uid="{05063EC8-70D7-4286-8B13-661EE5E1BB0B}"/>
    <cellStyle name="Percent 2 7 12 2" xfId="43855" xr:uid="{E3565AE8-731E-439B-A34E-8454E7B737C4}"/>
    <cellStyle name="Percent 2 7 13" xfId="43856" xr:uid="{B221CE49-13D2-40B9-A44A-2CC93B806798}"/>
    <cellStyle name="Percent 2 7 14" xfId="43857" xr:uid="{0BC6E12F-A7F5-475E-8472-EB71FB2F5584}"/>
    <cellStyle name="Percent 2 7 14 2" xfId="43858" xr:uid="{21D87494-DAB1-475B-A64A-B8848FABFE3E}"/>
    <cellStyle name="Percent 2 7 15" xfId="43859" xr:uid="{3D10B73B-0F33-4C42-AF43-6E307C0F8486}"/>
    <cellStyle name="Percent 2 7 16" xfId="43860" xr:uid="{96FF7A8A-578A-48D9-9ABB-3324A3E68EBF}"/>
    <cellStyle name="Percent 2 7 17" xfId="43861" xr:uid="{91985617-815E-411A-8509-692FDB4843FB}"/>
    <cellStyle name="Percent 2 7 18" xfId="43862" xr:uid="{73AC4A04-4914-4099-8D42-E6280CB2EC66}"/>
    <cellStyle name="Percent 2 7 19" xfId="43863" xr:uid="{CDE6B3B1-62EE-4140-98D1-8AC4FBE6424E}"/>
    <cellStyle name="Percent 2 7 2" xfId="11430" xr:uid="{67FB4AAA-4131-428A-95BE-7F57C6E72C7C}"/>
    <cellStyle name="Percent 2 7 2 2" xfId="11431" xr:uid="{E6F6E810-6637-430E-9014-D2B97FE5BFDC}"/>
    <cellStyle name="Percent 2 7 2 2 2" xfId="43864" xr:uid="{61BA8901-AC12-42EF-A37F-027C95832BB5}"/>
    <cellStyle name="Percent 2 7 2 3" xfId="43865" xr:uid="{DF05D0B9-057B-43CE-A0AC-07AEF8FCF3AC}"/>
    <cellStyle name="Percent 2 7 20" xfId="43866" xr:uid="{DA9C13C9-92BF-457B-8717-5FBFFBD02044}"/>
    <cellStyle name="Percent 2 7 21" xfId="43867" xr:uid="{01F89689-0796-4287-97E6-8ED5DC1F251D}"/>
    <cellStyle name="Percent 2 7 22" xfId="43868" xr:uid="{6745D365-3B23-4BBD-946C-B1C76664099F}"/>
    <cellStyle name="Percent 2 7 23" xfId="43869" xr:uid="{24C14EED-05EF-4549-946A-4B16439356CE}"/>
    <cellStyle name="Percent 2 7 24" xfId="43870" xr:uid="{268044DD-8E14-4634-9FF6-533A93083AE0}"/>
    <cellStyle name="Percent 2 7 25" xfId="43871" xr:uid="{FE5EBC02-2630-4DC7-9BED-82A2023BEC36}"/>
    <cellStyle name="Percent 2 7 26" xfId="43872" xr:uid="{304CFB8A-EF72-40F0-9261-C64D5F4C62AD}"/>
    <cellStyle name="Percent 2 7 27" xfId="43873" xr:uid="{FACB4F8A-69C1-408F-A604-B9224E9B2326}"/>
    <cellStyle name="Percent 2 7 28" xfId="43874" xr:uid="{E3444C6E-A95C-468D-B9FB-C99980450844}"/>
    <cellStyle name="Percent 2 7 29" xfId="43875" xr:uid="{08A459BB-A17B-4B7C-B930-1E0E3222C33F}"/>
    <cellStyle name="Percent 2 7 3" xfId="11432" xr:uid="{A5700B92-014C-40F6-8065-08CB8ED41691}"/>
    <cellStyle name="Percent 2 7 3 2" xfId="11433" xr:uid="{4A6096BA-1441-41C5-96BC-7E4CD59C48DF}"/>
    <cellStyle name="Percent 2 7 3 2 2" xfId="43876" xr:uid="{09DD2CBD-A445-40E2-9944-178BDF416768}"/>
    <cellStyle name="Percent 2 7 3 3" xfId="43877" xr:uid="{08D03096-93FF-4C40-A196-EDC90594B853}"/>
    <cellStyle name="Percent 2 7 30" xfId="43878" xr:uid="{EF0F9857-3987-42FA-ACD6-A927E669F6BF}"/>
    <cellStyle name="Percent 2 7 31" xfId="43879" xr:uid="{517203F4-08C0-4C78-BFBA-A770C063087F}"/>
    <cellStyle name="Percent 2 7 32" xfId="43880" xr:uid="{C8D362D2-0B14-4FF4-8E39-1789C93BD602}"/>
    <cellStyle name="Percent 2 7 33" xfId="43881" xr:uid="{319BC11B-BBB2-4715-8751-7E43264AA3F1}"/>
    <cellStyle name="Percent 2 7 34" xfId="43882" xr:uid="{B32B0D65-7692-4350-9158-EFB7C83B444B}"/>
    <cellStyle name="Percent 2 7 35" xfId="43883" xr:uid="{C0F68750-800D-4AD6-A030-00AD3DA86520}"/>
    <cellStyle name="Percent 2 7 36" xfId="43884" xr:uid="{0A643A84-DA56-4D78-AD8A-D7A6A6CD0ACA}"/>
    <cellStyle name="Percent 2 7 37" xfId="43885" xr:uid="{48CC1A58-B44B-459E-BCE7-0A82944DF540}"/>
    <cellStyle name="Percent 2 7 38" xfId="43886" xr:uid="{18285721-0ED3-4963-8C7A-EF299DD4BC50}"/>
    <cellStyle name="Percent 2 7 39" xfId="43887" xr:uid="{1AA22A2C-1529-44AD-BB34-8191AE7DC61E}"/>
    <cellStyle name="Percent 2 7 4" xfId="11434" xr:uid="{DAF8E459-BC20-4644-AA33-1C054DA835A7}"/>
    <cellStyle name="Percent 2 7 4 2" xfId="11435" xr:uid="{030BE2DC-8327-43A2-BC3C-4B33142E2CFD}"/>
    <cellStyle name="Percent 2 7 4 2 2" xfId="43888" xr:uid="{3B678634-49AD-4996-890D-C4A77FC97DE7}"/>
    <cellStyle name="Percent 2 7 4 3" xfId="43889" xr:uid="{CCE58F8F-D7E0-460C-9B6A-52FAB12C6AE1}"/>
    <cellStyle name="Percent 2 7 40" xfId="43890" xr:uid="{B76EC337-127C-48F2-9763-376910E1F2F1}"/>
    <cellStyle name="Percent 2 7 5" xfId="11436" xr:uid="{C39BC30A-1402-4DFF-BA43-8AA42172914A}"/>
    <cellStyle name="Percent 2 7 5 2" xfId="11437" xr:uid="{1E584CBC-DE3C-4BF3-8457-59C65084C29B}"/>
    <cellStyle name="Percent 2 7 5 2 2" xfId="43891" xr:uid="{31A7E340-2E20-45CF-BDD5-D927F30B2809}"/>
    <cellStyle name="Percent 2 7 5 3" xfId="43892" xr:uid="{2839C3AC-3B63-4D84-AF15-D2994E954514}"/>
    <cellStyle name="Percent 2 7 6" xfId="11438" xr:uid="{4DD7C1B4-D815-4B0E-883D-AC9EE31A1AF9}"/>
    <cellStyle name="Percent 2 7 6 2" xfId="11439" xr:uid="{63CDE63E-7401-4377-B806-454954BBE2C1}"/>
    <cellStyle name="Percent 2 7 6 2 2" xfId="43893" xr:uid="{08B953FB-54D0-4E50-B868-3917EBF144FC}"/>
    <cellStyle name="Percent 2 7 6 3" xfId="43894" xr:uid="{8ED55709-5AA0-4582-B58D-661756B19B46}"/>
    <cellStyle name="Percent 2 7 7" xfId="11440" xr:uid="{C4EFD76B-A560-449A-B6BC-591261BB8E7A}"/>
    <cellStyle name="Percent 2 7 7 2" xfId="11441" xr:uid="{D15FDC15-023C-48A6-B51E-61DC36800941}"/>
    <cellStyle name="Percent 2 7 7 2 2" xfId="43895" xr:uid="{BD4ED443-862D-48DA-968E-35F4C06F94CE}"/>
    <cellStyle name="Percent 2 7 7 3" xfId="43896" xr:uid="{CAFEA7E2-C4C6-4EC3-BE3D-1D86DED83C9F}"/>
    <cellStyle name="Percent 2 7 8" xfId="11442" xr:uid="{C6D39271-EDE2-4458-85A4-240480586C4E}"/>
    <cellStyle name="Percent 2 7 8 2" xfId="11443" xr:uid="{8F9AB5D4-7BB8-4EEA-A60A-73E9F5AE115F}"/>
    <cellStyle name="Percent 2 7 8 2 2" xfId="43897" xr:uid="{DF7B3D2A-CFC3-477B-8D0D-E3968B9B2D5D}"/>
    <cellStyle name="Percent 2 7 8 3" xfId="43898" xr:uid="{30DC1AE3-15D9-4FAA-8290-E75E65DEC3A4}"/>
    <cellStyle name="Percent 2 7 9" xfId="11444" xr:uid="{3A00116A-2E3B-4118-9640-3DEBA1FF642E}"/>
    <cellStyle name="Percent 2 7 9 2" xfId="11445" xr:uid="{8D9C3442-7815-45FB-9703-3378D252393F}"/>
    <cellStyle name="Percent 2 7 9 2 2" xfId="43899" xr:uid="{370190C0-4AF4-4631-97C9-D778BD719FF0}"/>
    <cellStyle name="Percent 2 7 9 3" xfId="43900" xr:uid="{8EA90E0E-270D-450D-B6BF-69AB9FE09257}"/>
    <cellStyle name="Percent 2 8" xfId="11446" xr:uid="{A3BE63A4-E0EB-4DEC-82B6-515592E4DDA3}"/>
    <cellStyle name="Percent 2 8 10" xfId="11447" xr:uid="{53A1CF3E-D652-4DD5-A9D5-813213717109}"/>
    <cellStyle name="Percent 2 8 10 2" xfId="11448" xr:uid="{35D8B872-ACCB-402C-A4A1-E3FE9F7CBF71}"/>
    <cellStyle name="Percent 2 8 10 2 2" xfId="43901" xr:uid="{1BE58F08-BA1E-46BA-8EDC-2A7813E89812}"/>
    <cellStyle name="Percent 2 8 10 3" xfId="43902" xr:uid="{FF24A393-FC6D-485D-8176-AD64EDC0906D}"/>
    <cellStyle name="Percent 2 8 11" xfId="43903" xr:uid="{3B63CC44-C877-4C33-9132-BEA059EC74F2}"/>
    <cellStyle name="Percent 2 8 11 2" xfId="43904" xr:uid="{187FD6A1-B4A7-4B66-8F8F-DA9F2B10316F}"/>
    <cellStyle name="Percent 2 8 11 2 2" xfId="43905" xr:uid="{7D76B730-041D-4CB0-9534-1A83B967993C}"/>
    <cellStyle name="Percent 2 8 11 3" xfId="43906" xr:uid="{CBC0D2FE-0243-40AC-864B-1CA52B67B30B}"/>
    <cellStyle name="Percent 2 8 11 4" xfId="43907" xr:uid="{50E34623-6B42-4002-9EE6-EE6192108E2A}"/>
    <cellStyle name="Percent 2 8 12" xfId="43908" xr:uid="{9492AB62-9A71-4312-99A6-AF09975F2AA3}"/>
    <cellStyle name="Percent 2 8 12 2" xfId="43909" xr:uid="{7412C7D5-91D7-40DD-8548-9252672C65EC}"/>
    <cellStyle name="Percent 2 8 13" xfId="43910" xr:uid="{F2290255-1AEC-44E7-8B41-BC214A7D5962}"/>
    <cellStyle name="Percent 2 8 14" xfId="43911" xr:uid="{1A173070-6E63-48BA-AAC5-71299EEAD8C9}"/>
    <cellStyle name="Percent 2 8 14 2" xfId="43912" xr:uid="{5100BD72-F214-4C70-B977-A3F44EECB73D}"/>
    <cellStyle name="Percent 2 8 15" xfId="43913" xr:uid="{89AE8736-B6DA-49B3-9DF4-D0BF8BF899D8}"/>
    <cellStyle name="Percent 2 8 16" xfId="43914" xr:uid="{58FB76B3-B2DC-4139-86CA-76E8B7EE5D9E}"/>
    <cellStyle name="Percent 2 8 17" xfId="43915" xr:uid="{17897B42-9DDD-4277-AC39-2680E63046C6}"/>
    <cellStyle name="Percent 2 8 18" xfId="43916" xr:uid="{88D5613F-887A-42DE-B0B0-5D1855BEB8ED}"/>
    <cellStyle name="Percent 2 8 19" xfId="43917" xr:uid="{3625C7B1-55C4-471E-B7C1-523BCCC83049}"/>
    <cellStyle name="Percent 2 8 2" xfId="11449" xr:uid="{3F836858-ED87-4D57-9F5C-D8B3BDF2931E}"/>
    <cellStyle name="Percent 2 8 2 2" xfId="11450" xr:uid="{1F443C84-EBBC-44F2-AF93-7AD5341D4B0F}"/>
    <cellStyle name="Percent 2 8 2 2 2" xfId="43918" xr:uid="{21A25ABE-9260-45B6-BD91-C16EAB313B80}"/>
    <cellStyle name="Percent 2 8 2 3" xfId="43919" xr:uid="{8836D412-C489-4542-A878-C7EBADFBE2BF}"/>
    <cellStyle name="Percent 2 8 20" xfId="43920" xr:uid="{8F5163CC-CA5C-4E57-945A-CFDDC34BA539}"/>
    <cellStyle name="Percent 2 8 21" xfId="43921" xr:uid="{D3B8C6E6-BA3B-45C5-B88F-AC8733376AA0}"/>
    <cellStyle name="Percent 2 8 22" xfId="43922" xr:uid="{C4814E3D-D77F-41D5-B246-E974481E3DBA}"/>
    <cellStyle name="Percent 2 8 23" xfId="43923" xr:uid="{C6071A23-FCA9-474B-8D65-96BBF90C68CA}"/>
    <cellStyle name="Percent 2 8 24" xfId="43924" xr:uid="{72A45E88-2C38-497C-940B-DBB64761E374}"/>
    <cellStyle name="Percent 2 8 25" xfId="43925" xr:uid="{DD599C70-F395-4942-AAAA-9EAF1A7FC363}"/>
    <cellStyle name="Percent 2 8 26" xfId="43926" xr:uid="{FC5E778D-DC78-45D5-BCA4-D3F141672576}"/>
    <cellStyle name="Percent 2 8 27" xfId="43927" xr:uid="{B5C69AFD-CDEE-4F2A-BD6B-83FA16A8A2DD}"/>
    <cellStyle name="Percent 2 8 28" xfId="43928" xr:uid="{64109448-649C-480D-9C86-0E022A1C2ED9}"/>
    <cellStyle name="Percent 2 8 29" xfId="43929" xr:uid="{9D571535-A977-4128-A059-D557FEAAFFD6}"/>
    <cellStyle name="Percent 2 8 3" xfId="11451" xr:uid="{1EF8A823-78A6-4D29-8743-0373106B1628}"/>
    <cellStyle name="Percent 2 8 3 2" xfId="11452" xr:uid="{C6DAF8A0-06EE-4B61-9842-4BEECF876409}"/>
    <cellStyle name="Percent 2 8 3 2 2" xfId="43930" xr:uid="{CEECE43B-C2FE-427D-9719-E52126FF4AC6}"/>
    <cellStyle name="Percent 2 8 3 3" xfId="43931" xr:uid="{77026BC1-7116-49F3-8208-B7FE9D80650B}"/>
    <cellStyle name="Percent 2 8 30" xfId="43932" xr:uid="{AC3E3730-D27E-4092-AA5A-21C230FA5C59}"/>
    <cellStyle name="Percent 2 8 31" xfId="43933" xr:uid="{D50B0C7D-155F-4931-8F9D-A771CEC706D5}"/>
    <cellStyle name="Percent 2 8 32" xfId="43934" xr:uid="{8DA99515-54EE-4DA5-8CB9-5A1539A8C42F}"/>
    <cellStyle name="Percent 2 8 33" xfId="43935" xr:uid="{A0FAFB1C-0D8D-45EE-967C-2173722233C6}"/>
    <cellStyle name="Percent 2 8 34" xfId="43936" xr:uid="{7422C651-314F-41A7-8D2F-05169F70CDBC}"/>
    <cellStyle name="Percent 2 8 35" xfId="43937" xr:uid="{3922BA13-2AB6-4541-A32B-84A1F79AA80C}"/>
    <cellStyle name="Percent 2 8 36" xfId="43938" xr:uid="{B4B08F32-A488-4E95-ADC1-E800888FE3CE}"/>
    <cellStyle name="Percent 2 8 37" xfId="43939" xr:uid="{17B4DF87-843A-42CC-8A35-8BAAC9B7A146}"/>
    <cellStyle name="Percent 2 8 38" xfId="43940" xr:uid="{86814341-C9EE-44C9-A265-151772D46D22}"/>
    <cellStyle name="Percent 2 8 39" xfId="43941" xr:uid="{0F2A9326-2B37-4BCC-8DCA-7D3E46120B4B}"/>
    <cellStyle name="Percent 2 8 4" xfId="11453" xr:uid="{A2F98FAB-40F9-47EB-92A6-670F85F571BD}"/>
    <cellStyle name="Percent 2 8 4 2" xfId="11454" xr:uid="{02DBDC2D-7D1C-4D5C-BA9E-3D26A4177D66}"/>
    <cellStyle name="Percent 2 8 4 2 2" xfId="43942" xr:uid="{D8DD5593-798C-4A50-9C3A-51E6BD3B804A}"/>
    <cellStyle name="Percent 2 8 4 3" xfId="43943" xr:uid="{5ABC3537-AF54-4B9F-BB19-94AE43546917}"/>
    <cellStyle name="Percent 2 8 40" xfId="43944" xr:uid="{8A202E18-4D19-4A8B-B7B0-07C69381E855}"/>
    <cellStyle name="Percent 2 8 5" xfId="11455" xr:uid="{04A1A308-7ABA-48B0-BF1F-8792A14175E0}"/>
    <cellStyle name="Percent 2 8 5 2" xfId="11456" xr:uid="{300C57F9-6BC9-4FAE-9EDF-C80AAE2DEB96}"/>
    <cellStyle name="Percent 2 8 5 2 2" xfId="43945" xr:uid="{A99B5BFB-D130-4840-9B29-2FFC416C7E5C}"/>
    <cellStyle name="Percent 2 8 5 3" xfId="43946" xr:uid="{A294EBC3-6B21-43A4-B6FF-811811EDF87E}"/>
    <cellStyle name="Percent 2 8 6" xfId="11457" xr:uid="{B3D0C42D-702B-4E12-A003-6342BF2FD2F2}"/>
    <cellStyle name="Percent 2 8 6 2" xfId="11458" xr:uid="{F2FD827E-C1A6-41DB-8D64-4738F1134892}"/>
    <cellStyle name="Percent 2 8 6 2 2" xfId="43947" xr:uid="{A028111F-67BF-4D09-A6F1-5146E7AE0C49}"/>
    <cellStyle name="Percent 2 8 6 3" xfId="43948" xr:uid="{8830E6F4-3BB8-482F-8237-4D52EF10F974}"/>
    <cellStyle name="Percent 2 8 7" xfId="11459" xr:uid="{9ADC56DB-ED50-4D3B-8121-E84D28573C90}"/>
    <cellStyle name="Percent 2 8 7 2" xfId="11460" xr:uid="{DD8B19DC-5A08-4BBD-B2FA-E693EC2AB382}"/>
    <cellStyle name="Percent 2 8 7 2 2" xfId="43949" xr:uid="{3894B075-EC14-4B09-B03C-6885A777A15B}"/>
    <cellStyle name="Percent 2 8 7 3" xfId="43950" xr:uid="{EC21D880-5899-420F-86B6-0724AE123540}"/>
    <cellStyle name="Percent 2 8 8" xfId="11461" xr:uid="{17B71F2E-2AFE-4273-90A6-5B73DC3BBD74}"/>
    <cellStyle name="Percent 2 8 8 2" xfId="11462" xr:uid="{D0FD2E4A-4694-4EF8-AFEA-CE5131315454}"/>
    <cellStyle name="Percent 2 8 8 2 2" xfId="43951" xr:uid="{5C83E561-F363-4C2D-962F-6FF2368FC5B0}"/>
    <cellStyle name="Percent 2 8 8 3" xfId="43952" xr:uid="{4BC46BD3-73CC-4780-9E0D-4F991970E21D}"/>
    <cellStyle name="Percent 2 8 9" xfId="11463" xr:uid="{5C7ACD61-6515-46AB-A7AA-00C8FC999FD0}"/>
    <cellStyle name="Percent 2 8 9 2" xfId="11464" xr:uid="{032E25EB-872E-4274-BE9B-373A2950F4C6}"/>
    <cellStyle name="Percent 2 8 9 2 2" xfId="43953" xr:uid="{14FEEC66-BB97-4A09-95B4-4CF6DA9D321A}"/>
    <cellStyle name="Percent 2 8 9 3" xfId="43954" xr:uid="{0A25A92A-3756-4392-AC92-CD0F05425A9D}"/>
    <cellStyle name="Percent 2 9" xfId="11465" xr:uid="{78B6DFB6-BBBD-46F4-B1F2-4E528FC4D7FB}"/>
    <cellStyle name="Percent 2 9 10" xfId="11466" xr:uid="{C51EEE84-A5B8-4A8F-B022-B9F62C76058F}"/>
    <cellStyle name="Percent 2 9 10 2" xfId="11467" xr:uid="{456A2174-0735-445A-AF4B-73390866CE4C}"/>
    <cellStyle name="Percent 2 9 10 2 2" xfId="43955" xr:uid="{67EA7850-6455-4F4A-9066-40EED32CA7EF}"/>
    <cellStyle name="Percent 2 9 10 3" xfId="43956" xr:uid="{A200FA2C-821C-4A52-8548-D7897927069B}"/>
    <cellStyle name="Percent 2 9 11" xfId="43957" xr:uid="{C1EEB8B9-25BF-4F86-BF02-70AE74ECEC62}"/>
    <cellStyle name="Percent 2 9 11 2" xfId="43958" xr:uid="{334FF365-DC05-4662-94E4-E8CA337237C0}"/>
    <cellStyle name="Percent 2 9 11 2 2" xfId="43959" xr:uid="{66FF7803-E09F-4818-89ED-880EA1838CDF}"/>
    <cellStyle name="Percent 2 9 11 3" xfId="43960" xr:uid="{AC43FCC1-4FAB-4BF0-87AD-63DCA8983C4B}"/>
    <cellStyle name="Percent 2 9 11 4" xfId="43961" xr:uid="{01D4DE91-9EAB-4C6F-8C4D-03A5933765AD}"/>
    <cellStyle name="Percent 2 9 12" xfId="43962" xr:uid="{62066DAA-A8E6-481C-BCD0-06DBCADEB100}"/>
    <cellStyle name="Percent 2 9 12 2" xfId="43963" xr:uid="{9455F72A-5336-41F0-A591-25F514E1C59C}"/>
    <cellStyle name="Percent 2 9 13" xfId="43964" xr:uid="{119E6A53-1844-488B-9143-E922184C9243}"/>
    <cellStyle name="Percent 2 9 14" xfId="43965" xr:uid="{479CB2E6-B90B-4D55-8F5A-1A34C41D3742}"/>
    <cellStyle name="Percent 2 9 14 2" xfId="43966" xr:uid="{C629A8F1-F4AA-47A8-900F-9CBBEE8E45A3}"/>
    <cellStyle name="Percent 2 9 15" xfId="43967" xr:uid="{C2458107-1122-445C-BE7B-D344F7994345}"/>
    <cellStyle name="Percent 2 9 16" xfId="43968" xr:uid="{77255D31-ACD1-4565-8BE1-1231C5A77174}"/>
    <cellStyle name="Percent 2 9 17" xfId="43969" xr:uid="{A688EB28-7098-4C54-83DF-E3660AC257FF}"/>
    <cellStyle name="Percent 2 9 18" xfId="43970" xr:uid="{5D5E79ED-0FB8-486B-89A1-1A26A6925522}"/>
    <cellStyle name="Percent 2 9 19" xfId="43971" xr:uid="{FBB1ED9E-80F9-403A-8366-86B8828A9513}"/>
    <cellStyle name="Percent 2 9 2" xfId="11468" xr:uid="{1AEB96FC-57BF-4B48-B30B-7E1B5881379C}"/>
    <cellStyle name="Percent 2 9 2 2" xfId="11469" xr:uid="{9D6451DE-D875-4777-B8FA-4D5B97B98502}"/>
    <cellStyle name="Percent 2 9 2 2 2" xfId="43972" xr:uid="{B088F00A-01CD-4151-BEF0-CFBF06584A5C}"/>
    <cellStyle name="Percent 2 9 2 3" xfId="43973" xr:uid="{440AA62C-7874-4553-95AE-955E2F7D761B}"/>
    <cellStyle name="Percent 2 9 20" xfId="43974" xr:uid="{0F65F219-C646-41CF-91CD-DD74E9A62EDD}"/>
    <cellStyle name="Percent 2 9 21" xfId="43975" xr:uid="{07ECFEF7-C235-493E-9F88-E4D2AA8A134F}"/>
    <cellStyle name="Percent 2 9 22" xfId="43976" xr:uid="{73A5DE87-FB8B-4ABC-B1A3-7597A8FA4B12}"/>
    <cellStyle name="Percent 2 9 23" xfId="43977" xr:uid="{18236CEA-E92C-49B0-BEC9-BF5BC6727F20}"/>
    <cellStyle name="Percent 2 9 24" xfId="43978" xr:uid="{4FF4025B-79B7-472C-9A6F-2CDC23D97A24}"/>
    <cellStyle name="Percent 2 9 25" xfId="43979" xr:uid="{7DDDA10B-5FC0-4343-A20E-FDCA7CDC83D4}"/>
    <cellStyle name="Percent 2 9 26" xfId="43980" xr:uid="{A0E0B1ED-EDB6-42F6-99DE-717CB0F3DB43}"/>
    <cellStyle name="Percent 2 9 27" xfId="43981" xr:uid="{85C2C355-8CA9-43DB-9D95-6E82607ACDCB}"/>
    <cellStyle name="Percent 2 9 28" xfId="43982" xr:uid="{AA6D3AC6-9A6A-460E-B45F-C24750882AA7}"/>
    <cellStyle name="Percent 2 9 29" xfId="43983" xr:uid="{6AD8E339-76F9-4C46-8DDF-45BBE3BF0E60}"/>
    <cellStyle name="Percent 2 9 3" xfId="11470" xr:uid="{B777C567-90E6-47E1-9F91-DFDDF8196072}"/>
    <cellStyle name="Percent 2 9 3 2" xfId="11471" xr:uid="{4DF61A3A-8DD7-41FC-8B57-02B99E926B95}"/>
    <cellStyle name="Percent 2 9 3 2 2" xfId="43984" xr:uid="{5081854A-59C6-4788-9FF6-E52E63194EDE}"/>
    <cellStyle name="Percent 2 9 3 3" xfId="43985" xr:uid="{371450E7-6438-4A1A-B0A6-03D4551DB461}"/>
    <cellStyle name="Percent 2 9 30" xfId="43986" xr:uid="{0EB7D286-E6F7-41D2-9C76-3FD8EAB433E4}"/>
    <cellStyle name="Percent 2 9 31" xfId="43987" xr:uid="{3DC69479-3ED8-4AE6-9D70-EF44BDB8EB57}"/>
    <cellStyle name="Percent 2 9 32" xfId="43988" xr:uid="{6002F453-5B1C-4D7B-A283-59789C8B1793}"/>
    <cellStyle name="Percent 2 9 33" xfId="43989" xr:uid="{ADD4FCC5-327A-4706-8757-D82C7662A6D4}"/>
    <cellStyle name="Percent 2 9 34" xfId="43990" xr:uid="{84E004D0-E2FB-44F8-AF41-F72CD492F59F}"/>
    <cellStyle name="Percent 2 9 35" xfId="43991" xr:uid="{E4D5221A-DBAD-4722-96D1-2E6828ED5A51}"/>
    <cellStyle name="Percent 2 9 36" xfId="43992" xr:uid="{70008348-D9DF-4C37-8A11-E34B83591C56}"/>
    <cellStyle name="Percent 2 9 37" xfId="43993" xr:uid="{CE5B2F6D-6425-4AC2-8A04-93F2613DFA5D}"/>
    <cellStyle name="Percent 2 9 38" xfId="43994" xr:uid="{E10A6BE1-06A5-464D-85E5-126B3DEC7568}"/>
    <cellStyle name="Percent 2 9 39" xfId="43995" xr:uid="{44F6159A-5D98-4CAC-A211-9CD0031D3DBA}"/>
    <cellStyle name="Percent 2 9 4" xfId="11472" xr:uid="{B0C58331-7A35-4317-9466-1D3355E01C27}"/>
    <cellStyle name="Percent 2 9 4 2" xfId="11473" xr:uid="{96B4C3F5-8467-45D5-89B5-1BB069076DDE}"/>
    <cellStyle name="Percent 2 9 4 2 2" xfId="43996" xr:uid="{E2B11F21-4155-40D5-A300-DC31E7178469}"/>
    <cellStyle name="Percent 2 9 4 3" xfId="43997" xr:uid="{D5B61DFC-8969-4F4A-B8B9-02AB9F719B3C}"/>
    <cellStyle name="Percent 2 9 40" xfId="43998" xr:uid="{0D01E149-25D9-428E-A59F-7FE046FA98AA}"/>
    <cellStyle name="Percent 2 9 5" xfId="11474" xr:uid="{3C17D880-B68B-415F-9985-6D3B26484792}"/>
    <cellStyle name="Percent 2 9 5 2" xfId="11475" xr:uid="{4181470C-C69B-418B-9101-EA8BA65E5527}"/>
    <cellStyle name="Percent 2 9 5 2 2" xfId="43999" xr:uid="{446736C0-BE74-4736-92B1-D0DCFC20C3D0}"/>
    <cellStyle name="Percent 2 9 5 3" xfId="44000" xr:uid="{2FB60DF8-1ECB-4F16-A57B-FDAAB89DB88E}"/>
    <cellStyle name="Percent 2 9 6" xfId="11476" xr:uid="{FEA13906-FEAB-4F19-8D86-E468F83DD04C}"/>
    <cellStyle name="Percent 2 9 6 2" xfId="11477" xr:uid="{FB4FAB57-729B-4638-BB84-35A54536FD99}"/>
    <cellStyle name="Percent 2 9 6 2 2" xfId="44001" xr:uid="{795611CE-D7E1-41FE-84B2-09FE71ABCB14}"/>
    <cellStyle name="Percent 2 9 6 3" xfId="44002" xr:uid="{61600F1D-A73B-4D69-82FC-AD83CF7C734C}"/>
    <cellStyle name="Percent 2 9 7" xfId="11478" xr:uid="{0A59A208-9486-40AD-8F21-92C8B168FFE7}"/>
    <cellStyle name="Percent 2 9 7 2" xfId="11479" xr:uid="{2F2F267B-9B53-4ABD-BAB4-C0822823B227}"/>
    <cellStyle name="Percent 2 9 7 2 2" xfId="44003" xr:uid="{60E74F08-2327-4B24-BA87-57D8C7BFD058}"/>
    <cellStyle name="Percent 2 9 7 3" xfId="44004" xr:uid="{2C9C3319-EFFE-4D74-8B81-F31F29376C48}"/>
    <cellStyle name="Percent 2 9 8" xfId="11480" xr:uid="{ACD9FC61-FFD4-494C-8609-F71D22062117}"/>
    <cellStyle name="Percent 2 9 8 2" xfId="11481" xr:uid="{45F441E6-3466-4CF3-88D0-7F9B0946C21A}"/>
    <cellStyle name="Percent 2 9 8 2 2" xfId="44005" xr:uid="{11AE854C-AE51-41D3-A259-136167C6CE2A}"/>
    <cellStyle name="Percent 2 9 8 3" xfId="44006" xr:uid="{7301B5DD-6AEA-4754-ADFE-F52D42E20C1C}"/>
    <cellStyle name="Percent 2 9 9" xfId="11482" xr:uid="{2D4C100B-B89B-4276-8006-49CDCDA873C0}"/>
    <cellStyle name="Percent 2 9 9 2" xfId="11483" xr:uid="{97E0FA6E-6364-4EA3-8C4D-E49BE872B582}"/>
    <cellStyle name="Percent 2 9 9 2 2" xfId="44007" xr:uid="{56232E6C-193D-4791-AADB-EB5AA62982BB}"/>
    <cellStyle name="Percent 2 9 9 3" xfId="44008" xr:uid="{FDC40039-D8BD-4AF5-B2AC-C04AD6613B42}"/>
    <cellStyle name="Percent 3" xfId="551" xr:uid="{1872073C-C485-4FE4-B1E4-96C52989487C}"/>
    <cellStyle name="Percent 3 2" xfId="11484" xr:uid="{B28E96D0-71AE-4DB6-9216-35B43AF91843}"/>
    <cellStyle name="Percent 3 3" xfId="44791" xr:uid="{591AC6AB-7BF0-46E7-8E26-D61D5D4D6749}"/>
    <cellStyle name="Percent 32" xfId="46633" xr:uid="{2109F306-3237-45EF-9232-646B8C37CC34}"/>
    <cellStyle name="Percent 37" xfId="46634" xr:uid="{9C0F7744-089A-44D9-B1E5-08B0FCF09817}"/>
    <cellStyle name="Percent 39" xfId="46635" xr:uid="{C8FEDF95-36B1-4C85-971A-C7D47A27B109}"/>
    <cellStyle name="Percent 4" xfId="290" xr:uid="{D853F93D-1F2C-407B-8785-4CA4D81ACA01}"/>
    <cellStyle name="Percent 4 2" xfId="46636" xr:uid="{2D864907-B771-4332-ABD8-F6DB8AD3B064}"/>
    <cellStyle name="Percent 4 2 2 2" xfId="46637" xr:uid="{9274B9C2-0AA1-4A72-87D6-D18CF21BFD67}"/>
    <cellStyle name="Percent 4 3 2 2" xfId="46638" xr:uid="{016D7BDF-1B63-47BB-AE29-ED00C288C82F}"/>
    <cellStyle name="Percent 5" xfId="44009" xr:uid="{351C5DD6-3C93-4E95-9ABB-86B282699A45}"/>
    <cellStyle name="Percent 5 2" xfId="44010" xr:uid="{84B69E61-26F1-46D7-9605-355C352D37F0}"/>
    <cellStyle name="Percent 5 3" xfId="46639" xr:uid="{535A962F-EE16-4164-A82B-82A9CB2D4CEE}"/>
    <cellStyle name="Percent 6" xfId="44011" xr:uid="{39469010-5A2F-46C4-8146-64214C9592F9}"/>
    <cellStyle name="Percent 7" xfId="44792" xr:uid="{037C8A04-1229-4AC2-A9E3-90BFBAC46D4F}"/>
    <cellStyle name="Percent 8" xfId="44793" xr:uid="{43278569-E534-4175-AC76-EC6ADCAE4A5D}"/>
    <cellStyle name="Percent 9" xfId="44794" xr:uid="{3F1E3FB5-713D-497C-8D5A-B05D4E78BDEE}"/>
    <cellStyle name="Percent 9 2" xfId="46640" xr:uid="{82E256D0-1B13-47EB-8BCA-0518DA6B57FC}"/>
    <cellStyle name="Percent 9 3" xfId="46641" xr:uid="{A9568EF3-2AF4-4840-9433-CF21E7125035}"/>
    <cellStyle name="PERCENTAGE" xfId="291" xr:uid="{16E7375E-F50C-4D91-BC74-077B00AC6E2A}"/>
    <cellStyle name="PERCENTAGE 2" xfId="44795" xr:uid="{BC77E605-AF1E-48DD-A362-3DA6A1B8D34E}"/>
    <cellStyle name="pex 1998-2003" xfId="46642" xr:uid="{892350BA-D701-489C-9509-B819E6242E74}"/>
    <cellStyle name="Pilkku_BINV" xfId="552" xr:uid="{B182C881-B650-4D81-A066-81DD432DF64C}"/>
    <cellStyle name="PLAN" xfId="292" xr:uid="{C6F4FF5A-C3FD-471B-9BC8-1CFD17044397}"/>
    <cellStyle name="Porcentaje" xfId="293" xr:uid="{EA7B7EBB-1D4B-4F69-A9CB-5028819E4DEA}"/>
    <cellStyle name="Porcentual_ret_conso_statu_2000" xfId="294" xr:uid="{DBF2DAB0-07B5-4F83-B64F-5A597EFD4D6D}"/>
    <cellStyle name="PR" xfId="46643" xr:uid="{98ED6CA9-E649-4637-AD9B-F309C2E8FB7E}"/>
    <cellStyle name="PRC_Col_Header" xfId="46644" xr:uid="{24960FFD-046A-4786-9ABA-22EF0AC79609}"/>
    <cellStyle name="PrePop Currency (0)" xfId="295" xr:uid="{66E2866B-5A49-4462-8DBF-AA9A93A53375}"/>
    <cellStyle name="PrePop Currency (2)" xfId="296" xr:uid="{BD3C4718-617D-4DA0-88A2-04A3EDC5706F}"/>
    <cellStyle name="PrePop Units (0)" xfId="297" xr:uid="{1C5BA771-DA6C-4E81-AA37-F48784269117}"/>
    <cellStyle name="PrePop Units (1)" xfId="298" xr:uid="{398107A2-DC4D-44FB-9F89-16CFD84A8323}"/>
    <cellStyle name="PrePop Units (2)" xfId="299" xr:uid="{FCFFB9B3-8F36-4BF0-BF9A-FE73DCE0B0D4}"/>
    <cellStyle name="price" xfId="44012" xr:uid="{A171974D-C2B9-4975-AFF1-551A992788C0}"/>
    <cellStyle name="Prosentti 2" xfId="44796" xr:uid="{D431DEF4-DAE7-47A7-B12A-4DC54D7836FE}"/>
    <cellStyle name="protected" xfId="46645" xr:uid="{10DFCD1C-618C-4E4F-BA83-5BF20BF274C4}"/>
    <cellStyle name="PSChar" xfId="300" xr:uid="{BF2DD976-2D64-418B-A5E7-86AD428D8E21}"/>
    <cellStyle name="PSChar 2" xfId="46646" xr:uid="{D5AA30A4-0AF6-4D35-BDAE-76468E50C9F0}"/>
    <cellStyle name="PSDate" xfId="301" xr:uid="{04DB7F9C-2759-45EA-9E30-729C31A9C74C}"/>
    <cellStyle name="PSDec" xfId="302" xr:uid="{0B0F1F63-7627-4F9C-A7C1-AF42746FEAFB}"/>
    <cellStyle name="PSDec 2" xfId="46647" xr:uid="{29BC08B7-5D10-4184-B2DE-C35E116A1FC1}"/>
    <cellStyle name="PSHeading" xfId="303" xr:uid="{BA2C57DE-1DCA-4AF6-AA4D-310FB6424B3B}"/>
    <cellStyle name="PSHeading 2" xfId="46648" xr:uid="{B74064EF-EADE-4606-BA5F-94B7F92B027C}"/>
    <cellStyle name="PSInt" xfId="304" xr:uid="{842BFA26-6F2E-4B5F-9CD6-7F2C4ADC11CF}"/>
    <cellStyle name="PSSpacer" xfId="305" xr:uid="{6977A600-947D-45A3-AD26-B0CFCE6E0D50}"/>
    <cellStyle name="pwstyle" xfId="306" xr:uid="{8615CD5E-7FA7-4D09-84DB-8CE7DEA298E0}"/>
    <cellStyle name="Py?r. luku_BINV" xfId="553" xr:uid="{E6ED9741-816B-4636-A394-340BCC4BDA78}"/>
    <cellStyle name="Py?r. valuutta_BINV" xfId="554" xr:uid="{125B4AEF-FE88-4F5D-B29D-565D58EF264F}"/>
    <cellStyle name="Q" xfId="44013" xr:uid="{2CB7EBB0-EB19-4E5D-A75E-9A1AEAAA113C}"/>
    <cellStyle name="Q_APN-Other co." xfId="44014" xr:uid="{FF4DB4E6-33A0-4013-9C2B-12418E8F5572}"/>
    <cellStyle name="Q_Confirm related " xfId="44015" xr:uid="{F3BF6A9A-BF79-4C80-AA5A-D6CC11CA2AEE}"/>
    <cellStyle name="Q_ODP-2" xfId="44016" xr:uid="{DBA3D646-0839-4D56-9987-A57336989494}"/>
    <cellStyle name="QTR94_95_INCOME CTMP#1 98" xfId="44017" xr:uid="{40C53EF4-F684-4616-8214-E1891C6E9575}"/>
    <cellStyle name="Quantity" xfId="307" xr:uid="{A1E78D03-6CBA-4A1C-8743-167C428A1661}"/>
    <cellStyle name="Quantity 2" xfId="44797" xr:uid="{1312A245-04B7-4278-99D0-3F10353D27A6}"/>
    <cellStyle name="R?" xfId="46649" xr:uid="{5669125A-050B-4933-996F-D0B9BEA8D5CE}"/>
    <cellStyle name="red" xfId="46650" xr:uid="{B599527B-8B63-44CF-8A12-8721A7F9747E}"/>
    <cellStyle name="regstoresfromspecstores" xfId="44018" xr:uid="{C6FF5BED-4435-458A-8F39-6E14871E18ED}"/>
    <cellStyle name="report_title" xfId="308" xr:uid="{5B31E80C-4CA1-4E78-9892-66642DA8DF67}"/>
    <cellStyle name="Reset  - Style4" xfId="46651" xr:uid="{61615DFE-1E34-49A5-ADCE-3AB03F11A73F}"/>
    <cellStyle name="Reset  - Style7" xfId="555" xr:uid="{B69AE26D-294D-485E-AF15-98E73AC6660B}"/>
    <cellStyle name="revised" xfId="44019" xr:uid="{B53A8033-CB21-4C53-BD0A-74E23EC34300}"/>
    <cellStyle name="RevList" xfId="309" xr:uid="{D981B4A7-2D1E-4F08-9EA0-0B23E16C3657}"/>
    <cellStyle name="RevList 2" xfId="44798" xr:uid="{FFCF0067-F425-4FD0-89B9-784CAE21707D}"/>
    <cellStyle name="RevList 3" xfId="46652" xr:uid="{00CF4867-9E87-48B7-A91C-8142F9DE5B0B}"/>
    <cellStyle name="RM" xfId="310" xr:uid="{C6C4AE3E-4550-4EF1-B780-359BC6D5C69A}"/>
    <cellStyle name="roux_1_laroux" xfId="46653" xr:uid="{72A349D1-4604-4CFD-9338-4B0159697886}"/>
    <cellStyle name="Salomon Logo" xfId="311" xr:uid="{932F540C-4DE5-4AA4-B6DD-A79606CB6AFC}"/>
    <cellStyle name="SAPBEXaggData" xfId="312" xr:uid="{323D1B32-F3CF-4CEC-A4D6-28593F67A82B}"/>
    <cellStyle name="SAPBEXaggDataEmph" xfId="313" xr:uid="{EE051D3C-0041-4D0E-B49E-8899C5B7613E}"/>
    <cellStyle name="SAPBEXaggItem" xfId="314" xr:uid="{02F9612E-5AAC-4335-8195-9120D62975BE}"/>
    <cellStyle name="SAPBEXaggItemX" xfId="315" xr:uid="{54FFACBA-F6DB-4559-95E8-442A6DE40EE4}"/>
    <cellStyle name="SAPBEXchaText" xfId="316" xr:uid="{33593CC1-77C5-40C2-9208-2945AAE0059D}"/>
    <cellStyle name="SAPBEXexcBad7" xfId="317" xr:uid="{830552B9-7637-43FB-912E-48050F942321}"/>
    <cellStyle name="SAPBEXexcBad8" xfId="318" xr:uid="{C258D59F-6A11-45E9-A983-31F16BE2B321}"/>
    <cellStyle name="SAPBEXexcBad9" xfId="319" xr:uid="{F29D6629-A504-42CF-AB40-BBC0B60153D7}"/>
    <cellStyle name="SAPBEXexcCritical4" xfId="320" xr:uid="{31EA677C-C3C1-458F-9DFA-B6596A3CDCBE}"/>
    <cellStyle name="SAPBEXexcCritical5" xfId="321" xr:uid="{824E5393-67D1-474F-9DC9-87FAC4C5659F}"/>
    <cellStyle name="SAPBEXexcCritical6" xfId="322" xr:uid="{17A7FD3B-1081-4FA9-9F7C-A869A579F3AF}"/>
    <cellStyle name="SAPBEXexcGood1" xfId="323" xr:uid="{9EBD09CD-6A6F-40C4-B1D1-896654063418}"/>
    <cellStyle name="SAPBEXexcGood2" xfId="324" xr:uid="{FF7CC72F-34B5-4A64-B368-C9E02D4BCAC4}"/>
    <cellStyle name="SAPBEXexcGood3" xfId="325" xr:uid="{76D74FEA-8045-40AF-874E-00FE9028362C}"/>
    <cellStyle name="SAPBEXfilterDrill" xfId="326" xr:uid="{A0843628-D779-4689-BF1A-8489F46450BC}"/>
    <cellStyle name="SAPBEXfilterItem" xfId="327" xr:uid="{5053C65C-71FF-4714-9278-F5E8F5F43A26}"/>
    <cellStyle name="SAPBEXfilterText" xfId="328" xr:uid="{1AB1074C-1AC9-4DC2-A82C-A23B480F4299}"/>
    <cellStyle name="SAPBEXformats" xfId="329" xr:uid="{EBAEB700-F81E-48C8-B526-C760B419313C}"/>
    <cellStyle name="SAPBEXheaderItem" xfId="330" xr:uid="{F4B148DA-43CF-4107-A1FF-4A4A7F9864EA}"/>
    <cellStyle name="SAPBEXheaderText" xfId="331" xr:uid="{6D9660BC-2EE8-4B2D-BEEA-3635B1DFF31B}"/>
    <cellStyle name="SAPBEXHLevel0" xfId="332" xr:uid="{FEDE25FC-F4A1-40F1-AA2C-F76A965910D8}"/>
    <cellStyle name="SAPBEXHLevel0X" xfId="333" xr:uid="{10EA2434-5722-41D7-89DB-D43004C8E4A1}"/>
    <cellStyle name="SAPBEXHLevel1" xfId="334" xr:uid="{169E156F-3D01-46C1-88BD-4FFEA467E6E6}"/>
    <cellStyle name="SAPBEXHLevel1X" xfId="335" xr:uid="{949F85E3-2B6E-43D8-B6BB-6A6D5A5FEE7F}"/>
    <cellStyle name="SAPBEXHLevel2" xfId="336" xr:uid="{5C06E180-BC37-4167-BDC4-ABECC5CB715E}"/>
    <cellStyle name="SAPBEXHLevel2X" xfId="337" xr:uid="{2C2C7C7C-43F6-436D-8FE1-468EE2EA2936}"/>
    <cellStyle name="SAPBEXHLevel3" xfId="338" xr:uid="{9F9EDD58-4F0D-4775-B5F8-8E494CA9A913}"/>
    <cellStyle name="SAPBEXHLevel3X" xfId="339" xr:uid="{C024F198-593C-44DE-B283-C20B37D062E5}"/>
    <cellStyle name="SAPBEXinputData" xfId="46654" xr:uid="{8E1849B4-26AE-4798-A463-26232FE55EF4}"/>
    <cellStyle name="SAPBEXItemHeader" xfId="46655" xr:uid="{18ACB520-C6EC-42F4-80A1-3C0807E489E5}"/>
    <cellStyle name="SAPBEXresData" xfId="340" xr:uid="{0E7F060F-F79B-437A-9446-931744FCC047}"/>
    <cellStyle name="SAPBEXresDataEmph" xfId="341" xr:uid="{8D173E13-4A26-4D8C-9BE7-AD76B6890685}"/>
    <cellStyle name="SAPBEXresItem" xfId="342" xr:uid="{B7747E9A-0310-481A-9B50-1F1B9343A8FD}"/>
    <cellStyle name="SAPBEXresItemX" xfId="343" xr:uid="{96D32BB4-1552-44BE-AB75-42B08B2C8C17}"/>
    <cellStyle name="SAPBEXstdData" xfId="344" xr:uid="{204094A7-AA19-4923-BD92-746BD8FE375B}"/>
    <cellStyle name="SAPBEXstdDataEmph" xfId="345" xr:uid="{1B7B2F15-EBD9-472D-A80E-473E105C7190}"/>
    <cellStyle name="SAPBEXstdItem" xfId="346" xr:uid="{6C62EFE7-CFFA-4972-92EC-FC6F34C26776}"/>
    <cellStyle name="SAPBEXstdItemX" xfId="347" xr:uid="{F568BF3B-1C6A-4572-BEDB-555E5F5929E6}"/>
    <cellStyle name="SAPBEXtitle" xfId="348" xr:uid="{F6081F26-75D2-4756-B211-9E2009CAD637}"/>
    <cellStyle name="SAPBEXunassignedItem" xfId="46656" xr:uid="{67EECFFF-5D2A-4D25-A023-208A5B1E4DE1}"/>
    <cellStyle name="SAPBEXundefined" xfId="349" xr:uid="{8A5207E7-D375-43EB-AB18-665ECFEDFD36}"/>
    <cellStyle name="SCH1" xfId="350" xr:uid="{AE705460-F1C8-47F5-BF07-4F6437312A38}"/>
    <cellStyle name="sche|_x0005_" xfId="46657" xr:uid="{D0A1D907-1FCD-42CA-A691-F48FB269CE42}"/>
    <cellStyle name="section" xfId="44020" xr:uid="{AE9F315B-7644-43A8-AA71-289014747441}"/>
    <cellStyle name="section head" xfId="44021" xr:uid="{257EFC8C-672F-4010-A054-6597D5443A69}"/>
    <cellStyle name="Separador de milhares [0]_CWT BR01" xfId="44799" xr:uid="{2E608C5F-9A36-4D79-A8A8-30DB22D94E3A}"/>
    <cellStyle name="Separador de milhares_CWT AR01" xfId="44800" xr:uid="{FD1A0266-B581-47A3-997B-A560B71EAB0A}"/>
    <cellStyle name="SHADEDSTORES" xfId="44022" xr:uid="{92CCCAB6-80E8-4613-AA84-646C2F171ACC}"/>
    <cellStyle name="Sheet Title" xfId="44023" xr:uid="{2F730BCF-E2AB-49E5-AD52-12A68439A1C1}"/>
    <cellStyle name="Single Accounting" xfId="46658" xr:uid="{E7869FB9-8B09-469C-AC0F-775864B9036D}"/>
    <cellStyle name="Sl_ Sl_ S퀬P Sl_ Sl_ Sl_ Sl_ Sl_ " xfId="46659" xr:uid="{88D1CFB2-90CA-4E22-9307-3C6B9690CFEC}"/>
    <cellStyle name="small border line" xfId="44024" xr:uid="{793E1FFE-7273-45DA-8DCB-E93D39ED4A94}"/>
    <cellStyle name="specstores" xfId="44025" xr:uid="{7BB5B404-4BB4-4FA7-B995-2CB0EAF86654}"/>
    <cellStyle name="Standaard_Sheet1" xfId="44026" xr:uid="{BEFE6158-5AC7-46C3-8397-B90E31B25944}"/>
    <cellStyle name="Standard" xfId="44027" xr:uid="{04FE4471-89D7-4D88-BC74-322268AACAB9}"/>
    <cellStyle name="Style 1" xfId="351" xr:uid="{FECC67BF-27DB-4BBD-A377-98B4052583C7}"/>
    <cellStyle name="Style 1 10" xfId="11485" xr:uid="{F273E869-24D4-4ED4-B6F6-A9EF2E207EBD}"/>
    <cellStyle name="Style 1 10 2" xfId="44028" xr:uid="{D091BC80-EAD4-4F86-8A97-D62A5DA40EF6}"/>
    <cellStyle name="Style 1 10 2 2" xfId="44029" xr:uid="{6F48A09D-CCA4-49AD-997D-D262CA398C1B}"/>
    <cellStyle name="Style 1 10 3" xfId="44030" xr:uid="{CABC8AC5-9A36-40D1-AEE6-1D041A223610}"/>
    <cellStyle name="Style 1 11" xfId="11486" xr:uid="{3D74711B-46E2-49E8-A177-E0DE7721192A}"/>
    <cellStyle name="Style 1 11 2" xfId="44031" xr:uid="{B9E21385-6383-4EB5-B5D3-D250B9007261}"/>
    <cellStyle name="Style 1 11 2 2" xfId="44032" xr:uid="{6842F02D-9458-4D65-87CB-9C1B1D5A1876}"/>
    <cellStyle name="Style 1 11 3" xfId="44033" xr:uid="{2564E7B4-3AC6-4C28-B5D4-4AA104B59076}"/>
    <cellStyle name="Style 1 12" xfId="11487" xr:uid="{0F9EB541-B5D5-41F5-8B18-E7C0144A20B4}"/>
    <cellStyle name="Style 1 12 2" xfId="44034" xr:uid="{F3F7A7DE-B37E-4A71-90AD-1628A12EAC7E}"/>
    <cellStyle name="Style 1 12 2 2" xfId="44035" xr:uid="{A6AF86D5-CE19-4FA6-90B6-0BCCB0358943}"/>
    <cellStyle name="Style 1 12 3" xfId="44036" xr:uid="{57F85E1C-73D6-4C27-B92E-23C092F3A0C1}"/>
    <cellStyle name="Style 1 13" xfId="11488" xr:uid="{DFFF29F9-E473-436B-BB8F-459032CC3866}"/>
    <cellStyle name="Style 1 13 2" xfId="11489" xr:uid="{93DFD522-1FF8-4A05-B263-6F72809372F1}"/>
    <cellStyle name="Style 1 13 2 2" xfId="44037" xr:uid="{71880BD4-8DD3-4E5B-9217-95D1A933B6A5}"/>
    <cellStyle name="Style 1 13 3" xfId="44038" xr:uid="{30A62480-06E5-47A1-AC0A-6453BF19972B}"/>
    <cellStyle name="Style 1 14" xfId="11490" xr:uid="{29624752-3765-4421-9EF3-217BBAE46C72}"/>
    <cellStyle name="Style 1 14 2" xfId="11491" xr:uid="{F0AF2ECA-B9E2-4AC8-BFB8-8C62ED349281}"/>
    <cellStyle name="Style 1 14 2 2" xfId="44039" xr:uid="{90BFCBE1-2003-47C6-AD5D-5E3A91DA383C}"/>
    <cellStyle name="Style 1 14 3" xfId="44040" xr:uid="{71984AAD-655F-49A5-86D2-0B0EAA68073A}"/>
    <cellStyle name="Style 1 15" xfId="11492" xr:uid="{A7C5E99C-75C0-4630-B7B6-E1ED772C0AAE}"/>
    <cellStyle name="Style 1 15 2" xfId="11493" xr:uid="{60A630D0-CCE0-4A2B-864A-28BC1535AAEF}"/>
    <cellStyle name="Style 1 15 2 2" xfId="44041" xr:uid="{E1AFAF9F-1A4B-4FE4-A8B0-0D2A37922311}"/>
    <cellStyle name="Style 1 15 3" xfId="44042" xr:uid="{417BD1D0-7DEC-4198-A002-4153E46BF10F}"/>
    <cellStyle name="Style 1 16" xfId="11494" xr:uid="{ABA0F151-F607-4BB6-B006-2CC5966F92A8}"/>
    <cellStyle name="Style 1 16 2" xfId="11495" xr:uid="{2E1431F3-908D-469B-B8F3-7619EA983AD0}"/>
    <cellStyle name="Style 1 16 2 2" xfId="44043" xr:uid="{88289FC0-EC4E-4DDB-BB52-A858E59C2B76}"/>
    <cellStyle name="Style 1 16 3" xfId="44044" xr:uid="{ACEADFE2-8A2D-4268-A037-E5C1C7EAE2E3}"/>
    <cellStyle name="Style 1 17" xfId="11496" xr:uid="{BF7E7074-8D75-4DA8-9962-3746C52D4456}"/>
    <cellStyle name="Style 1 17 2" xfId="11497" xr:uid="{5278DF23-81E8-4F34-B92B-21F9057C0DDC}"/>
    <cellStyle name="Style 1 17 2 2" xfId="44045" xr:uid="{86617041-9FC1-44A0-B237-A01BCC75E680}"/>
    <cellStyle name="Style 1 17 3" xfId="44046" xr:uid="{B29BAB83-7FCC-43C1-A9D7-29CE98ED7A76}"/>
    <cellStyle name="Style 1 18" xfId="11498" xr:uid="{53D77D7E-2F5F-4A24-9669-FA8BB56FC3E4}"/>
    <cellStyle name="Style 1 18 2" xfId="11499" xr:uid="{09DB1B4D-5EB1-4D56-8FC9-AA7879DDBE8D}"/>
    <cellStyle name="Style 1 18 2 2" xfId="44047" xr:uid="{69D3186D-8B1D-4A9D-A422-6284D5A37C8C}"/>
    <cellStyle name="Style 1 18 3" xfId="44048" xr:uid="{09A3B4F4-5698-4661-A6AD-17941A480C4C}"/>
    <cellStyle name="Style 1 19" xfId="44049" xr:uid="{42C7CF1B-94DF-4F42-A347-F23920CF7886}"/>
    <cellStyle name="Style 1 19 2" xfId="44050" xr:uid="{74FF7DB1-38EA-4F84-957B-C5E6D2ADDE1E}"/>
    <cellStyle name="Style 1 19 2 2" xfId="44051" xr:uid="{1D6FECA8-968E-4BC8-9EBA-6DF3FE4D7280}"/>
    <cellStyle name="Style 1 19 3" xfId="44052" xr:uid="{1955CA54-52F3-44E4-9E55-250E9C01F0EC}"/>
    <cellStyle name="Style 1 2" xfId="11500" xr:uid="{45AFDA8A-8FEE-40A5-B7BC-9EF06C1CA61F}"/>
    <cellStyle name="Style 1 2 10" xfId="11501" xr:uid="{ED01B6B9-5270-4E36-AB78-9737F81B696F}"/>
    <cellStyle name="Style 1 2 10 2" xfId="11502" xr:uid="{9ED42006-1BDE-49FF-8C15-361C0C1CF1B2}"/>
    <cellStyle name="Style 1 2 10 2 2" xfId="44053" xr:uid="{F38B8010-EE58-4070-BD3A-97AF5E1DAC23}"/>
    <cellStyle name="Style 1 2 10 3" xfId="44054" xr:uid="{90BFD71D-8A82-468F-81F3-BB78742BCF59}"/>
    <cellStyle name="Style 1 2 11" xfId="44055" xr:uid="{FF56BA07-7C7F-4634-9EDD-EC5916077347}"/>
    <cellStyle name="Style 1 2 11 2" xfId="44056" xr:uid="{25DD4EF1-7BFF-4CDD-9C68-159146DA02E5}"/>
    <cellStyle name="Style 1 2 11 2 2" xfId="44057" xr:uid="{35AFA82E-71E4-4148-B876-D007A2D5BBF0}"/>
    <cellStyle name="Style 1 2 11 3" xfId="44058" xr:uid="{C8451E7B-0614-48F0-B4A3-7F56351E9C86}"/>
    <cellStyle name="Style 1 2 11 4" xfId="44059" xr:uid="{18B1787D-171A-4590-AA24-32E91DB7C5D3}"/>
    <cellStyle name="Style 1 2 12" xfId="44060" xr:uid="{595B5947-EE67-4D20-9775-67F0B711DBEF}"/>
    <cellStyle name="Style 1 2 12 2" xfId="44061" xr:uid="{00DC3D11-39A0-4334-AB23-1701BF3E0BB2}"/>
    <cellStyle name="Style 1 2 13" xfId="44062" xr:uid="{90F3C6E1-DC10-4A29-9882-28EB00ADDB0E}"/>
    <cellStyle name="Style 1 2 14" xfId="44063" xr:uid="{1AD0A9F6-C5C4-4194-AA1B-31D5FDCAD799}"/>
    <cellStyle name="Style 1 2 14 2" xfId="44064" xr:uid="{EC168136-1B47-475E-B010-E5DCB6E5D010}"/>
    <cellStyle name="Style 1 2 15" xfId="44065" xr:uid="{C78AE2B1-D058-4284-AF02-6347A09C0E88}"/>
    <cellStyle name="Style 1 2 16" xfId="44066" xr:uid="{A81B7AA4-2E82-447E-A442-E20AB8A042E3}"/>
    <cellStyle name="Style 1 2 17" xfId="44067" xr:uid="{8B6E3055-119F-4E91-A6B2-03DBF77E6C7E}"/>
    <cellStyle name="Style 1 2 18" xfId="44068" xr:uid="{9DC76503-489F-4036-A5F8-E765F76BC0E2}"/>
    <cellStyle name="Style 1 2 19" xfId="44069" xr:uid="{953E1828-CE0F-4D14-A2A5-2A22E084CCE7}"/>
    <cellStyle name="Style 1 2 2" xfId="11503" xr:uid="{84E9FAB5-4E89-4F3E-A3F8-6DAD87DFF132}"/>
    <cellStyle name="Style 1 2 2 10" xfId="44070" xr:uid="{729C4AA0-24CD-43D8-BE43-A02EC3485514}"/>
    <cellStyle name="Style 1 2 2 11" xfId="44071" xr:uid="{FF95AF74-883F-440F-9BDE-2062BCBE0BDC}"/>
    <cellStyle name="Style 1 2 2 12" xfId="44072" xr:uid="{F6C0EA3C-7E69-4760-8991-097F6E6F6F06}"/>
    <cellStyle name="Style 1 2 2 13" xfId="44073" xr:uid="{E53A7F80-9EDE-4F88-9FEC-D549F7183DE9}"/>
    <cellStyle name="Style 1 2 2 14" xfId="44074" xr:uid="{AB3AEC00-FA9B-49CE-83DD-D86CE3C5E5C0}"/>
    <cellStyle name="Style 1 2 2 15" xfId="44075" xr:uid="{555EE1ED-22DE-43FE-A7CD-790C66673DF3}"/>
    <cellStyle name="Style 1 2 2 16" xfId="44076" xr:uid="{4DC5A74A-E006-4829-98B8-EC54847DEC15}"/>
    <cellStyle name="Style 1 2 2 17" xfId="44077" xr:uid="{6F741955-14A8-40B7-9575-FFA4CBF11CA7}"/>
    <cellStyle name="Style 1 2 2 18" xfId="44078" xr:uid="{94974E35-A12D-45BB-AD53-8BC74E6ACAA3}"/>
    <cellStyle name="Style 1 2 2 2" xfId="11504" xr:uid="{EB1588AE-DCC4-4133-B8A3-209BFA228EEC}"/>
    <cellStyle name="Style 1 2 2 2 2" xfId="11505" xr:uid="{AF8906E3-A6EC-4D36-B6CA-28E756406B58}"/>
    <cellStyle name="Style 1 2 2 2 2 2" xfId="44079" xr:uid="{EC5B4405-D9F7-4F54-B89B-3F2DC7CEF5AD}"/>
    <cellStyle name="Style 1 2 2 2 3" xfId="44080" xr:uid="{BB9FEA01-31DF-4114-AA88-B7C643806B61}"/>
    <cellStyle name="Style 1 2 2 3" xfId="44081" xr:uid="{935071C7-5E12-4B34-85F9-E1F39684A5D6}"/>
    <cellStyle name="Style 1 2 2 4" xfId="44082" xr:uid="{5F80F7DB-EA78-4C6E-B03B-5040F07EB2BF}"/>
    <cellStyle name="Style 1 2 2 5" xfId="44083" xr:uid="{C31A287D-1E93-4C11-994B-0010E1A65E4D}"/>
    <cellStyle name="Style 1 2 2 6" xfId="44084" xr:uid="{52F82004-2F16-4A20-9B36-6D786963BAA9}"/>
    <cellStyle name="Style 1 2 2 7" xfId="44085" xr:uid="{09933458-5594-4CF0-986B-428BCA14747A}"/>
    <cellStyle name="Style 1 2 2 8" xfId="44086" xr:uid="{55583C89-0247-4442-BDA7-508958093E3A}"/>
    <cellStyle name="Style 1 2 2 9" xfId="44087" xr:uid="{DDB15A12-6632-4F4A-9E86-AD8EE07E2F8F}"/>
    <cellStyle name="Style 1 2 20" xfId="44088" xr:uid="{A7155824-0825-4A14-B626-676B8FEEC5A3}"/>
    <cellStyle name="Style 1 2 21" xfId="44089" xr:uid="{AED8396A-003E-4B26-9328-9AB2C99DD6F6}"/>
    <cellStyle name="Style 1 2 22" xfId="44090" xr:uid="{D4FCEE79-409D-46B8-95DE-540D8A1B7B6F}"/>
    <cellStyle name="Style 1 2 23" xfId="44091" xr:uid="{47196609-62BD-41F8-A719-92D89FC34026}"/>
    <cellStyle name="Style 1 2 24" xfId="44092" xr:uid="{EB7E490F-3469-423A-9D65-19C7E3AA5232}"/>
    <cellStyle name="Style 1 2 25" xfId="44093" xr:uid="{4C365C7A-DD26-4CDB-83DD-27230F18A1A5}"/>
    <cellStyle name="Style 1 2 26" xfId="44094" xr:uid="{BD90DBD5-3681-4E62-99D2-27941058873C}"/>
    <cellStyle name="Style 1 2 27" xfId="44095" xr:uid="{D1C964FF-ED6B-4F7C-82EF-949BF6E258C9}"/>
    <cellStyle name="Style 1 2 28" xfId="44096" xr:uid="{E26E344C-3368-44C2-98C0-B5DE331ABC7B}"/>
    <cellStyle name="Style 1 2 29" xfId="44097" xr:uid="{F0A38513-CEB9-4D9F-8C32-E3223B9C1326}"/>
    <cellStyle name="Style 1 2 3" xfId="11506" xr:uid="{B9957BB0-AA39-4E1D-A2AB-459D60438CD5}"/>
    <cellStyle name="Style 1 2 3 2" xfId="11507" xr:uid="{C6883478-E26E-4429-94BA-F1EBE16D4273}"/>
    <cellStyle name="Style 1 2 3 2 2" xfId="44098" xr:uid="{D641B81B-127F-4388-A049-1E1E5E6284DF}"/>
    <cellStyle name="Style 1 2 3 3" xfId="44099" xr:uid="{933095D5-BEA4-4000-92C2-468178A583C2}"/>
    <cellStyle name="Style 1 2 30" xfId="44100" xr:uid="{DBBBB89D-3388-4F06-B5E3-F78944C9B406}"/>
    <cellStyle name="Style 1 2 31" xfId="44101" xr:uid="{C51A4EA1-1963-4B0F-9780-29CAF9496904}"/>
    <cellStyle name="Style 1 2 32" xfId="44102" xr:uid="{95C9687C-9022-4990-A5BC-EAA2450A5226}"/>
    <cellStyle name="Style 1 2 33" xfId="44103" xr:uid="{59D7159D-2A05-47C4-9054-E6F023730308}"/>
    <cellStyle name="Style 1 2 34" xfId="44104" xr:uid="{7F23BC9C-D64A-40D3-AF1F-6DBCE74D9441}"/>
    <cellStyle name="Style 1 2 35" xfId="44105" xr:uid="{1353736F-095A-43C4-A2D5-ED70C67B435D}"/>
    <cellStyle name="Style 1 2 36" xfId="44106" xr:uid="{3EB2E1B3-5CFC-4ADC-94FE-EBBE8C0B9508}"/>
    <cellStyle name="Style 1 2 37" xfId="44107" xr:uid="{8B84FD7A-0024-4E2A-9DCA-2DAD5C08B410}"/>
    <cellStyle name="Style 1 2 38" xfId="44108" xr:uid="{49A34D45-7FEA-4E68-9450-53FD5594097F}"/>
    <cellStyle name="Style 1 2 39" xfId="44109" xr:uid="{B3CE0CB2-33DD-4997-8C60-3E5EAE15F861}"/>
    <cellStyle name="Style 1 2 4" xfId="11508" xr:uid="{F0150F9F-43DC-462D-8140-79ED700148BA}"/>
    <cellStyle name="Style 1 2 4 2" xfId="11509" xr:uid="{BE61C5DD-4CBC-4141-B4B1-DA16C09A07E2}"/>
    <cellStyle name="Style 1 2 4 2 2" xfId="44110" xr:uid="{57568666-6B9B-45BF-B757-C698DD9163DA}"/>
    <cellStyle name="Style 1 2 4 3" xfId="44111" xr:uid="{06DFFD14-D7EE-4694-8FEC-5789AFBEFCE9}"/>
    <cellStyle name="Style 1 2 40" xfId="44112" xr:uid="{010313EF-8A5A-4BB0-A5F0-DCA4498C22AF}"/>
    <cellStyle name="Style 1 2 5" xfId="11510" xr:uid="{2429F287-6C30-41E2-91BE-9DDA2726EAB0}"/>
    <cellStyle name="Style 1 2 5 2" xfId="11511" xr:uid="{38C8BA96-1230-495D-AA5E-B89C3BA3D258}"/>
    <cellStyle name="Style 1 2 5 2 2" xfId="44113" xr:uid="{DEDE54C4-DBC0-4504-B00A-4937F6D1085C}"/>
    <cellStyle name="Style 1 2 5 3" xfId="44114" xr:uid="{34AF6E89-7242-4D0B-8428-05EE6270F5F7}"/>
    <cellStyle name="Style 1 2 6" xfId="11512" xr:uid="{42D144D7-9CBE-486D-ABC6-0ABBE6DCD317}"/>
    <cellStyle name="Style 1 2 6 2" xfId="11513" xr:uid="{684C0446-6C8D-41A6-A38A-E7D249A7BC46}"/>
    <cellStyle name="Style 1 2 6 2 2" xfId="44115" xr:uid="{A42807B8-2DBA-400E-BBFD-D044E09B2F39}"/>
    <cellStyle name="Style 1 2 6 3" xfId="44116" xr:uid="{08EBD382-A92F-4D53-9D3B-8B8119D79977}"/>
    <cellStyle name="Style 1 2 7" xfId="11514" xr:uid="{3CD2F2B5-07A6-477E-9D04-43C035E36340}"/>
    <cellStyle name="Style 1 2 7 2" xfId="11515" xr:uid="{AA4671C9-3D5C-4E60-89FE-D9A9DF9712F7}"/>
    <cellStyle name="Style 1 2 7 2 2" xfId="44117" xr:uid="{4D83524E-B962-4144-85C3-62C05C6009DF}"/>
    <cellStyle name="Style 1 2 7 3" xfId="44118" xr:uid="{DF17EE8C-26D8-413B-AB80-B5D84BB63C8B}"/>
    <cellStyle name="Style 1 2 8" xfId="11516" xr:uid="{661A25C2-0A18-495B-AC7C-1E2E3BA783F1}"/>
    <cellStyle name="Style 1 2 8 2" xfId="11517" xr:uid="{7AF03AED-9E9B-4EEA-B98E-C002F7CDB33C}"/>
    <cellStyle name="Style 1 2 8 2 2" xfId="44119" xr:uid="{81B1B9EA-BB16-4488-B03B-1026D88EC30C}"/>
    <cellStyle name="Style 1 2 8 3" xfId="44120" xr:uid="{C8E65574-15FD-46FD-8018-B741CB36640B}"/>
    <cellStyle name="Style 1 2 9" xfId="11518" xr:uid="{46C13227-3A23-4498-8233-48F501EE224D}"/>
    <cellStyle name="Style 1 2 9 2" xfId="11519" xr:uid="{48B79C74-BDEA-4FC8-86C8-67BC85B86C2B}"/>
    <cellStyle name="Style 1 2 9 2 2" xfId="44121" xr:uid="{26E6D444-C1C7-4A27-9E9D-112A0961D841}"/>
    <cellStyle name="Style 1 2 9 3" xfId="44122" xr:uid="{2E76D8E5-A953-4FA1-8241-5038F7AAE755}"/>
    <cellStyle name="Style 1 20" xfId="44123" xr:uid="{6604C455-9D57-4F31-AEF5-31F094F01A42}"/>
    <cellStyle name="Style 1 21" xfId="44124" xr:uid="{104A3316-7A15-4794-9C4C-AFE203071AC9}"/>
    <cellStyle name="Style 1 22" xfId="44125" xr:uid="{73DF30BE-4B9D-4906-8544-D44337125D6A}"/>
    <cellStyle name="Style 1 23" xfId="44126" xr:uid="{68DF4670-E06D-4A41-9C97-B996DDF13674}"/>
    <cellStyle name="Style 1 24" xfId="44127" xr:uid="{D0475395-3633-469F-A8D8-389BE8C7F069}"/>
    <cellStyle name="Style 1 25" xfId="44128" xr:uid="{493B26C1-A68F-4093-88CC-90F89A4704D2}"/>
    <cellStyle name="Style 1 26" xfId="44129" xr:uid="{5957300F-FADF-4670-AE16-271046D93C3A}"/>
    <cellStyle name="Style 1 27" xfId="44130" xr:uid="{EEA7B0D7-8F38-448E-933E-E882F5567EF9}"/>
    <cellStyle name="Style 1 28" xfId="44131" xr:uid="{21B84182-5D31-4842-86E8-AE56EF63EC12}"/>
    <cellStyle name="Style 1 29" xfId="44132" xr:uid="{DDBC7DD5-885F-488E-B46E-AB93C582CA5C}"/>
    <cellStyle name="Style 1 3" xfId="11520" xr:uid="{250B9F97-6888-44D4-B0CC-98CE2F3E4AEB}"/>
    <cellStyle name="Style 1 3 2" xfId="11521" xr:uid="{C51D54C5-C344-4F08-AC44-7EA781035033}"/>
    <cellStyle name="Style 1 3 2 2" xfId="44133" xr:uid="{5A0D3C97-0BAD-49E3-9DA5-33214A36E955}"/>
    <cellStyle name="Style 1 3 3" xfId="44134" xr:uid="{26A828C7-B38B-48F6-9652-0C70531AB819}"/>
    <cellStyle name="Style 1 30" xfId="44135" xr:uid="{A600EF36-1B98-4218-A31D-048F7911B724}"/>
    <cellStyle name="Style 1 31" xfId="44136" xr:uid="{D5DE7A8F-6555-417C-BC8B-57D68BA9D2FF}"/>
    <cellStyle name="Style 1 32" xfId="44137" xr:uid="{874C571E-FB8F-4984-9C4F-AB2629BF60C4}"/>
    <cellStyle name="Style 1 33" xfId="44138" xr:uid="{F68F2C58-3E88-45A0-908D-731386A7B299}"/>
    <cellStyle name="Style 1 34" xfId="44139" xr:uid="{EF7638FA-8C6C-4C64-B8E9-F88838C00CF2}"/>
    <cellStyle name="Style 1 35" xfId="44140" xr:uid="{76CC1862-66A8-47A5-A48A-23A2E5DE217D}"/>
    <cellStyle name="Style 1 36" xfId="44141" xr:uid="{FC0A6CB1-D53C-4B1B-AB37-3104FCDCCB70}"/>
    <cellStyle name="Style 1 37" xfId="44142" xr:uid="{1A8688D0-E399-4D4D-B31F-B394BBB6145B}"/>
    <cellStyle name="Style 1 37 2" xfId="44143" xr:uid="{A1D1EA7B-F855-435A-9276-505EB96EF330}"/>
    <cellStyle name="Style 1 38" xfId="44144" xr:uid="{FE0FD933-FF62-466A-8026-A522B6C7CFC5}"/>
    <cellStyle name="Style 1 39" xfId="44145" xr:uid="{7A9A5DAF-252D-4748-9213-FEBDCFE9F0AF}"/>
    <cellStyle name="Style 1 4" xfId="11522" xr:uid="{6DB99783-D81E-42E5-8A57-DAB991E456E4}"/>
    <cellStyle name="Style 1 4 2" xfId="11523" xr:uid="{0B088FDC-70DA-4B04-A6C0-A3EFCCE78FD9}"/>
    <cellStyle name="Style 1 4 2 2" xfId="44146" xr:uid="{4DFB8FFC-731A-4F66-A510-AC3E722FE2ED}"/>
    <cellStyle name="Style 1 4 3" xfId="44147" xr:uid="{11241C52-B84D-4E48-9D5F-298515B3C1B9}"/>
    <cellStyle name="Style 1 40" xfId="44148" xr:uid="{101E780E-2CEC-413E-BEF8-0099A1B38096}"/>
    <cellStyle name="Style 1 41" xfId="44149" xr:uid="{02762547-FDCB-4044-9598-EE5B09621F32}"/>
    <cellStyle name="Style 1 42" xfId="44150" xr:uid="{1C9A49DE-3EB4-477C-8CB1-503904C7FCB6}"/>
    <cellStyle name="Style 1 43" xfId="44151" xr:uid="{4FB73BD8-1AA6-47B8-895F-A2D452E417AC}"/>
    <cellStyle name="Style 1 44" xfId="44152" xr:uid="{29C0CC8B-C3AE-4FA6-A0A8-CF320B650203}"/>
    <cellStyle name="Style 1 45" xfId="44153" xr:uid="{CA4C4403-1E5E-472E-BC27-7FE5C041BD74}"/>
    <cellStyle name="Style 1 46" xfId="44154" xr:uid="{BDB5965E-74BB-470A-A14E-7880433DEBDA}"/>
    <cellStyle name="Style 1 47" xfId="44155" xr:uid="{69ED581F-3515-413E-9331-94F7C9821914}"/>
    <cellStyle name="Style 1 48" xfId="44156" xr:uid="{80674A92-315D-4395-9D4E-7CB6D0F4CA7D}"/>
    <cellStyle name="Style 1 49" xfId="44157" xr:uid="{48545C9D-153C-4BA7-984E-E9D682C78538}"/>
    <cellStyle name="Style 1 5" xfId="11524" xr:uid="{0AF13248-39B8-4982-A176-14685E5D32C9}"/>
    <cellStyle name="Style 1 5 2" xfId="11525" xr:uid="{48D5D3B9-A6CE-4E66-AE50-8B5EE8405F10}"/>
    <cellStyle name="Style 1 5 2 2" xfId="44158" xr:uid="{A0A1E2BF-0833-44DF-BF87-DACCDA976461}"/>
    <cellStyle name="Style 1 5 3" xfId="44159" xr:uid="{4FB73178-B21C-47AE-B4C4-94F6E92C70BA}"/>
    <cellStyle name="Style 1 50" xfId="44160" xr:uid="{5166282C-BC78-4CBC-A4CB-C0FD56F06588}"/>
    <cellStyle name="Style 1 51" xfId="44161" xr:uid="{81528920-3E24-4CAF-B76B-B1F24C5212F0}"/>
    <cellStyle name="Style 1 52" xfId="44162" xr:uid="{9909C05B-A4A9-467D-9089-A92E09899DE5}"/>
    <cellStyle name="Style 1 53" xfId="44163" xr:uid="{04949659-0712-49EA-B47C-A9144BFAA876}"/>
    <cellStyle name="Style 1 54" xfId="44164" xr:uid="{AF852E6C-B2B3-4894-9249-1480AC9D34C3}"/>
    <cellStyle name="Style 1 55" xfId="44165" xr:uid="{FBCD50EB-6090-48D7-BC1B-B8334BE8B503}"/>
    <cellStyle name="Style 1 56" xfId="44166" xr:uid="{13ED0D26-9903-4430-BA31-5FF2E85DEBAA}"/>
    <cellStyle name="Style 1 57" xfId="44167" xr:uid="{9AE93466-2AD8-4EA4-885C-26DB12D39F1F}"/>
    <cellStyle name="Style 1 58" xfId="44168" xr:uid="{8B6F451C-27DC-4436-909C-1C4CBDD2FB07}"/>
    <cellStyle name="Style 1 59" xfId="44169" xr:uid="{B6451B5B-BFF2-4F68-A544-7234C4E16AE5}"/>
    <cellStyle name="Style 1 6" xfId="11526" xr:uid="{2F24C1CA-DFAC-4F70-A6B0-C837C4A219EE}"/>
    <cellStyle name="Style 1 6 2" xfId="44170" xr:uid="{BCA580A6-4E76-42C9-A7BE-1AA3B824AA66}"/>
    <cellStyle name="Style 1 6 2 2" xfId="44171" xr:uid="{E487AE11-A7AC-404E-85C6-22B093D13A02}"/>
    <cellStyle name="Style 1 6 3" xfId="44172" xr:uid="{FC4264C7-EFDA-44AB-B85B-2A2C0E838B98}"/>
    <cellStyle name="Style 1 60" xfId="44173" xr:uid="{7399A8F0-46E6-43DB-8C42-C890DE19593D}"/>
    <cellStyle name="Style 1 61" xfId="44174" xr:uid="{D53C35E9-E48B-46D7-81A4-7B0EE5A57550}"/>
    <cellStyle name="Style 1 62" xfId="44175" xr:uid="{86639E46-6644-4B20-A7C9-468F8D860DE0}"/>
    <cellStyle name="Style 1 63" xfId="44176" xr:uid="{C4F5E1DD-BEA6-4C83-A679-8F6175B511F3}"/>
    <cellStyle name="Style 1 64" xfId="46660" xr:uid="{E9E6F425-69DC-4BD3-B3FB-F9A188A8C9DC}"/>
    <cellStyle name="Style 1 65" xfId="46661" xr:uid="{759EC522-E88E-4567-A459-06CD7C709DD5}"/>
    <cellStyle name="Style 1 7" xfId="11527" xr:uid="{503ADEE1-D49D-4E60-9EAB-32C3C6254FCC}"/>
    <cellStyle name="Style 1 7 2" xfId="44177" xr:uid="{F97BFC10-722E-4002-B30B-A2576BCD95A1}"/>
    <cellStyle name="Style 1 7 2 2" xfId="44178" xr:uid="{BC0974C6-7FD0-46BA-91B1-0C53032AE7F1}"/>
    <cellStyle name="Style 1 7 3" xfId="44179" xr:uid="{F280DD4B-BF4A-4749-995C-550B7C16EA40}"/>
    <cellStyle name="Style 1 8" xfId="11528" xr:uid="{B3F385EB-7730-4D90-A5C0-4D6D2B2438BA}"/>
    <cellStyle name="Style 1 8 2" xfId="44180" xr:uid="{CB5D3E5F-7781-422C-9247-5611B73DAB46}"/>
    <cellStyle name="Style 1 8 2 2" xfId="44181" xr:uid="{AE024CEB-74D3-4185-99E4-F9A5EBF7E5BE}"/>
    <cellStyle name="Style 1 8 3" xfId="44182" xr:uid="{6A680F81-C255-4C9D-A250-AAD1A902D317}"/>
    <cellStyle name="Style 1 9" xfId="11529" xr:uid="{0B1D98C8-5C8D-42D1-BA0C-7398CDB5E71E}"/>
    <cellStyle name="Style 1 9 2" xfId="44183" xr:uid="{C1C071A5-E967-428B-A786-B2A1404A62BF}"/>
    <cellStyle name="Style 1 9 2 2" xfId="44184" xr:uid="{F5B867FC-31A6-4BA4-8A3F-91A8DBF439DA}"/>
    <cellStyle name="Style 1 9 3" xfId="44185" xr:uid="{BC760F94-C59D-459F-AD49-663594AA8F9F}"/>
    <cellStyle name="Style 1_Comparison Inventory &amp; AP consign B2S 301113" xfId="46662" xr:uid="{2552CFD5-58E0-4A8D-B289-49FB9C41EEB5}"/>
    <cellStyle name="Style 2" xfId="352" xr:uid="{356311EB-FC50-4B7E-A62F-04AF5A4DAD40}"/>
    <cellStyle name="Style 3" xfId="46663" xr:uid="{C67A0BCC-F3C6-4801-A46D-08F5B20BE13F}"/>
    <cellStyle name="Style 4" xfId="46664" xr:uid="{E42DABE6-0DD8-4B2B-B19F-B8C24D118E8E}"/>
    <cellStyle name="Style 5" xfId="46665" xr:uid="{2A36A406-2721-46A4-8257-96EFE73D79B9}"/>
    <cellStyle name="Style 6" xfId="46666" xr:uid="{0361CFDA-4727-4710-84A7-9393B7627D59}"/>
    <cellStyle name="Style 7" xfId="46667" xr:uid="{4E6F26AB-AF75-4168-940F-3FD1E4E9FA2F}"/>
    <cellStyle name="style1" xfId="353" xr:uid="{77FBEF40-167A-4329-9504-32758A5F03EF}"/>
    <cellStyle name="STYLE1 - Style1" xfId="46668" xr:uid="{DD73422A-0648-45AA-82A6-AAB260DF1378}"/>
    <cellStyle name="STYLE2" xfId="44186" xr:uid="{DF16B300-0DDE-4E3E-B6E4-3968EBA2F253}"/>
    <cellStyle name="STYLE2 - Style2" xfId="46669" xr:uid="{00287246-CC79-4341-A675-94074A92D755}"/>
    <cellStyle name="STYLE3" xfId="44187" xr:uid="{55AD549A-CFC9-4A54-84A2-996A175ED837}"/>
    <cellStyle name="STYLE3 - Style3" xfId="46670" xr:uid="{D14C51AC-543A-4759-8293-D8AF47526E84}"/>
    <cellStyle name="STYLE4" xfId="44188" xr:uid="{7FCB1BF0-1660-4A14-ACA1-9211D6520F8B}"/>
    <cellStyle name="STYLE5" xfId="44189" xr:uid="{A392E287-0721-41CE-88E4-2BE1A2D6B596}"/>
    <cellStyle name="STYLE6" xfId="44190" xr:uid="{09FA54F3-EB5C-41BA-BF0A-933E53ADEC0B}"/>
    <cellStyle name="STYLE7" xfId="44191" xr:uid="{C6BE283F-2F34-4C1D-8403-D2A6BD165FD6}"/>
    <cellStyle name="STYLE8" xfId="44192" xr:uid="{973064FE-DF02-4A11-883E-D94D7020752C}"/>
    <cellStyle name="subhead" xfId="556" xr:uid="{22BFB099-5988-4135-B594-5F97C9ADD2CD}"/>
    <cellStyle name="SubHeading" xfId="354" xr:uid="{825BDF84-871A-4C7C-B4E3-479B2954085A}"/>
    <cellStyle name="Subsection Heading" xfId="46671" xr:uid="{301BFEBE-33C4-4BFE-B986-742A013E1B5E}"/>
    <cellStyle name="Subtotal" xfId="355" xr:uid="{51C31110-901B-4A3F-B8BF-F59811E7506D}"/>
    <cellStyle name="Subtotal 2" xfId="46672" xr:uid="{64214C94-1577-43E6-90FA-62861E444D10}"/>
    <cellStyle name="Subtotal 3" xfId="46673" xr:uid="{D5599AF6-6316-4CBB-8DB6-B2332C25EB5F}"/>
    <cellStyle name="sw" xfId="44801" xr:uid="{7EEA633E-2810-42EC-BF9D-6665E76E963B}"/>
    <cellStyle name="Tabelle Text 10" xfId="44802" xr:uid="{39819143-83A2-4414-B045-8EEE91B7B9C3}"/>
    <cellStyle name="Tabelle Zahl 2 10" xfId="44803" xr:uid="{5AB9D133-EAA7-488A-8B3B-4584E4843187}"/>
    <cellStyle name="Table  - Style5" xfId="46674" xr:uid="{72472A28-5468-4669-9844-800E90EF8031}"/>
    <cellStyle name="Table  - Style6" xfId="557" xr:uid="{B77D50AF-BDDF-4220-9057-EF29FA614B0D}"/>
    <cellStyle name="Table Head" xfId="356" xr:uid="{EE8CD549-F76C-4B90-B08E-CD3F313972D6}"/>
    <cellStyle name="Table Head Aligned" xfId="46675" xr:uid="{E530F959-A5AD-4842-B568-9208AAB4CF5D}"/>
    <cellStyle name="Table Head Blue" xfId="46676" xr:uid="{194A13F7-77A9-4604-9CF8-22DCFB7BFA60}"/>
    <cellStyle name="Table Head Green" xfId="46677" xr:uid="{5836EAD7-0D03-4BEA-87A4-6B7610E60168}"/>
    <cellStyle name="Table Heading" xfId="46678" xr:uid="{9D13405A-4F79-4E73-BF87-4061DC0F202F}"/>
    <cellStyle name="Table Source" xfId="357" xr:uid="{9C11995A-E581-4FF2-A77F-10E803171375}"/>
    <cellStyle name="Table Text" xfId="358" xr:uid="{C07655A0-5653-4510-BFD7-D6A8D5071F2A}"/>
    <cellStyle name="Table Title" xfId="359" xr:uid="{2E1B0895-2E53-438A-BA00-649A3CC874A2}"/>
    <cellStyle name="Table Units" xfId="360" xr:uid="{DA0133F0-5806-4B29-B01E-3C6540F3EBFF}"/>
    <cellStyle name="Table_Header" xfId="46679" xr:uid="{A8D48B28-25F9-4C3A-9121-AE57BDE15CE6}"/>
    <cellStyle name="TB" xfId="361" xr:uid="{045E7A06-A182-4480-8DB9-0338414471F9}"/>
    <cellStyle name="TED STANDARD" xfId="44193" xr:uid="{6D0BF32E-8929-4FB5-B932-BD8E690D028F}"/>
    <cellStyle name="Text" xfId="46680" xr:uid="{8543F1E4-37EC-400C-B5D0-999E363FD3DA}"/>
    <cellStyle name="Text 1" xfId="362" xr:uid="{1635519E-DDAE-4378-AEA7-1C90A6019600}"/>
    <cellStyle name="Text 2" xfId="363" xr:uid="{8AE143CF-7B61-4B6D-A01A-928360DC2B50}"/>
    <cellStyle name="Text Head 1" xfId="364" xr:uid="{ECAD1B34-563A-42B8-A9D4-14D6FECD2BA8}"/>
    <cellStyle name="Text Head 2" xfId="365" xr:uid="{0A4880F8-0D40-42DB-BE93-88C23DFF5543}"/>
    <cellStyle name="Text Indent 1" xfId="366" xr:uid="{75FC8D6F-67F0-49D0-AB4D-C74CA575BFD0}"/>
    <cellStyle name="Text Indent 2" xfId="367" xr:uid="{8098F416-90DA-43FE-ACA6-4D9748B538D6}"/>
    <cellStyle name="Text Indent A" xfId="368" xr:uid="{3E5C5B8A-1947-4DD8-9543-1A1C0D3811DE}"/>
    <cellStyle name="Text Indent B" xfId="369" xr:uid="{80347344-FEA5-4EB0-A383-4884D238E685}"/>
    <cellStyle name="Text Indent C" xfId="370" xr:uid="{D66155B8-DD35-4786-9FEF-C93E5BFFFADB}"/>
    <cellStyle name="þ_x001d_ð'&amp;Oy?Hy9_x0008__x000f__x0007_æ_x0007__x0007__x0001__x0001_" xfId="46681" xr:uid="{48B7CEA0-3411-4631-AE8E-5D32A5B9DD28}"/>
    <cellStyle name="þ_x001d_ðK&amp;‚ý»&amp;{ý_x000b__x0008_n_x0008_B _x0007__x0001__x0001_" xfId="371" xr:uid="{5CDBC357-DD90-41CA-B50B-079DAD970D25}"/>
    <cellStyle name="Tickmark" xfId="44194" xr:uid="{FA592479-9964-4949-8A12-3A71EBE650F5}"/>
    <cellStyle name="Times 10" xfId="46682" xr:uid="{B2543DEE-EF6C-4177-8877-68893EB4F3DC}"/>
    <cellStyle name="Times 12" xfId="46683" xr:uid="{E5A8ED79-BDCE-4539-98EF-6A63DA38068B}"/>
    <cellStyle name="Times New Roman" xfId="558" xr:uid="{99A5515E-1E05-436D-9B56-D760A00CB35F}"/>
    <cellStyle name="Title  -  Column" xfId="46684" xr:uid="{50E93B56-BA50-4166-84FE-2165F0DB9301}"/>
    <cellStyle name="Title  - Style1" xfId="559" xr:uid="{6AAE83E5-8626-4672-B1B6-5997614F1882}"/>
    <cellStyle name="Title  - Style6" xfId="46685" xr:uid="{C3931802-263A-4078-990B-173FE4A3E729}"/>
    <cellStyle name="Title 2" xfId="44804" xr:uid="{33069A70-881C-494F-9187-60515165171B}"/>
    <cellStyle name="Title 3" xfId="44805" xr:uid="{690B7ACA-78F0-4787-9FAA-66FE39A053F7}"/>
    <cellStyle name="Title 4" xfId="44806" xr:uid="{A334261B-CB9D-47C7-9BF9-BBE861E94EFE}"/>
    <cellStyle name="Title 5" xfId="46686" xr:uid="{CCD8065D-510A-492E-806D-F9F9634636F2}"/>
    <cellStyle name="TMS 24 - Style7" xfId="560" xr:uid="{59189351-D464-4B9E-B1EC-8624DFAC78B7}"/>
    <cellStyle name="TMS RMMN" xfId="46687" xr:uid="{91317F02-B4F4-4D2D-96B9-F3912B4384CC}"/>
    <cellStyle name="TOC 1" xfId="372" xr:uid="{DCE65132-8FB5-4AC2-B31C-E7443EA3C07B}"/>
    <cellStyle name="TOC 2" xfId="373" xr:uid="{5A6D6F0A-4903-4764-846E-02216AB8DA36}"/>
    <cellStyle name="Topline" xfId="46688" xr:uid="{13E719BE-02CB-4C06-93F5-7B121F1E9B6B}"/>
    <cellStyle name="Total 2" xfId="44807" xr:uid="{5123EB98-64FE-4FCF-86EC-28C72D379810}"/>
    <cellStyle name="Total 2 2" xfId="44808" xr:uid="{4375B756-6247-4D45-B00D-182E3B8F7B53}"/>
    <cellStyle name="Total 3" xfId="44809" xr:uid="{1B06E766-D938-4BE0-BE36-950BC0AF2542}"/>
    <cellStyle name="Total 4" xfId="44810" xr:uid="{D31F5A5E-36EC-466E-B026-24253A3C477A}"/>
    <cellStyle name="Total 5" xfId="46689" xr:uid="{5BA9AFB1-7479-42EC-9C20-27C7CC989B81}"/>
    <cellStyle name="TotCol - Style5" xfId="561" xr:uid="{2A53C1C4-A25F-41E0-8D27-2A2540203683}"/>
    <cellStyle name="TotCol - Style7" xfId="46690" xr:uid="{414C7EA9-FDA6-458C-B2A9-C7B1971D3638}"/>
    <cellStyle name="TotRow - Style4" xfId="562" xr:uid="{264E8A82-E8AE-4B08-96B5-50486E3B7103}"/>
    <cellStyle name="TotRow - Style8" xfId="46691" xr:uid="{DC8B5ED9-8613-468A-B1B5-D12244F73081}"/>
    <cellStyle name="Try1" xfId="46692" xr:uid="{AAED2FC8-17F9-471B-AE52-E208D33EF9A0}"/>
    <cellStyle name="turns the number of whole workdays between two dateœ" xfId="374" xr:uid="{57135288-5BC0-4D5D-8763-D60267976FB9}"/>
    <cellStyle name="Tusental (0)_Blad1" xfId="44811" xr:uid="{611CAF6D-246E-4C46-B3CC-8C80FC05E31D}"/>
    <cellStyle name="Tusental_Blad1" xfId="44812" xr:uid="{AC8C4F97-3FD7-4FB0-A2E4-DA22BD16C200}"/>
    <cellStyle name="Underline_Double" xfId="46693" xr:uid="{FA9806D2-484E-47CE-ACCC-AEA5972D6A01}"/>
    <cellStyle name="Unprot" xfId="375" xr:uid="{CCE79DBB-1903-4362-9714-F6DDDBC0472C}"/>
    <cellStyle name="Unprot$" xfId="376" xr:uid="{D52EAE1F-0810-434B-9A60-AB452ADB71FD}"/>
    <cellStyle name="Unprot_B2S Legal COA_BSPL_ P13A  02032012 " xfId="485" xr:uid="{0705C5F8-C2E9-44DA-8C8E-BCA4E0158882}"/>
    <cellStyle name="Unprotect" xfId="377" xr:uid="{0D6226D6-AC97-4A41-AD68-B11487A5FF59}"/>
    <cellStyle name="unprotected" xfId="46694" xr:uid="{4C4733CC-2C64-404B-9217-14068209DF90}"/>
    <cellStyle name="Update" xfId="46695" xr:uid="{85FECE83-4FA0-40C6-9073-4563C81E9E3E}"/>
    <cellStyle name="Valuta (0)" xfId="44195" xr:uid="{23B576BE-EE1C-4EEA-A83B-92603AF82F13}"/>
    <cellStyle name="Valuta [0]_form8Q" xfId="44196" xr:uid="{92A6A528-B41F-486C-9F48-54F530ADB5C2}"/>
    <cellStyle name="Valuta_Balance" xfId="46696" xr:uid="{735916B0-62E9-41E6-A023-C7C263EB1949}"/>
    <cellStyle name="Valuutta_BINV" xfId="563" xr:uid="{195D3DBB-8209-487B-95A4-3F1499AFF7FC}"/>
    <cellStyle name="vide1" xfId="46697" xr:uid="{5C4B7314-8518-4295-8D9C-DEF1241C3D53}"/>
    <cellStyle name="vu" xfId="46698" xr:uid="{F0106965-572A-48FC-A5CD-D19265D0F757}"/>
    <cellStyle name="W" xfId="44197" xr:uid="{4CF647CE-DEBA-4B71-BBE0-182628C35425}"/>
    <cellStyle name="W_APN-Other co." xfId="44198" xr:uid="{DAAC9595-D88E-49EB-B25E-31F2C97FD7FC}"/>
    <cellStyle name="W_Confirm related " xfId="44199" xr:uid="{8491C6A9-AF9A-48C8-8632-0A44E37C2E8C}"/>
    <cellStyle name="W_ODP-2" xfId="44200" xr:uid="{50FD530A-827B-453B-9F0F-63A8E28447CB}"/>
    <cellStyle name="Währung [0]_GB96ISTO" xfId="46699" xr:uid="{AC5262E9-FD23-4B65-8B10-BAA1E8E9319B}"/>
    <cellStyle name="Währung_GB96ISTO" xfId="46700" xr:uid="{EA853974-C12A-4B08-BB25-73EDBCD2BE19}"/>
    <cellStyle name="Walutowy [0]_laroux" xfId="44201" xr:uid="{FD3F46CC-0B58-40D5-ABC3-BAA2B65DA5CD}"/>
    <cellStyle name="Walutowy_laroux" xfId="44202" xr:uid="{653EDEE0-8BCE-48C8-8F54-6BE95085AC06}"/>
    <cellStyle name="Warning Text 2" xfId="44813" xr:uid="{F85B621E-8F78-4917-ADC1-7C5349C420DA}"/>
    <cellStyle name="Warning Text 3" xfId="44814" xr:uid="{D0A32CC7-A4DD-4820-8FB0-6F78924EFDE1}"/>
    <cellStyle name="Warning Text 4" xfId="44815" xr:uid="{B03959A7-9303-4759-91F3-92608DFB1818}"/>
    <cellStyle name="Warning Text 5" xfId="46701" xr:uid="{45B57245-56A8-43EE-818C-47FCF971CB21}"/>
    <cellStyle name="Work in progress" xfId="44203" xr:uid="{4F72FAAC-31DD-4331-A05A-D6EEA9CE0042}"/>
    <cellStyle name="wrap" xfId="378" xr:uid="{7F2CE340-03F5-42DF-A6AB-8E99A6A98F6B}"/>
    <cellStyle name="Wไhrung [0]_35ERI8T2gbIEMixb4v26icuOo" xfId="379" xr:uid="{22DA6878-B995-46D0-955D-49950305ED4D}"/>
    <cellStyle name="Wไhrung_35ERI8T2gbIEMixb4v26icuOo" xfId="380" xr:uid="{B7AE904B-420E-4145-B65E-4EE463704043}"/>
    <cellStyle name="X" xfId="46702" xr:uid="{0CA3644C-A88C-4959-B1A1-8EC46E3A2788}"/>
    <cellStyle name="XLS'|_x0005_t" xfId="46703" xr:uid="{064336D0-BC11-44D4-8C32-2B6F1244083E}"/>
    <cellStyle name="Year" xfId="44204" xr:uid="{88E2FF21-EB44-4A9C-9A0F-02BEB922AE7D}"/>
    <cellStyle name="Yen" xfId="46704" xr:uid="{EED9F1A5-2CD3-4F15-A4F6-5B09A1F61EB7}"/>
    <cellStyle name="ZSAPBEXsubtitle" xfId="381" xr:uid="{7242B243-801D-4257-B1AB-92194F6CE40C}"/>
    <cellStyle name="アクセント 1" xfId="44230" xr:uid="{6C570223-205D-4C3A-8398-C083D8814914}"/>
    <cellStyle name="アクセント 1 2" xfId="46705" xr:uid="{D6DADB78-37C1-42E5-99C1-A6A44372D162}"/>
    <cellStyle name="アクセント 2" xfId="44231" xr:uid="{68D0F2F9-E59C-441C-9582-1B40399368BE}"/>
    <cellStyle name="アクセント 2 2" xfId="46706" xr:uid="{3689992D-B17C-4239-9670-79171496872A}"/>
    <cellStyle name="アクセント 3" xfId="44232" xr:uid="{121A8F03-464D-4688-9CE1-3497E911FF8F}"/>
    <cellStyle name="アクセント 3 2" xfId="46707" xr:uid="{0591A3BE-5846-4EFE-B149-5479E3CFC21F}"/>
    <cellStyle name="アクセント 4" xfId="44233" xr:uid="{111FB3E9-5053-441A-9B1E-3C3ED33FAA73}"/>
    <cellStyle name="アクセント 4 2" xfId="46708" xr:uid="{C4078B93-965C-4DCA-AB46-C96ADF9367AD}"/>
    <cellStyle name="アクセント 5" xfId="44234" xr:uid="{7A9A75BC-C66E-450C-9682-47A838DCF1B2}"/>
    <cellStyle name="アクセント 5 2" xfId="46709" xr:uid="{02249156-C709-4138-86CF-F3EC1B585B8A}"/>
    <cellStyle name="アクセント 6" xfId="44235" xr:uid="{DD526CC5-6AFE-4368-8700-9057E9146ACB}"/>
    <cellStyle name="アクセント 6 2" xfId="46710" xr:uid="{3A642838-9932-45F4-9955-CBE22A57C997}"/>
    <cellStyle name="ｵﾒﾁ｡ﾒﾃ爼ﾗ靉ﾁ篦ｧﾋﾅﾒﾂﾁﾔｵﾔ" xfId="44236" xr:uid="{AED4B274-70F2-470D-AAC1-B7B09B46C7D4}"/>
    <cellStyle name="タイトル" xfId="44237" xr:uid="{12C94470-51AA-48A3-835C-5CF69C212BFB}"/>
    <cellStyle name="タイトル 2" xfId="46711" xr:uid="{081E27ED-D7A4-4672-B533-1E2187CBCF3F}"/>
    <cellStyle name="チェック セル" xfId="44238" xr:uid="{0E84033D-9A50-46E1-B9A5-6E4D5168AE1E}"/>
    <cellStyle name="チェック セル 2" xfId="46712" xr:uid="{A60FFFEC-8073-410D-826C-98FCF263C3F2}"/>
    <cellStyle name="どちらでもない" xfId="44239" xr:uid="{5BC87798-67D8-4DE9-B66D-BF38A56E62CF}"/>
    <cellStyle name="どちらでもない 2" xfId="46713" xr:uid="{3BE52DEC-3BD4-4E6C-A73B-E2B3949F2AAD}"/>
    <cellStyle name="パーセント()" xfId="44240" xr:uid="{01020E2A-59F3-4D9E-8842-70086D32CABC}"/>
    <cellStyle name="パーセント(0.00)" xfId="44241" xr:uid="{59082489-5ABD-4F24-9D46-8F96B18A3DC5}"/>
    <cellStyle name="パーセント[0.00]" xfId="44242" xr:uid="{7AE556BE-4C3A-440C-8FF0-3A63618694D9}"/>
    <cellStyle name="ハイパーリンク" xfId="46714" xr:uid="{5F84197D-34BA-4BFE-B3B8-22A6170BD018}"/>
    <cellStyle name="メモ" xfId="44243" xr:uid="{04DFA8F0-ACC2-4F9C-A440-1AF0B074EC17}"/>
    <cellStyle name="リンク セル" xfId="44244" xr:uid="{0A230255-CFB6-4FD1-9397-4F5E6A1EED1A}"/>
    <cellStyle name="リンク セル 2" xfId="46715" xr:uid="{F44FC749-9065-4756-8C82-7FE6FB7017D6}"/>
    <cellStyle name="ऌଃⴁ-Ј" xfId="46716" xr:uid="{E5CE1EB3-5765-4594-917F-8A2A24FE12D1}"/>
    <cellStyle name="ଃࠁ_x0004_Ȁ-ă$ऌଃāżЈȂă$ऌଃਁȋЈȂⴂ̀␁ఀ̉ċଊƠЈ" xfId="46717" xr:uid="{92D79ECD-6F97-4D21-AF3E-0697ADF5B741}"/>
    <cellStyle name="เครื่องหมายเปอร์เซ็นต์" xfId="382" xr:uid="{FD0919C9-4E9A-44CD-880D-BB78ABB8AD90}"/>
    <cellStyle name="เครื่องหมายจุลภาค" xfId="383" xr:uid="{13F4A2CF-B319-4723-B933-1F61916CCE32}"/>
    <cellStyle name="เครื่องหมายจุลภาค [0]" xfId="384" xr:uid="{7BA8C845-E6AE-45D3-9B4C-BB5D73CD4B2C}"/>
    <cellStyle name="เครื่องหมายจุลภาค [0] 2" xfId="44205" xr:uid="{36E74EE2-5E6F-46BE-B100-0CE3F4EAE8B1}"/>
    <cellStyle name="เครื่องหมายจุลภาค [0] 3" xfId="44206" xr:uid="{57B69149-571B-40E4-ABF6-00738511A20A}"/>
    <cellStyle name="เครื่องหมายจุลภาค [0]_1" xfId="44207" xr:uid="{EA60E7E3-8AA3-4B4B-9CAF-D07862D4BF82}"/>
    <cellStyle name="เครื่องหมายจุลภาค 10" xfId="44208" xr:uid="{DAE063D3-8277-48D2-B7C0-4B2F336C4EC8}"/>
    <cellStyle name="เครื่องหมายจุลภาค 11" xfId="44209" xr:uid="{D02600F8-8AA3-4993-8C7D-27781217730F}"/>
    <cellStyle name="เครื่องหมายจุลภาค 12" xfId="44210" xr:uid="{E203C111-BA47-4AAE-92D4-211B90761544}"/>
    <cellStyle name="เครื่องหมายจุลภาค 13" xfId="44211" xr:uid="{B3070451-4A1E-472F-8B6C-06B4BCA04632}"/>
    <cellStyle name="เครื่องหมายจุลภาค 14" xfId="44212" xr:uid="{9A6D488A-D258-4033-B2A5-BEE341D5D97B}"/>
    <cellStyle name="เครื่องหมายจุลภาค 2" xfId="435" xr:uid="{04049FCC-55CB-4147-854B-74F4CC089196}"/>
    <cellStyle name="เครื่องหมายจุลภาค 2 2" xfId="564" xr:uid="{B6300598-49EA-4B81-8BA6-DD7E2386833E}"/>
    <cellStyle name="เครื่องหมายจุลภาค 2 3" xfId="565" xr:uid="{C8F9135D-6892-4982-9218-18BA937D888F}"/>
    <cellStyle name="เครื่องหมายจุลภาค 2 4" xfId="46718" xr:uid="{8CDD144D-C4B6-4482-8677-0EAF0CC4990A}"/>
    <cellStyle name="เครื่องหมายจุลภาค 2_Acc.14115000" xfId="46719" xr:uid="{89AF3267-FAD4-4944-8A72-CF91DEA636EA}"/>
    <cellStyle name="เครื่องหมายจุลภาค 3" xfId="566" xr:uid="{98432DEB-0AF4-41A9-BD42-67196F9CD49F}"/>
    <cellStyle name="เครื่องหมายจุลภาค 3 2" xfId="567" xr:uid="{D97CE78E-A24C-4D77-89F4-65DE078C230F}"/>
    <cellStyle name="เครื่องหมายจุลภาค 4" xfId="568" xr:uid="{4EAAF3DE-A432-45A7-9732-A04CF19BE705}"/>
    <cellStyle name="เครื่องหมายจุลภาค 5" xfId="44213" xr:uid="{0BFF377C-54B4-4832-B714-64CE9FC48C1F}"/>
    <cellStyle name="เครื่องหมายจุลภาค 5 2" xfId="569" xr:uid="{9220D404-EDB5-44AF-9263-F7D0C0EA6129}"/>
    <cellStyle name="เครื่องหมายจุลภาค 6" xfId="44214" xr:uid="{C1BC9E51-D6AB-4B3D-83B9-79C6A6BB9846}"/>
    <cellStyle name="เครื่องหมายจุลภาค 7" xfId="44215" xr:uid="{DF95386F-997D-4B7C-82E4-5537FE555752}"/>
    <cellStyle name="เครื่องหมายจุลภาค 8" xfId="44216" xr:uid="{30D7FEF2-D77B-4716-AB35-0170280D23F8}"/>
    <cellStyle name="เครื่องหมายจุลภาค 9" xfId="44217" xr:uid="{39F7B446-74F0-4286-B378-573FA40A2312}"/>
    <cellStyle name="เครื่องหมายจุลภาค_~0391937" xfId="385" xr:uid="{586C96EF-16A1-4EBA-B829-0817B76CE43F}"/>
    <cellStyle name="เครื่องหมายสกุลเงิน" xfId="386" xr:uid="{D8EFB973-1B18-4C16-A72C-7623F67B90C9}"/>
    <cellStyle name="เครื่องหมายสกุลเงิน [0]" xfId="387" xr:uid="{DFD04A1A-1B5F-4032-9195-0D0B6AAC44DD}"/>
    <cellStyle name="เครื่องหมายสกุลเงิน_~0391937" xfId="388" xr:uid="{778B9667-E58B-4EBC-B1F8-7A04154E4419}"/>
    <cellStyle name="เชื่อมโยงหลายมิติ" xfId="389" xr:uid="{9A79B13B-9722-42B0-B9F4-89A8F2EE8BBB}"/>
    <cellStyle name="เซลล์ตรวจสอบ" xfId="390" xr:uid="{F625B2A7-9BBA-4A39-8212-A4B4FF6EC618}"/>
    <cellStyle name="เซลล์ที่มีการเชื่อมโยง" xfId="391" xr:uid="{C7385030-831C-4399-A074-28BB7E324E0B}"/>
    <cellStyle name="เปอร์เซ็นต์ 2" xfId="44218" xr:uid="{B1271350-0942-47E3-9A41-4004417A9FD0}"/>
    <cellStyle name="เปอร์เซ็นต์ 3" xfId="44219" xr:uid="{CFA2C895-150F-44AD-AD04-CD7465681B2F}"/>
    <cellStyle name="เปอร์เซ็นต์ 4" xfId="44220" xr:uid="{66206358-5CB9-413E-B982-03285D9FB56C}"/>
    <cellStyle name="เปอร์เซ็นต์ 5" xfId="44221" xr:uid="{E4A3B5B8-21C4-498C-8881-8C09116294EC}"/>
    <cellStyle name="เปอร์เซ็นต์_WP_C_CM_AR_YE07" xfId="11530" xr:uid="{D216B614-68F2-407E-A39F-A70662795AB0}"/>
    <cellStyle name="เส้นขอบขวา" xfId="392" xr:uid="{40B765E1-4F63-4DCD-8BAD-D2E0D6D4E490}"/>
    <cellStyle name="แย่" xfId="393" xr:uid="{735C410A-446D-40EC-A7CE-07BDF4E9250A}"/>
    <cellStyle name="แสดงผล" xfId="394" xr:uid="{C91C928B-FB14-4A8F-ADF5-B7545C3E4D2B}"/>
    <cellStyle name="แสดงผล 2" xfId="44822" xr:uid="{A4D3D545-9F80-4D65-AD4E-84C8A63530B8}"/>
    <cellStyle name="การคำนวณ" xfId="395" xr:uid="{3D537504-09BA-4970-B6DA-46A26F7FDD26}"/>
    <cellStyle name="การคำนวณ 2" xfId="44816" xr:uid="{F0874D32-D878-45C3-B1DA-3BB79962575E}"/>
    <cellStyle name="ข้อความเตือน" xfId="396" xr:uid="{5CC0AD1E-0602-435B-88BA-BE2260034019}"/>
    <cellStyle name="ข้อความอธิบาย" xfId="397" xr:uid="{491BB19D-3546-44FA-9FD0-1C694E44AE94}"/>
    <cellStyle name="ค@ฏ๋_9406BACK" xfId="46720" xr:uid="{3F907DFC-0664-48D1-A718-94CDBFEEA625}"/>
    <cellStyle name="คdคภฆ์[0]_9406BACK" xfId="46721" xr:uid="{3223A076-F7EE-4586-95E6-117EE82AFB2C}"/>
    <cellStyle name="คdคภฆ์_9406BACK" xfId="46722" xr:uid="{F0494CF1-7F26-40EB-8313-DB1E23A826E1}"/>
    <cellStyle name="ฅ#,##0" xfId="46723" xr:uid="{413A4252-04A1-4D51-9EFA-B3D5F2E591B8}"/>
    <cellStyle name="ชื่อเรื่อง" xfId="398" xr:uid="{8AD34671-1808-4A67-B7EE-479A83BA6713}"/>
    <cellStyle name="ณfน๔ [0]_Sheet1" xfId="46724" xr:uid="{26F783DF-FB6D-4005-ACE7-BC81D40986E4}"/>
    <cellStyle name="ณfน๔[0]_9406BACK" xfId="46725" xr:uid="{9F8D48F8-90B0-478A-82E6-386A85D1FB2D}"/>
    <cellStyle name="ณfน๔_9406BACK" xfId="46726" xr:uid="{84007290-C764-4AE9-93A3-85F1339ACA6F}"/>
    <cellStyle name="ดี" xfId="399" xr:uid="{42D28930-9B3F-4762-8AB5-560C8FE00D79}"/>
    <cellStyle name="ตามการเชื่อมโยงหลายมิติ" xfId="400" xr:uid="{09A3A932-6595-4C93-B226-90DBADDD814F}"/>
    <cellStyle name="น้บะภฒ_95" xfId="401" xr:uid="{0A16E0EA-A75F-4E8E-B25C-5C22772E5183}"/>
    <cellStyle name="ปกติ 2" xfId="436" xr:uid="{67484997-3F94-4A61-83D1-31ABC4A2F763}"/>
    <cellStyle name="ปกติ 2 2" xfId="570" xr:uid="{622C9FEE-9644-4411-969D-EF96A38AEFCE}"/>
    <cellStyle name="ปกติ 2 2 2" xfId="571" xr:uid="{DD5FAE5E-7A09-4B50-A8C3-318BD563685B}"/>
    <cellStyle name="ปกติ 2 2_HWไทวัสดุ2 -งานระบบฯBOQ-NEW FORMAT II (4-8-53)ปรับราคาR2-25-11-53" xfId="572" xr:uid="{3B64DBE0-62EB-44C4-BD96-B89F624BB015}"/>
    <cellStyle name="ปกติ 2_Depre-09" xfId="46727" xr:uid="{4943FA45-42F5-48E9-A3D2-0EA30F0C4F1D}"/>
    <cellStyle name="ปกติ 3" xfId="573" xr:uid="{7966003D-29E5-49A0-8473-44294250BDDB}"/>
    <cellStyle name="ปกติ 3 2" xfId="574" xr:uid="{31B1B9EF-C46A-481C-875E-F9D1D6B956F9}"/>
    <cellStyle name="ปกติ 3_HWไทวัสดุ2 -งานระบบฯBOQ-NEW FORMAT II (4-8-53)ปรับราคาR2-25-11-53" xfId="575" xr:uid="{3AEB0182-D88A-457A-96AD-755DA749D107}"/>
    <cellStyle name="ปกติ 4" xfId="576" xr:uid="{13BC406E-CF6A-46CF-981B-582562E510EC}"/>
    <cellStyle name="ปกติ 5" xfId="44817" xr:uid="{869A8A2B-67D1-4FCA-89D0-0A913039A8CE}"/>
    <cellStyle name="ปกติ_%e0%b8%9e%e0%b8%b5%e0%b9%88%e0%b8%95%e0%b9%89%e0%b8%ad%e0%b8%a2(1)" xfId="44818" xr:uid="{E309D74B-6E8B-4D2E-AB39-28FF5F4362D9}"/>
    <cellStyle name="ป้อนค่า" xfId="402" xr:uid="{BB548F58-3670-4385-ADA3-F52E08A9E532}"/>
    <cellStyle name="ป้อนค่า 2" xfId="44819" xr:uid="{6CE05448-5F9E-4176-A18C-FC23711CB2BD}"/>
    <cellStyle name="ป้อนค่า 3" xfId="46728" xr:uid="{EC5A4652-C24D-4A52-AEF0-FCE0E1F0DA89}"/>
    <cellStyle name="ปานกลาง" xfId="403" xr:uid="{29AA991A-AB74-4652-B114-73AAB8643FA7}"/>
    <cellStyle name="ผลรวม" xfId="404" xr:uid="{BBD5AE20-7AA4-45EB-816F-2CBB3B3823C4}"/>
    <cellStyle name="ผลรวม 2" xfId="44820" xr:uid="{28490E77-D49C-475D-AF89-27C1ADC0F11F}"/>
    <cellStyle name="ฤ?ธถ [0]_95" xfId="44222" xr:uid="{969FD9E2-D1B4-4DA0-AADD-7D9BE3A8BCAD}"/>
    <cellStyle name="ฤ?ธถ_95" xfId="44223" xr:uid="{C1DCC480-332F-4B3B-874B-3C44F31F135F}"/>
    <cellStyle name="ฤธถ [0]_0e82ylkxXsZu0YORaMwizTk2E" xfId="44224" xr:uid="{68E779CD-FF63-4536-9E44-1B3E58AA9EC1}"/>
    <cellStyle name="ฤธถ_0e82ylkxXsZu0YORaMwizTk2E" xfId="44225" xr:uid="{3D74A3B9-CC0E-4486-BD3A-03D14149D395}"/>
    <cellStyle name="ล_x000b_ศญ_ฝลฐๆฟตม๖วฅ" xfId="405" xr:uid="{1735D9A3-1464-461F-AC75-AE49BF8B34F2}"/>
    <cellStyle name="ลEญ [0]_laroux" xfId="44226" xr:uid="{2D627049-7E4D-4E00-8F5A-F69966848BE7}"/>
    <cellStyle name="ลEญ_laroux" xfId="44227" xr:uid="{AEE51AD1-378F-4103-ACE8-47FA59DB5F43}"/>
    <cellStyle name="ลวดลาย" xfId="406" xr:uid="{6C73E0CD-96CA-463C-B524-07422475618A}"/>
    <cellStyle name="ล๋ศญ [0]_0e82ylkxXsZu0YORaMwizTk2E" xfId="44228" xr:uid="{C0A583F5-E933-4152-BA30-39956339FE09}"/>
    <cellStyle name="ล๋ศญ_0e82ylkxXsZu0YORaMwizTk2E" xfId="44229" xr:uid="{08F82705-EAC9-4511-8FDE-2B86505BA96D}"/>
    <cellStyle name="ลักษณะ 1" xfId="577" xr:uid="{5C3A3DAD-2DB9-4EA4-A452-7FB5AEE12312}"/>
    <cellStyle name="ลักษณะ 2" xfId="46729" xr:uid="{78BD36B3-A66A-4110-A569-738CD8DE4535}"/>
    <cellStyle name="ลักษณะ 3" xfId="46730" xr:uid="{573FE163-8F7F-4F2F-AF25-C529D1C72D14}"/>
    <cellStyle name="ลักษณะ 4" xfId="46731" xr:uid="{7EF41BBE-640C-44AC-8A89-FBADABD531BE}"/>
    <cellStyle name="ลักษณะ 5" xfId="46732" xr:uid="{5C19A8ED-1420-4DA8-9833-209A6C6B9501}"/>
    <cellStyle name="ลักษณะ 6" xfId="46733" xr:uid="{83BC9A16-2759-4E96-8F0F-431BE914134F}"/>
    <cellStyle name="ลักษณะ 7" xfId="46734" xr:uid="{A43C1583-7EA8-4ACE-9F2A-7B84CB8CA712}"/>
    <cellStyle name="วฅมุ_0ev2ylkxXsZu0YNRaLvhySk1E" xfId="44821" xr:uid="{A212B491-4F62-499F-A216-6669A1C91763}"/>
    <cellStyle name="ส่วนที่ถูกเน้น1" xfId="407" xr:uid="{56C4C64F-5326-45DE-B62A-3C99FA306A41}"/>
    <cellStyle name="ส่วนที่ถูกเน้น2" xfId="408" xr:uid="{4E6D40A4-E5E6-40FD-AE39-B4380E49B377}"/>
    <cellStyle name="ส่วนที่ถูกเน้น3" xfId="409" xr:uid="{B382E5F6-4AD5-4A7C-8E27-065F31775A63}"/>
    <cellStyle name="ส่วนที่ถูกเน้น4" xfId="410" xr:uid="{54DD09CC-9FD2-42BD-B6A3-2DB1946DA00D}"/>
    <cellStyle name="ส่วนที่ถูกเน้น5" xfId="411" xr:uid="{320D826C-A664-4A64-9432-08ED817A3FDB}"/>
    <cellStyle name="ส่วนที่ถูกเน้น6" xfId="412" xr:uid="{6619500C-B456-40AB-B8D3-A6F44530831C}"/>
    <cellStyle name="หมายเหตุ" xfId="413" xr:uid="{0EBCBAF6-8B1D-4486-9D6A-DEE46AB3776C}"/>
    <cellStyle name="หมายเหตุ 2" xfId="44823" xr:uid="{0E953563-6BD0-4E6C-A691-C19528630B14}"/>
    <cellStyle name="หมายเหตุ 3" xfId="46735" xr:uid="{C9B59569-0526-4C6E-9BF4-8AFAA5E2ABE8}"/>
    <cellStyle name="หัวเรื่อง 1" xfId="414" xr:uid="{A2D09456-1A47-434A-B75D-30298377C1AA}"/>
    <cellStyle name="หัวเรื่อง 2" xfId="415" xr:uid="{495166D1-2462-4221-A285-306234452B81}"/>
    <cellStyle name="หัวเรื่อง 3" xfId="416" xr:uid="{6AE6F957-14C6-4E3C-BB36-4E56CF33DE3A}"/>
    <cellStyle name="หัวเรื่อง 4" xfId="417" xr:uid="{6E578F84-92AB-4C47-B8C0-66E1F248DE75}"/>
    <cellStyle name="?메모리" xfId="46736" xr:uid="{E3F66DE3-579B-4E74-9B71-71FFDCC556E5}"/>
    <cellStyle name="ơ᪒＀＀＀＀＀＀＀＀＀＀＀＀＀＀＀＀＀＀＀＀＀＀＀＀＀＀＀＀ma_QTR94_95_1ฟ๙ศธบ๑ณปฟช (2)" xfId="44276" xr:uid="{B774CF9C-D6C5-47C5-8FED-B1F089C75783}"/>
    <cellStyle name="…_x000e__x000a_ธ๎_x000c_U_x0001_ฅ_x0005_ด_x000a__x0007__x0001__x0001_" xfId="44277" xr:uid="{406ABF90-87C6-464A-81BB-C9BA331B06A8}"/>
    <cellStyle name="_x001d_๐'&amp;O—&amp;H_x000b__x0008_4_x0018__x0005__x0019__x000f__x0001__x0001_" xfId="46737" xr:uid="{48E20A17-B188-426D-93CF-8CD50559FE1A}"/>
    <cellStyle name="_x001d_๐'&amp;O—&amp;Hx_x0001_ํ_x0007__x0016__x0011__x0007__x0001__x0001_" xfId="428" xr:uid="{D1075AD4-E767-4ABE-8F03-38D38D72B90F}"/>
    <cellStyle name="_x001d_๐7_x000c_๎_x0017__x000d_เU_x0001_า_x0006_|!_x0007__x0001__x0001_" xfId="44279" xr:uid="{FEDF36BE-D24D-4155-B59C-AFBCA10C30F1}"/>
    <cellStyle name="_x001d_๐7_x000c_๎_x0017__x000d_เU_x0001_า_x0006_!_x0007__x0001__x0001_" xfId="44278" xr:uid="{1F29063A-122D-4BA4-8F28-F7D78E73A270}"/>
    <cellStyle name="_xddb0_̟ᩒb_xdddc_̟ᩢb_xde1c_̟ᩲbơ᪂bơ᪒＀＀＀＀＀＀＀＀＀＀＀＀＀＀＀＀＀＀＀＀＀＀＀＀＀＀＀＀ma_QTR94_95_1ฟ๙ศธบ๑ณปฟช (2)" xfId="44245" xr:uid="{604FAD42-65F0-4AB2-9AF7-E1CC610FC6B6}"/>
    <cellStyle name="가능), 메모리 매핑 파일 등이 있습니다." xfId="46738" xr:uid="{0677F91A-37EF-4E93-9DDF-4A39C0B874EB}"/>
    <cellStyle name="가능한 메모리" xfId="46739" xr:uid="{1E060B18-FD6B-4929-9DC8-4FA9E78A61E8}"/>
    <cellStyle name="강조색1" xfId="46740" xr:uid="{04BC1D6E-62BC-4A0D-B1D3-3DE2CCB753FA}"/>
    <cellStyle name="강조색2" xfId="46741" xr:uid="{B0936714-210C-46EF-9EA1-B1F6E5E32A12}"/>
    <cellStyle name="강조색3" xfId="46742" xr:uid="{4913590A-7B66-4EFA-87E4-3B5230E39024}"/>
    <cellStyle name="강조색4" xfId="46743" xr:uid="{05C49666-7DA2-42F6-9684-F358CEAD8DDB}"/>
    <cellStyle name="강조색5" xfId="46744" xr:uid="{19C96386-3645-4552-B2BB-72CEBADBB241}"/>
    <cellStyle name="강조색6" xfId="46745" xr:uid="{95958058-9249-4EEB-9978-3DFD04776D0F}"/>
    <cellStyle name="경고문" xfId="46746" xr:uid="{2B0D66DB-0D6C-41EA-A9B0-651E605AF6C4}"/>
    <cellStyle name="계산" xfId="46747" xr:uid="{130C7D4E-80A2-4A90-84F1-29AAB78C92BD}"/>
    <cellStyle name="고정소숫점" xfId="46748" xr:uid="{81AA9BB1-FE49-4156-A2E5-1EF6AD44F18D}"/>
    <cellStyle name="고정출력1" xfId="46749" xr:uid="{C1C20F03-950F-4B3E-9CA1-94CB4F420346}"/>
    <cellStyle name="고정출력2" xfId="46750" xr:uid="{BFDFB770-6386-4C42-8D0E-3717A3950F12}"/>
    <cellStyle name="나쁨" xfId="46751" xr:uid="{54CC6B01-7ED9-4360-ACAB-D2F6627D4367}"/>
    <cellStyle name="날짜" xfId="46752" xr:uid="{950B1E67-72E7-4DAD-9424-C780CD2D57BB}"/>
    <cellStyle name="는 데이터 구성입니다._x000d__x000a_" xfId="46753" xr:uid="{CE652583-D5C1-477B-A153-266216F09881}"/>
    <cellStyle name="다." xfId="46754" xr:uid="{0CA37E0F-254A-4507-9973-B2A41D113829}"/>
    <cellStyle name="달러" xfId="46755" xr:uid="{AFC5376A-9D4B-4B72-86BF-48F31626D26D}"/>
    <cellStyle name="대제목" xfId="46756" xr:uid="{BC678278-4CB7-481C-94C6-FB85F5B93B3E}"/>
    <cellStyle name="뒤에 오는 하이퍼링크" xfId="46757" xr:uid="{B637E124-DA9E-4DAB-BD43-A44F54833139}"/>
    <cellStyle name="똿떓죶Ø괻 [0.00]_PRODUCT DETAIL Q1" xfId="46758" xr:uid="{D58AAAF5-45DB-4564-B4DF-1D6780B1E953}"/>
    <cellStyle name="똿떓죶Ø괻_PRODUCT DETAIL Q1" xfId="46759" xr:uid="{A6B20762-9227-47C3-BEE8-F66D990F090D}"/>
    <cellStyle name="똿뗦먛귟 [0.00]_PRODUCT DETAIL Q1" xfId="44246" xr:uid="{BAA9F607-4E30-4419-BA65-F597A47AC83A}"/>
    <cellStyle name="똿뗦먛귟_PRODUCT DETAIL Q1" xfId="44247" xr:uid="{C11E2901-B1D5-48E7-95F9-FE61F86C85B9}"/>
    <cellStyle name="로부터 할당된 바이트 수입니다. 잠겨진 교체 파일 페이지도 '교체 가능' 상태로 표시됩니다." xfId="46760" xr:uid="{5EF9EB2F-13E2-43F1-A1BF-A199CC3D7F87}"/>
    <cellStyle name="리 관리자" xfId="46761" xr:uid="{5C971A30-C500-4E9C-B11D-571FCD3E2234}"/>
    <cellStyle name="메모" xfId="46762" xr:uid="{F8BFB921-4BC5-47A3-9D7C-D61F51FF81B7}"/>
    <cellStyle name="묮뎋 [0.00]_PRODUCT DETAIL Q1" xfId="46763" xr:uid="{6F8C711C-22E0-4A52-985D-96076A828BE8}"/>
    <cellStyle name="묮뎋_PRODUCT DETAIL Q1" xfId="46764" xr:uid="{AF69FF9C-9913-48BF-9DF4-49FCF68B38E1}"/>
    <cellStyle name="문자필드" xfId="46765" xr:uid="{8AF07AEC-CC9E-4576-A312-D927333664D2}"/>
    <cellStyle name="믅됞 [0.00]_PRODUCT DETAIL Q1" xfId="44248" xr:uid="{2BEC16D1-5427-4C8C-9BFA-E12BAB245452}"/>
    <cellStyle name="믅됞_PRODUCT DETAIL Q1" xfId="44249" xr:uid="{39788DCE-D0CD-4130-B10A-698A03314E5B}"/>
    <cellStyle name="밍? [0]_엄넷?? " xfId="46766" xr:uid="{3A8EDE42-2005-46F5-830E-4BFD1A8211D3}"/>
    <cellStyle name="밍?_엄넷?? " xfId="46767" xr:uid="{5CF3B3D7-9F26-4301-BE93-F74BC7776C8E}"/>
    <cellStyle name="백분율 2" xfId="46768" xr:uid="{A0F1C622-949C-4E8E-9ABD-6712B78A12DA}"/>
    <cellStyle name="백분율_95" xfId="44250" xr:uid="{4E071027-ECCB-4212-AD27-80563025D67E}"/>
    <cellStyle name="보통" xfId="46769" xr:uid="{542CC22E-EC4B-4DEC-944D-1C4274498727}"/>
    <cellStyle name="분수" xfId="46770" xr:uid="{357FA236-323F-4DF9-A636-4FB3B9EE2CBA}"/>
    <cellStyle name="뷭?" xfId="46771" xr:uid="{46ADEFC3-DCE3-4948-A169-D506F601BEC4}"/>
    <cellStyle name="뷰A? [0]_엄넷?? " xfId="46772" xr:uid="{C3B0A051-F62D-4872-B7C8-C86D96C36410}"/>
    <cellStyle name="뷰A?_엄넷?? " xfId="46773" xr:uid="{CEE384CC-E365-4A28-BD34-EA9E838C5D1E}"/>
    <cellStyle name="설명 텍스트" xfId="46774" xr:uid="{52B78C71-9FCD-45B1-A0DF-46F9FFDD1647}"/>
    <cellStyle name="셀 확인" xfId="46775" xr:uid="{F88B5A15-1A45-4299-BE85-8540D58726D5}"/>
    <cellStyle name="셈迷?XLS!check_filesche|_x0005_" xfId="46776" xr:uid="{33D1DDE3-470B-4CDA-9151-41C49EBBE677}"/>
    <cellStyle name="소제목" xfId="46777" xr:uid="{05E1AAD4-7FF1-42A4-BFA9-2AD35DD756F0}"/>
    <cellStyle name="숫자(R)" xfId="46778" xr:uid="{71962647-A008-46FD-A39B-B7160C2BC212}"/>
    <cellStyle name="숫자필드" xfId="46779" xr:uid="{5BDA4AB4-7601-4F7C-BCCE-E0206F1172ED}"/>
    <cellStyle name="쉼표 [0] 2" xfId="46780" xr:uid="{88E6209D-2C2E-467C-AF4D-6EAACA76FFAA}"/>
    <cellStyle name="쉼표 [0] 3" xfId="46781" xr:uid="{EB6D22FD-BF29-4750-AC42-D6FFD5EDEA9B}"/>
    <cellStyle name="쉼표 [0]_19869-211 Invoce Procedure -Supply (Att#1~5)-2008-08-17" xfId="46782" xr:uid="{A33B04A8-1E62-4F5A-AFA4-6699779263D0}"/>
    <cellStyle name="스타일 1" xfId="46783" xr:uid="{C1F9B8E7-371F-45B6-9FE5-4A3A43B95816}"/>
    <cellStyle name="안건회계법인" xfId="46784" xr:uid="{6440DC08-8D75-44A0-A0FC-1D5A80378794}"/>
    <cellStyle name="연결된 셀" xfId="46785" xr:uid="{1AC4C198-6E0E-4C40-8B6B-52C91FB653DE}"/>
    <cellStyle name="요약" xfId="46786" xr:uid="{558D5ABA-DD5A-4033-8007-5B9D1D52388F}"/>
    <cellStyle name="의 예로는 디스크 캐시 페이지, 고정 할당 메모리(페이징 불가능), 메모리 매핑 파일 등이 있습니다." xfId="46787" xr:uid="{A19416EB-AF80-4971-9372-26CEBAD1206E}"/>
    <cellStyle name="입력" xfId="46788" xr:uid="{A3F31917-90A0-4504-82C1-416D6454F0D3}"/>
    <cellStyle name="자리수" xfId="46789" xr:uid="{C5853ABE-166A-4A47-89A7-F2505830AB55}"/>
    <cellStyle name="자리수0" xfId="46790" xr:uid="{90E12D56-C28E-4F01-8B85-17165D30C06D}"/>
    <cellStyle name="정 할당 메모리(페이징 불가능), 메모리 매핑 파일 등이 있습니다." xfId="46791" xr:uid="{955B679B-0600-4817-93E1-D5E56A21AF3E}"/>
    <cellStyle name="제목" xfId="46792" xr:uid="{5CB3B104-B2F3-49D4-AC38-10EC0F7F82F8}"/>
    <cellStyle name="제목 1" xfId="46793" xr:uid="{4780E9EF-7EA4-4530-81F1-AA0A13A430A2}"/>
    <cellStyle name="제목 2" xfId="46794" xr:uid="{B2863D3C-A80F-4DAF-AA34-A18838E1189E}"/>
    <cellStyle name="제목 3" xfId="46795" xr:uid="{DD8B9262-A63D-43B9-BBF9-C6A6D87A4326}"/>
    <cellStyle name="제목 4" xfId="46796" xr:uid="{F12D8823-AC76-49BC-8F34-32627AA057E2}"/>
    <cellStyle name="좋음" xfId="46797" xr:uid="{9E7C3D01-D9E6-4426-A364-D902E8BB0C93}"/>
    <cellStyle name="중제목" xfId="46798" xr:uid="{FE766AFA-B4E3-4035-90DE-5B2081413001}"/>
    <cellStyle name="지정되지 않음" xfId="46799" xr:uid="{86C93B1F-BA97-4613-B9C5-D2E3D159F6A9}"/>
    <cellStyle name="짐" xfId="46800" xr:uid="{141A7891-2385-41F0-B0BA-D81571463A3B}"/>
    <cellStyle name="참" xfId="46801" xr:uid="{87E9C089-B778-4E89-A6F5-CF78E7C1D0E2}"/>
    <cellStyle name="출력" xfId="46802" xr:uid="{27B24354-3A8E-4B78-9140-14A4E17AA733}"/>
    <cellStyle name="츱" xfId="46803" xr:uid="{2612522A-0B18-4347-859D-6787B138ABA5}"/>
    <cellStyle name="콤마 [0]_  종  합  " xfId="46804" xr:uid="{7DE77D30-70BB-423A-99B7-F2DF6346E7EA}"/>
    <cellStyle name="콤마 [0]기기자재비" xfId="46805" xr:uid="{02F93FE6-9A6F-4C13-B379-19603F09039A}"/>
    <cellStyle name="콤마,_x0005__x0014_" xfId="46806" xr:uid="{1776784F-ACF1-4059-BF03-092DD2D1940C}"/>
    <cellStyle name="콤마[2]" xfId="46807" xr:uid="{CECA5960-2A27-4357-B5BC-3F1DA747BA20}"/>
    <cellStyle name="콤마_  종  합  " xfId="46808" xr:uid="{4B8731A5-FBE5-44AA-AC42-F82014BD71EF}"/>
    <cellStyle name="퀵" xfId="46809" xr:uid="{6417A6DA-AAA8-495D-BAE4-13F704F13F3B}"/>
    <cellStyle name="통화 [0]_1202" xfId="44256" xr:uid="{AD46586C-F6E6-4FDD-AB3F-45CFA9FC91F8}"/>
    <cellStyle name="통화_1202" xfId="44257" xr:uid="{4E5CDC87-636F-40AB-A9C9-5F547F5C2209}"/>
    <cellStyle name="퉁" xfId="46810" xr:uid="{B543F4AC-EC84-4509-BDE6-5CB204BF92CA}"/>
    <cellStyle name="퍼센트" xfId="46811" xr:uid="{3EFE6408-3A93-4836-8EE2-7417B5E1A41A}"/>
    <cellStyle name="폽" xfId="46812" xr:uid="{85A6BBE9-4896-47D4-B45A-5D00DAA85D5F}"/>
    <cellStyle name="표내용" xfId="46813" xr:uid="{13B9EA94-3B83-4360-B82D-9E6D4DCC7528}"/>
    <cellStyle name="표제목" xfId="46814" xr:uid="{E253F18C-8879-49D3-9B85-2964DFAEC5D1}"/>
    <cellStyle name="표준 2" xfId="46815" xr:uid="{A50007F0-ACD7-48D2-8C6A-A483DB02E372}"/>
    <cellStyle name="표준 2 2" xfId="46816" xr:uid="{94BB1891-5B84-42CA-BD22-3469989E4BD8}"/>
    <cellStyle name="표준 3" xfId="46817" xr:uid="{6E050D84-05FB-4CF2-BCC1-BD4B6E9DB330}"/>
    <cellStyle name="표준_(정보부문)월별인원계획" xfId="44258" xr:uid="{15E95C04-396D-4254-BDD0-23045FFCD252}"/>
    <cellStyle name="퓭닉_ㅶA??絡 " xfId="46818" xr:uid="{CCE27AA4-6044-447F-B425-A7198FB43A52}"/>
    <cellStyle name="합산" xfId="46819" xr:uid="{7F43CB70-C98C-41A5-A4B8-1A6F8BA8FED2}"/>
    <cellStyle name="형" xfId="46820" xr:uid="{7D3C5E36-DE1E-4222-BF04-E09EDFB629AE}"/>
    <cellStyle name="화폐기호" xfId="46821" xr:uid="{608678FC-CC14-4C50-BDD8-A285E1BEF16C}"/>
    <cellStyle name="화폐기호0" xfId="46822" xr:uid="{E5C8E6DF-D2C0-404B-920B-067B919B09C7}"/>
    <cellStyle name="힙" xfId="46823" xr:uid="{CAEAF054-EF2B-4A55-948E-DD1EDBA082E4}"/>
    <cellStyle name="一般_~4664860" xfId="44251" xr:uid="{B87057AB-934B-4004-A2C6-50A47CCAFBE4}"/>
    <cellStyle name="入力" xfId="44252" xr:uid="{603C5189-AAD4-486C-AB63-E938139FE12F}"/>
    <cellStyle name="入力 2" xfId="46824" xr:uid="{289D5EAF-E8AF-4BE7-86AF-CC25FA7CD7F1}"/>
    <cellStyle name="出力" xfId="44253" xr:uid="{E840D7CA-4E9C-4E13-ACD9-59C42C4D3D64}"/>
    <cellStyle name="出力 2" xfId="46825" xr:uid="{4627DFF5-869B-4D65-ADAA-B508BEC1554A}"/>
    <cellStyle name="千位[0]_8月份预估" xfId="46826" xr:uid="{16399FCF-F7F1-4F1F-9D97-105EC3D00BCC}"/>
    <cellStyle name="千位_8月份预估" xfId="46827" xr:uid="{6F1B8084-F402-4849-961B-B26B7153F7AA}"/>
    <cellStyle name="千位分隔[0]_08工资" xfId="418" xr:uid="{6F1E8296-7F5C-4D1A-A6F4-54FF079580EF}"/>
    <cellStyle name="千位分隔_08工资" xfId="419" xr:uid="{4CFB19EB-558A-450B-B836-1F0D22C85E9B}"/>
    <cellStyle name="千分位[0]_0227" xfId="44254" xr:uid="{7A0518ED-DDB5-4CB5-95A6-967D1FD54EF2}"/>
    <cellStyle name="千分位_0227" xfId="44255" xr:uid="{A229B6C4-6F4A-4028-840F-C5E1F1D6B3D4}"/>
    <cellStyle name="后继超级链接" xfId="420" xr:uid="{73C7957B-CAAF-4B2D-89E1-0FDEDAA9646C}"/>
    <cellStyle name="好" xfId="486" xr:uid="{39CC6D8D-BE68-4653-9A59-C904F6125C8F}"/>
    <cellStyle name="寘嬫愗傝_INSULATION  BQ FOR VESSELS" xfId="46828" xr:uid="{8B8D19D0-260E-424A-8B99-036ACD70B144}"/>
    <cellStyle name="差" xfId="487" xr:uid="{1F23914A-6FCC-4C93-B522-832570593330}"/>
    <cellStyle name="常规_02房屋明细" xfId="421" xr:uid="{26F814E8-1F6C-4B4E-A8E9-3BA6A1912F52}"/>
    <cellStyle name="强调文字颜色 1" xfId="488" xr:uid="{44A3216E-8038-47AB-B00F-1DA1DA1D410E}"/>
    <cellStyle name="强调文字颜色 2" xfId="489" xr:uid="{26EB437F-D6DB-4C8D-9A71-4CD3646388BF}"/>
    <cellStyle name="强调文字颜色 3" xfId="490" xr:uid="{4709C5D8-37DB-4710-89CE-DBEEBEBA1E9F}"/>
    <cellStyle name="强调文字颜色 4" xfId="491" xr:uid="{006B48D7-4E3C-4E25-B339-E5C190477DD1}"/>
    <cellStyle name="强调文字颜色 5" xfId="492" xr:uid="{9B06804B-3486-41F2-A228-EB623245B561}"/>
    <cellStyle name="强调文字颜色 6" xfId="493" xr:uid="{DAAAD476-92EF-4A38-92F8-5D7A071F9E08}"/>
    <cellStyle name="悪い" xfId="44259" xr:uid="{1CA1E53A-3837-45D5-8FF8-F68E11EEF972}"/>
    <cellStyle name="悪い 2" xfId="46829" xr:uid="{1DE74842-2EAA-4768-9501-7230217B3FF9}"/>
    <cellStyle name="戈" xfId="46830" xr:uid="{E6676F8D-A663-4F7E-98A3-AB0966CD13DF}"/>
    <cellStyle name="戒" xfId="46831" xr:uid="{0BE3E928-E936-4DBC-ACEB-A6595183F41F}"/>
    <cellStyle name="折り返し" xfId="44260" xr:uid="{AD7C66CA-23F6-4063-9186-D6C84F9E6E15}"/>
    <cellStyle name="昗弨_Cover (2)" xfId="46832" xr:uid="{38063FE5-592D-4EA2-B251-4778AC577E55}"/>
    <cellStyle name="普通_9409GZST" xfId="422" xr:uid="{3EA0CAEC-BE4E-451E-AFAA-18965E14BCAE}"/>
    <cellStyle name="未定義" xfId="423" xr:uid="{3E813641-6FBA-48C8-94C9-9E02BD8852C6}"/>
    <cellStyle name="标题" xfId="494" xr:uid="{8EE74185-1EE8-4977-A65D-AFBFCBF1B9F7}"/>
    <cellStyle name="标题 1" xfId="495" xr:uid="{72E5160D-0819-49B7-8AAD-31963A342691}"/>
    <cellStyle name="标题 2" xfId="496" xr:uid="{A775C75C-23A0-49CC-A21D-AF9B37E6D09B}"/>
    <cellStyle name="标题 3" xfId="497" xr:uid="{5C87AF90-7DD0-44FB-9380-80903AF1DB9D}"/>
    <cellStyle name="标题 4" xfId="498" xr:uid="{6F002AA9-E96D-4898-A5A0-3DAF9B8E4DAE}"/>
    <cellStyle name="桁区切り [0.00]_(FASTチャージ) YC5 BOX用データrev.1" xfId="46833" xr:uid="{66C6D700-212D-4747-BF0C-A17777C879DA}"/>
    <cellStyle name="桁区切り_(FASTチャージ) YC5 BOX用データrev.1" xfId="46834" xr:uid="{850B01E5-319C-4FFC-B80A-922B41A64D14}"/>
    <cellStyle name="检查单元格" xfId="499" xr:uid="{7CEE2CCF-5B61-475A-B06C-7AFCBF70C881}"/>
    <cellStyle name="標準_#4年度予算DRAFT" xfId="46835" xr:uid="{181477E2-D9F5-43FB-94FE-43D340920570}"/>
    <cellStyle name="汇总" xfId="500" xr:uid="{20B1CDA4-235F-46B2-9C33-133B73F4F2B6}"/>
    <cellStyle name="注释" xfId="501" xr:uid="{27F5F7C1-A591-47D3-9C3C-D2F7D07FBB75}"/>
    <cellStyle name="爼ﾗ靉ﾁ篦ｧﾋﾅﾒﾂﾁﾔｵﾔ" xfId="44261" xr:uid="{5A84583E-5152-42AB-97B1-786D8F21A8C3}"/>
    <cellStyle name="猝鮖｢ﾍｺ｢ﾇﾒ" xfId="578" xr:uid="{E6674DB1-B2BC-4CBD-97BF-5AE4013EF5EF}"/>
    <cellStyle name="百分比_0227" xfId="44262" xr:uid="{7D65BC80-DD8C-4340-A1A5-BBFCDF58001A}"/>
    <cellStyle name="罫線（点線）" xfId="46836" xr:uid="{B412C3A5-F4F4-4DA2-96A7-A24C1F9046D3}"/>
    <cellStyle name="良い" xfId="44263" xr:uid="{02254536-AB51-426B-AAB4-7730DDEA1399}"/>
    <cellStyle name="良い 2" xfId="46837" xr:uid="{600BD621-4BED-435E-AABC-3E859143F14E}"/>
    <cellStyle name="表示済みのハイパーリンク" xfId="46838" xr:uid="{86BF7058-3B38-4C99-A3AE-A33CDA48C7DF}"/>
    <cellStyle name="見出し 1" xfId="44264" xr:uid="{52ED5897-38F8-4D1F-9AE4-BA8E51429EE8}"/>
    <cellStyle name="見出し 1 2" xfId="46839" xr:uid="{F80B8987-0C04-40E3-9F1E-84CE18BC3138}"/>
    <cellStyle name="見出し 2" xfId="44265" xr:uid="{8B40C743-7C25-4230-A18F-EF4F4263DD25}"/>
    <cellStyle name="見出し 2 2" xfId="46840" xr:uid="{CF8F0971-450F-4080-8BAA-07C3E97498F0}"/>
    <cellStyle name="見出し 3" xfId="44266" xr:uid="{167EB8DC-DC72-40C8-81B5-4CEB9C0857E5}"/>
    <cellStyle name="見出し 3 2" xfId="46841" xr:uid="{38624739-7D5B-41AA-8747-81A1BBC69631}"/>
    <cellStyle name="見出し 4" xfId="44267" xr:uid="{D591EA02-6FD9-4D2C-90C4-B0B50B5CEDC0}"/>
    <cellStyle name="見出し 4 2" xfId="46842" xr:uid="{CE1C7A22-5632-4768-8B55-A7B75CAC4DC2}"/>
    <cellStyle name="見出し１" xfId="44268" xr:uid="{D4608F19-FEDA-43DA-8A82-3A515CC833C9}"/>
    <cellStyle name="解释性文本" xfId="502" xr:uid="{7A2CDFEC-3946-4EE4-8CE6-5599EB753B2F}"/>
    <cellStyle name="計算" xfId="44269" xr:uid="{F6046AA9-4B51-4E85-ABF5-481985B9CB69}"/>
    <cellStyle name="計算 2" xfId="46843" xr:uid="{65090DE7-2A54-45A3-B474-AF6193903DBB}"/>
    <cellStyle name="説明文" xfId="44270" xr:uid="{7C990AC9-2BB2-4507-9301-F6AA6156DA40}"/>
    <cellStyle name="説明文 2" xfId="46844" xr:uid="{17AA9C0D-D733-45CF-AA89-18D4AE261C1C}"/>
    <cellStyle name="警告文" xfId="44271" xr:uid="{66194B07-38C4-4AE5-9FFC-3D342F93C5CB}"/>
    <cellStyle name="警告文 2" xfId="46845" xr:uid="{5EED9275-9C81-4F2B-83D3-00DD3E3222E2}"/>
    <cellStyle name="警告文本" xfId="503" xr:uid="{66C395A5-9579-4577-8F9A-026682B8A6B6}"/>
    <cellStyle name="计算" xfId="504" xr:uid="{C89E8A0D-030A-4A01-BB11-0920CB574753}"/>
    <cellStyle name="貨幣 [0]_0227" xfId="44272" xr:uid="{CC8B22C9-9A80-4829-9238-B1ABD98C9775}"/>
    <cellStyle name="貨幣[0]_LC (2)" xfId="424" xr:uid="{81D07D08-FB04-4D69-86DE-DA725C536166}"/>
    <cellStyle name="貨幣_0227" xfId="44273" xr:uid="{BD5C8A36-C5D9-44C6-90E9-21A7B517AC25}"/>
    <cellStyle name="货币[0]_ INVOICE" xfId="425" xr:uid="{4DA6F46A-5639-4AC7-AAC4-96D793896B17}"/>
    <cellStyle name="货币_ INVOICE" xfId="426" xr:uid="{74061402-47D3-4867-82F7-7FBAE433854C}"/>
    <cellStyle name="超级链接" xfId="427" xr:uid="{49EF6B03-C51B-46C3-BA1B-30510C242565}"/>
    <cellStyle name="超連結_FOB-WIP" xfId="44274" xr:uid="{0EB683D8-5C87-4A3C-B5B0-10ACCD2CB680}"/>
    <cellStyle name="输入" xfId="505" xr:uid="{CFBEFDF7-CD0E-4C6D-97A1-C3B77E67207F}"/>
    <cellStyle name="输出" xfId="506" xr:uid="{32113FF0-1C2E-45F8-AD5F-D9610FC39EAD}"/>
    <cellStyle name="适中" xfId="507" xr:uid="{140BDF61-59FF-45EF-8D0E-17B51471CDA1}"/>
    <cellStyle name="通貨 [0.00]_5000 Gene_Notes Inst r1" xfId="46846" xr:uid="{63222742-86C0-41F1-84A8-CB22A451AE67}"/>
    <cellStyle name="通貨_5000 Gene_Notes Inst r1" xfId="46847" xr:uid="{C5D6CB87-B5B0-4F63-BDF1-53DE0F9294C1}"/>
    <cellStyle name="链接单元格" xfId="508" xr:uid="{49BD0490-5253-49A7-9BA8-B85A879900D9}"/>
    <cellStyle name="集計" xfId="44275" xr:uid="{888CA898-DB52-4954-8618-823DA4AC086F}"/>
    <cellStyle name="集計 2" xfId="46848" xr:uid="{92E4C95E-EA18-4828-A246-3080144A311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B6A43C-7F87-49DE-9C5C-072911B329D9}">
  <dimension ref="A1:O135"/>
  <sheetViews>
    <sheetView tabSelected="1" view="pageBreakPreview" zoomScale="85" zoomScaleNormal="70" zoomScaleSheetLayoutView="85" workbookViewId="0"/>
  </sheetViews>
  <sheetFormatPr defaultColWidth="9.07421875" defaultRowHeight="23.25" customHeight="1"/>
  <cols>
    <col min="1" max="1" width="58.69140625" style="12" customWidth="1"/>
    <col min="2" max="2" width="8.69140625" customWidth="1"/>
    <col min="3" max="3" width="1.61328125" style="2" customWidth="1"/>
    <col min="4" max="4" width="16.3828125" style="3" bestFit="1" customWidth="1"/>
    <col min="5" max="5" width="1.61328125" style="3" customWidth="1"/>
    <col min="6" max="6" width="14.3828125" style="3" customWidth="1"/>
    <col min="7" max="7" width="1.61328125" style="3" customWidth="1"/>
    <col min="8" max="8" width="16.3828125" style="4" bestFit="1" customWidth="1"/>
    <col min="9" max="9" width="1.61328125" style="5" customWidth="1"/>
    <col min="10" max="10" width="14.3828125" style="6" customWidth="1"/>
    <col min="11" max="11" width="16.921875" style="7" bestFit="1" customWidth="1"/>
    <col min="12" max="12" width="16.23046875" style="8" bestFit="1" customWidth="1"/>
    <col min="13" max="13" width="15" style="9" bestFit="1" customWidth="1"/>
    <col min="14" max="14" width="15.3828125" style="10" customWidth="1"/>
    <col min="15" max="15" width="15.61328125" style="11" bestFit="1" customWidth="1"/>
    <col min="16" max="16384" width="9.07421875" style="2"/>
  </cols>
  <sheetData>
    <row r="1" spans="1:14" ht="23.25" customHeight="1">
      <c r="A1" s="1" t="s">
        <v>0</v>
      </c>
    </row>
    <row r="2" spans="1:14" ht="23.25" customHeight="1">
      <c r="A2" s="1" t="s">
        <v>146</v>
      </c>
    </row>
    <row r="3" spans="1:14" ht="23.25" customHeight="1">
      <c r="A3" s="1"/>
    </row>
    <row r="4" spans="1:14" ht="23.25" customHeight="1">
      <c r="B4" s="13"/>
      <c r="C4" s="14"/>
      <c r="D4" s="215" t="s">
        <v>1</v>
      </c>
      <c r="E4" s="215"/>
      <c r="F4" s="215"/>
      <c r="H4" s="215" t="s">
        <v>2</v>
      </c>
      <c r="I4" s="215"/>
      <c r="J4" s="215"/>
    </row>
    <row r="5" spans="1:14" ht="23.25" customHeight="1">
      <c r="B5" s="13"/>
      <c r="C5" s="14"/>
      <c r="D5" s="213" t="s">
        <v>3</v>
      </c>
      <c r="E5" s="213"/>
      <c r="F5" s="213"/>
      <c r="H5" s="213" t="s">
        <v>3</v>
      </c>
      <c r="I5" s="213"/>
      <c r="J5" s="213"/>
    </row>
    <row r="6" spans="1:14" ht="23.25" customHeight="1">
      <c r="A6" s="1" t="s">
        <v>4</v>
      </c>
      <c r="B6" s="15" t="s">
        <v>5</v>
      </c>
      <c r="C6" s="15"/>
      <c r="D6" s="16">
        <v>2567</v>
      </c>
      <c r="E6" s="16"/>
      <c r="F6" s="16">
        <v>2566</v>
      </c>
      <c r="G6" s="17"/>
      <c r="H6" s="16">
        <v>2567</v>
      </c>
      <c r="I6" s="16"/>
      <c r="J6" s="16">
        <v>2566</v>
      </c>
    </row>
    <row r="7" spans="1:14" ht="23.25" customHeight="1">
      <c r="A7" s="18"/>
      <c r="B7" s="13"/>
      <c r="C7" s="14"/>
      <c r="D7" s="214" t="s">
        <v>6</v>
      </c>
      <c r="E7" s="214"/>
      <c r="F7" s="214"/>
      <c r="G7" s="214"/>
      <c r="H7" s="214"/>
      <c r="I7" s="214"/>
      <c r="J7" s="214"/>
    </row>
    <row r="8" spans="1:14" ht="23.25" customHeight="1">
      <c r="A8" s="19" t="s">
        <v>7</v>
      </c>
      <c r="B8" s="15"/>
      <c r="C8" s="15"/>
      <c r="H8" s="3"/>
      <c r="I8" s="3"/>
      <c r="J8" s="3"/>
    </row>
    <row r="9" spans="1:14" ht="21.75" customHeight="1">
      <c r="A9" s="12" t="s">
        <v>8</v>
      </c>
      <c r="B9" s="20"/>
      <c r="C9" s="15"/>
      <c r="D9" s="3">
        <v>1306160711</v>
      </c>
      <c r="F9" s="3">
        <v>1345811895</v>
      </c>
      <c r="H9" s="3">
        <v>1253726000</v>
      </c>
      <c r="I9" s="3"/>
      <c r="J9" s="3">
        <v>1322642118</v>
      </c>
      <c r="K9" s="11"/>
      <c r="L9" s="21"/>
      <c r="M9" s="212"/>
      <c r="N9" s="23"/>
    </row>
    <row r="10" spans="1:14" ht="21.75" customHeight="1">
      <c r="A10" s="12" t="s">
        <v>144</v>
      </c>
      <c r="B10" s="20"/>
      <c r="C10" s="15"/>
      <c r="D10" s="3">
        <v>300000000</v>
      </c>
      <c r="F10" s="3">
        <v>0</v>
      </c>
      <c r="H10" s="3">
        <v>300000000</v>
      </c>
      <c r="I10" s="3"/>
      <c r="J10" s="3">
        <v>0</v>
      </c>
      <c r="K10" s="11"/>
      <c r="L10" s="21"/>
      <c r="M10" s="22"/>
      <c r="N10" s="23"/>
    </row>
    <row r="11" spans="1:14" ht="21.75" customHeight="1">
      <c r="A11" s="24" t="s">
        <v>9</v>
      </c>
      <c r="B11" s="20" t="s">
        <v>10</v>
      </c>
      <c r="C11" s="15"/>
      <c r="D11" s="3">
        <v>86171557</v>
      </c>
      <c r="F11" s="3">
        <v>73107437</v>
      </c>
      <c r="H11" s="3">
        <v>76556929</v>
      </c>
      <c r="I11" s="3"/>
      <c r="J11" s="3">
        <v>66936788</v>
      </c>
      <c r="K11" s="11"/>
      <c r="L11" s="21"/>
      <c r="M11" s="22"/>
      <c r="N11" s="23"/>
    </row>
    <row r="12" spans="1:14" ht="21.75" customHeight="1">
      <c r="A12" s="24" t="s">
        <v>147</v>
      </c>
      <c r="B12" s="20"/>
      <c r="C12" s="15"/>
      <c r="D12" s="3">
        <v>17279114</v>
      </c>
      <c r="F12" s="3">
        <v>13290637</v>
      </c>
      <c r="H12" s="3">
        <v>12824717</v>
      </c>
      <c r="I12" s="3"/>
      <c r="J12" s="3">
        <v>8389966</v>
      </c>
      <c r="K12" s="11"/>
      <c r="L12" s="21"/>
      <c r="M12" s="22"/>
      <c r="N12" s="23"/>
    </row>
    <row r="13" spans="1:14" ht="21.4">
      <c r="A13" s="24" t="s">
        <v>11</v>
      </c>
      <c r="B13" s="20">
        <v>4</v>
      </c>
      <c r="C13" s="15"/>
      <c r="D13" s="3">
        <v>0</v>
      </c>
      <c r="F13" s="25">
        <v>0</v>
      </c>
      <c r="H13" s="3">
        <v>4700000</v>
      </c>
      <c r="I13" s="3"/>
      <c r="J13" s="3">
        <v>6700000</v>
      </c>
      <c r="K13" s="11"/>
      <c r="L13" s="21"/>
      <c r="M13" s="22"/>
      <c r="N13" s="23"/>
    </row>
    <row r="14" spans="1:14" ht="21.7" customHeight="1">
      <c r="A14" s="12" t="s">
        <v>12</v>
      </c>
      <c r="B14" s="20"/>
      <c r="C14" s="15"/>
      <c r="D14" s="3">
        <v>10928300</v>
      </c>
      <c r="F14" s="3">
        <v>6287791</v>
      </c>
      <c r="H14" s="3">
        <v>0</v>
      </c>
      <c r="I14" s="3"/>
      <c r="J14" s="25">
        <v>0</v>
      </c>
      <c r="K14" s="11"/>
      <c r="L14" s="21"/>
      <c r="M14" s="22"/>
      <c r="N14" s="23"/>
    </row>
    <row r="15" spans="1:14" ht="23.25" customHeight="1">
      <c r="A15" s="27" t="s">
        <v>13</v>
      </c>
      <c r="B15" s="20"/>
      <c r="C15" s="15"/>
      <c r="D15" s="28">
        <f>SUM(D9:D14)</f>
        <v>1720539682</v>
      </c>
      <c r="E15" s="29"/>
      <c r="F15" s="28">
        <f>SUM(F9:F14)</f>
        <v>1438497760</v>
      </c>
      <c r="H15" s="28">
        <f>SUM(H9:H14)</f>
        <v>1647807646</v>
      </c>
      <c r="I15" s="29"/>
      <c r="J15" s="28">
        <f>SUM(J9:J14)</f>
        <v>1404668872</v>
      </c>
      <c r="K15" s="30"/>
      <c r="L15" s="21"/>
      <c r="M15" s="22"/>
      <c r="N15" s="23"/>
    </row>
    <row r="16" spans="1:14" ht="21.75" customHeight="1">
      <c r="A16" s="2"/>
      <c r="B16" s="20"/>
      <c r="C16" s="15"/>
      <c r="H16" s="3"/>
      <c r="I16" s="3"/>
      <c r="J16" s="3"/>
      <c r="L16" s="31"/>
    </row>
    <row r="17" spans="1:15" ht="23.25" customHeight="1">
      <c r="A17" s="19" t="s">
        <v>14</v>
      </c>
      <c r="B17" s="20"/>
      <c r="C17" s="15"/>
      <c r="H17" s="3"/>
      <c r="I17" s="3"/>
      <c r="J17" s="3"/>
      <c r="L17" s="31"/>
    </row>
    <row r="18" spans="1:15" ht="23.25" customHeight="1">
      <c r="A18" s="32" t="s">
        <v>15</v>
      </c>
      <c r="B18" s="20">
        <v>6</v>
      </c>
      <c r="C18" s="15"/>
      <c r="D18" s="3">
        <v>0</v>
      </c>
      <c r="E18" s="26"/>
      <c r="F18" s="26">
        <v>0</v>
      </c>
      <c r="H18" s="3">
        <v>16249900</v>
      </c>
      <c r="I18" s="3"/>
      <c r="J18" s="3">
        <v>16249900</v>
      </c>
      <c r="K18" s="11"/>
      <c r="L18" s="21"/>
    </row>
    <row r="19" spans="1:15" ht="22.25" customHeight="1">
      <c r="A19" s="24" t="s">
        <v>16</v>
      </c>
      <c r="B19" s="20"/>
      <c r="C19" s="15"/>
      <c r="D19" s="3">
        <v>1978809</v>
      </c>
      <c r="E19" s="26"/>
      <c r="F19" s="26">
        <v>2243269</v>
      </c>
      <c r="H19" s="3">
        <v>1170914</v>
      </c>
      <c r="I19" s="3"/>
      <c r="J19" s="3">
        <v>1599759</v>
      </c>
      <c r="K19" s="11"/>
      <c r="L19" s="21"/>
      <c r="M19" s="22"/>
      <c r="N19" s="23"/>
    </row>
    <row r="20" spans="1:15" ht="22.25" customHeight="1">
      <c r="A20" s="24" t="s">
        <v>17</v>
      </c>
      <c r="B20" s="20"/>
      <c r="C20" s="15"/>
      <c r="D20" s="3">
        <v>1197225</v>
      </c>
      <c r="E20" s="26"/>
      <c r="F20" s="26">
        <v>4118278</v>
      </c>
      <c r="H20" s="3">
        <v>458388</v>
      </c>
      <c r="I20" s="3"/>
      <c r="J20" s="3">
        <v>1856472</v>
      </c>
      <c r="K20" s="11"/>
      <c r="L20" s="21"/>
      <c r="M20" s="22"/>
      <c r="N20" s="23"/>
    </row>
    <row r="21" spans="1:15" ht="21.75" customHeight="1">
      <c r="A21" s="24" t="s">
        <v>18</v>
      </c>
      <c r="B21" s="20"/>
      <c r="C21" s="15"/>
      <c r="D21" s="3">
        <v>3582912</v>
      </c>
      <c r="E21" s="26"/>
      <c r="F21" s="26">
        <v>3582912</v>
      </c>
      <c r="H21" s="3">
        <v>0</v>
      </c>
      <c r="J21" s="4">
        <v>0</v>
      </c>
      <c r="K21" s="11"/>
      <c r="L21" s="21"/>
      <c r="M21" s="22"/>
      <c r="N21" s="23"/>
    </row>
    <row r="22" spans="1:15" ht="21.4">
      <c r="A22" s="24" t="s">
        <v>19</v>
      </c>
      <c r="B22" s="20"/>
      <c r="C22" s="15"/>
      <c r="D22" s="3">
        <v>18181188</v>
      </c>
      <c r="E22" s="26"/>
      <c r="F22" s="26">
        <v>7197679</v>
      </c>
      <c r="H22" s="3">
        <v>60770884</v>
      </c>
      <c r="I22" s="3"/>
      <c r="J22" s="3">
        <v>23871377</v>
      </c>
      <c r="K22" s="11"/>
      <c r="L22" s="21"/>
      <c r="M22" s="22"/>
      <c r="N22" s="23"/>
    </row>
    <row r="23" spans="1:15" ht="21.4">
      <c r="A23" s="24" t="s">
        <v>20</v>
      </c>
      <c r="B23" s="20">
        <v>11</v>
      </c>
      <c r="C23" s="15"/>
      <c r="D23" s="3">
        <v>1895440</v>
      </c>
      <c r="E23" s="26"/>
      <c r="F23" s="26">
        <v>1068487</v>
      </c>
      <c r="H23" s="3">
        <v>1720681</v>
      </c>
      <c r="I23" s="3"/>
      <c r="J23" s="3">
        <v>952209</v>
      </c>
      <c r="K23" s="11"/>
      <c r="L23" s="21"/>
      <c r="M23" s="22"/>
      <c r="N23" s="23"/>
    </row>
    <row r="24" spans="1:15" ht="21.75" customHeight="1">
      <c r="A24" s="12" t="s">
        <v>21</v>
      </c>
      <c r="B24" s="20"/>
      <c r="C24" s="15"/>
      <c r="D24" s="3">
        <v>1342758</v>
      </c>
      <c r="E24" s="26"/>
      <c r="F24" s="26">
        <v>1528641</v>
      </c>
      <c r="H24" s="3">
        <v>615853</v>
      </c>
      <c r="I24" s="3"/>
      <c r="J24" s="3">
        <v>823311</v>
      </c>
      <c r="K24" s="11"/>
      <c r="L24" s="21"/>
      <c r="M24" s="22"/>
      <c r="N24" s="23"/>
    </row>
    <row r="25" spans="1:15" ht="23.25" customHeight="1">
      <c r="A25" s="27" t="s">
        <v>22</v>
      </c>
      <c r="B25" s="20"/>
      <c r="C25" s="15"/>
      <c r="D25" s="33">
        <f>SUM(D18:D24)</f>
        <v>28178332</v>
      </c>
      <c r="E25" s="34"/>
      <c r="F25" s="33">
        <f>SUM(F18:F24)</f>
        <v>19739266</v>
      </c>
      <c r="H25" s="28">
        <f>SUM(H18:H24)</f>
        <v>80986620</v>
      </c>
      <c r="I25" s="29"/>
      <c r="J25" s="28">
        <f>SUM(J18:J24)</f>
        <v>45353028</v>
      </c>
      <c r="K25" s="30"/>
      <c r="L25" s="35"/>
      <c r="M25" s="36"/>
      <c r="N25" s="37"/>
      <c r="O25" s="30"/>
    </row>
    <row r="26" spans="1:15" ht="22.5" customHeight="1">
      <c r="A26" s="27"/>
      <c r="B26" s="20"/>
      <c r="C26" s="15"/>
      <c r="D26" s="34"/>
      <c r="E26" s="34"/>
      <c r="F26" s="34"/>
      <c r="H26" s="29"/>
      <c r="I26" s="29"/>
      <c r="J26" s="38"/>
      <c r="L26" s="31"/>
    </row>
    <row r="27" spans="1:15" ht="23.25" customHeight="1" thickBot="1">
      <c r="A27" s="27" t="s">
        <v>23</v>
      </c>
      <c r="B27" s="20"/>
      <c r="C27" s="15"/>
      <c r="D27" s="39">
        <f>D25+D15</f>
        <v>1748718014</v>
      </c>
      <c r="E27" s="34"/>
      <c r="F27" s="39">
        <f>F25+F15</f>
        <v>1458237026</v>
      </c>
      <c r="H27" s="40">
        <f>H25+H15</f>
        <v>1728794266</v>
      </c>
      <c r="I27" s="29"/>
      <c r="J27" s="40">
        <f>J25+J15</f>
        <v>1450021900</v>
      </c>
      <c r="K27" s="41"/>
      <c r="L27" s="42"/>
      <c r="M27" s="43"/>
      <c r="N27" s="44"/>
      <c r="O27" s="41"/>
    </row>
    <row r="28" spans="1:15" ht="13.5" customHeight="1" thickTop="1">
      <c r="B28" s="20"/>
      <c r="H28" s="3"/>
      <c r="I28" s="3"/>
      <c r="J28" s="3"/>
      <c r="L28" s="31"/>
    </row>
    <row r="29" spans="1:15" ht="23.25" customHeight="1">
      <c r="B29" s="20"/>
      <c r="H29" s="3"/>
      <c r="I29" s="3"/>
      <c r="J29" s="3"/>
      <c r="L29" s="31"/>
    </row>
    <row r="30" spans="1:15" ht="23.25" customHeight="1">
      <c r="A30" s="1" t="s">
        <v>0</v>
      </c>
      <c r="B30" s="20"/>
      <c r="H30" s="3"/>
      <c r="I30" s="3"/>
      <c r="J30" s="3"/>
      <c r="L30" s="31"/>
    </row>
    <row r="31" spans="1:15" ht="23.25" customHeight="1">
      <c r="A31" s="1" t="s">
        <v>146</v>
      </c>
      <c r="B31" s="20"/>
      <c r="H31" s="3"/>
      <c r="I31" s="3"/>
      <c r="J31" s="3"/>
      <c r="L31" s="31"/>
    </row>
    <row r="32" spans="1:15">
      <c r="A32" s="1"/>
      <c r="B32" s="20"/>
      <c r="H32" s="3"/>
      <c r="I32" s="3"/>
      <c r="J32" s="3"/>
      <c r="L32" s="31"/>
    </row>
    <row r="33" spans="1:15" ht="23.25" customHeight="1">
      <c r="A33" s="18"/>
      <c r="B33" s="20"/>
      <c r="C33" s="14"/>
      <c r="D33" s="215" t="s">
        <v>1</v>
      </c>
      <c r="E33" s="215"/>
      <c r="F33" s="215"/>
      <c r="H33" s="215" t="s">
        <v>2</v>
      </c>
      <c r="I33" s="215"/>
      <c r="J33" s="215"/>
      <c r="L33" s="31"/>
    </row>
    <row r="34" spans="1:15" ht="23.25" customHeight="1">
      <c r="B34" s="20"/>
      <c r="C34" s="14"/>
      <c r="D34" s="213" t="s">
        <v>3</v>
      </c>
      <c r="E34" s="213"/>
      <c r="F34" s="213"/>
      <c r="H34" s="213" t="s">
        <v>3</v>
      </c>
      <c r="I34" s="213"/>
      <c r="J34" s="213"/>
      <c r="L34" s="31"/>
    </row>
    <row r="35" spans="1:15" ht="23.25" customHeight="1">
      <c r="A35" s="1" t="s">
        <v>24</v>
      </c>
      <c r="B35" s="20" t="s">
        <v>5</v>
      </c>
      <c r="C35" s="14"/>
      <c r="D35" s="16">
        <v>2567</v>
      </c>
      <c r="E35" s="16"/>
      <c r="F35" s="16">
        <v>2566</v>
      </c>
      <c r="G35" s="17"/>
      <c r="H35" s="16">
        <v>2567</v>
      </c>
      <c r="I35" s="16"/>
      <c r="J35" s="16">
        <v>2566</v>
      </c>
      <c r="L35" s="31"/>
    </row>
    <row r="36" spans="1:15" ht="23.25" customHeight="1">
      <c r="A36" s="45"/>
      <c r="B36" s="20"/>
      <c r="C36" s="15"/>
      <c r="D36" s="214" t="s">
        <v>6</v>
      </c>
      <c r="E36" s="214"/>
      <c r="F36" s="214"/>
      <c r="G36" s="214"/>
      <c r="H36" s="214"/>
      <c r="I36" s="214"/>
      <c r="J36" s="214"/>
      <c r="L36" s="31"/>
    </row>
    <row r="37" spans="1:15" ht="23.25" customHeight="1">
      <c r="A37" s="19" t="s">
        <v>25</v>
      </c>
      <c r="B37" s="20"/>
      <c r="C37" s="14"/>
      <c r="L37" s="31"/>
    </row>
    <row r="38" spans="1:15" ht="21.75" customHeight="1">
      <c r="A38" s="24" t="s">
        <v>26</v>
      </c>
      <c r="B38" s="15"/>
      <c r="C38" s="15"/>
      <c r="D38" s="3">
        <v>158482187</v>
      </c>
      <c r="F38" s="3">
        <v>145653219</v>
      </c>
      <c r="H38" s="3">
        <v>157549620</v>
      </c>
      <c r="I38" s="3"/>
      <c r="J38" s="3">
        <v>144276063</v>
      </c>
      <c r="K38" s="23"/>
      <c r="L38" s="11"/>
      <c r="M38" s="2"/>
      <c r="N38" s="2"/>
      <c r="O38" s="2"/>
    </row>
    <row r="39" spans="1:15" ht="21.75" customHeight="1">
      <c r="A39" s="24" t="s">
        <v>148</v>
      </c>
      <c r="B39" s="15" t="s">
        <v>27</v>
      </c>
      <c r="C39" s="15"/>
      <c r="D39" s="3">
        <v>32872540</v>
      </c>
      <c r="F39" s="3">
        <v>29448456</v>
      </c>
      <c r="H39" s="3">
        <v>20089030</v>
      </c>
      <c r="I39" s="3"/>
      <c r="J39" s="3">
        <v>28042820</v>
      </c>
      <c r="K39" s="23"/>
      <c r="L39" s="11"/>
      <c r="M39" s="2"/>
      <c r="N39" s="2"/>
      <c r="O39" s="2"/>
    </row>
    <row r="40" spans="1:15" ht="21.75" customHeight="1">
      <c r="A40" s="24" t="s">
        <v>28</v>
      </c>
      <c r="B40" s="15">
        <v>14</v>
      </c>
      <c r="C40" s="15"/>
      <c r="D40" s="3">
        <v>43328243</v>
      </c>
      <c r="F40" s="3">
        <v>35704056</v>
      </c>
      <c r="H40" s="3">
        <v>43058139</v>
      </c>
      <c r="I40" s="3"/>
      <c r="J40" s="3">
        <v>35456815</v>
      </c>
      <c r="K40" s="23"/>
      <c r="L40" s="11"/>
      <c r="M40" s="2"/>
      <c r="N40" s="2"/>
      <c r="O40" s="2"/>
    </row>
    <row r="41" spans="1:15" ht="21.75" customHeight="1">
      <c r="A41" s="24" t="s">
        <v>29</v>
      </c>
      <c r="B41" s="15">
        <v>14</v>
      </c>
      <c r="C41" s="15"/>
      <c r="D41" s="3">
        <v>1238602</v>
      </c>
      <c r="F41" s="3">
        <v>2929463</v>
      </c>
      <c r="H41" s="3">
        <v>478202</v>
      </c>
      <c r="I41" s="3"/>
      <c r="J41" s="3">
        <v>1414846</v>
      </c>
      <c r="K41" s="23"/>
      <c r="L41" s="11"/>
      <c r="M41" s="2"/>
      <c r="N41" s="2"/>
      <c r="O41" s="2"/>
    </row>
    <row r="42" spans="1:15" ht="21.75" customHeight="1">
      <c r="A42" s="24" t="s">
        <v>30</v>
      </c>
      <c r="B42" s="15"/>
      <c r="C42" s="15"/>
      <c r="D42" s="3">
        <v>58097903</v>
      </c>
      <c r="F42" s="3">
        <v>52427849</v>
      </c>
      <c r="H42" s="3">
        <v>55340140</v>
      </c>
      <c r="I42" s="3"/>
      <c r="J42" s="3">
        <v>51497880</v>
      </c>
      <c r="K42" s="23"/>
      <c r="L42" s="11"/>
      <c r="M42" s="2"/>
      <c r="N42" s="2"/>
      <c r="O42" s="2"/>
    </row>
    <row r="43" spans="1:15" ht="23.25" customHeight="1">
      <c r="A43" s="27" t="s">
        <v>31</v>
      </c>
      <c r="B43" s="15"/>
      <c r="C43" s="15"/>
      <c r="D43" s="28">
        <f>SUM(D38:D42)</f>
        <v>294019475</v>
      </c>
      <c r="E43" s="29"/>
      <c r="F43" s="28">
        <f>SUM(F38:F42)</f>
        <v>266163043</v>
      </c>
      <c r="H43" s="28">
        <f>SUM(H38:H42)</f>
        <v>276515131</v>
      </c>
      <c r="I43" s="29"/>
      <c r="J43" s="28">
        <f>SUM(J38:J42)</f>
        <v>260688424</v>
      </c>
      <c r="K43" s="46"/>
      <c r="L43" s="47"/>
      <c r="M43" s="2"/>
      <c r="N43" s="2"/>
      <c r="O43" s="2"/>
    </row>
    <row r="44" spans="1:15" ht="9.6999999999999993" customHeight="1">
      <c r="B44" s="15"/>
      <c r="C44" s="15"/>
      <c r="H44" s="48"/>
      <c r="I44" s="49"/>
      <c r="J44" s="50"/>
      <c r="K44" s="10"/>
      <c r="L44" s="11"/>
      <c r="M44" s="2"/>
      <c r="N44" s="2"/>
      <c r="O44" s="2"/>
    </row>
    <row r="45" spans="1:15" ht="23.25" customHeight="1">
      <c r="A45" s="19" t="s">
        <v>32</v>
      </c>
      <c r="B45" s="15"/>
      <c r="C45" s="15"/>
      <c r="H45" s="48"/>
      <c r="I45" s="49"/>
      <c r="J45" s="50"/>
      <c r="K45" s="10"/>
      <c r="L45" s="11"/>
      <c r="M45" s="2"/>
      <c r="N45" s="2"/>
      <c r="O45" s="2"/>
    </row>
    <row r="46" spans="1:15" ht="21.75" customHeight="1">
      <c r="A46" s="24" t="s">
        <v>33</v>
      </c>
      <c r="B46" s="15">
        <v>14</v>
      </c>
      <c r="D46" s="3">
        <v>0</v>
      </c>
      <c r="E46" s="26"/>
      <c r="F46" s="25">
        <v>1238602</v>
      </c>
      <c r="H46" s="3">
        <v>0</v>
      </c>
      <c r="I46" s="26"/>
      <c r="J46" s="26">
        <v>478202</v>
      </c>
      <c r="K46" s="23"/>
      <c r="L46" s="11"/>
      <c r="M46" s="2"/>
      <c r="N46" s="2"/>
      <c r="O46" s="2"/>
    </row>
    <row r="47" spans="1:15" ht="21.75" customHeight="1">
      <c r="A47" s="24" t="s">
        <v>34</v>
      </c>
      <c r="B47" s="15"/>
      <c r="D47" s="3">
        <v>12090107</v>
      </c>
      <c r="F47" s="26">
        <v>6489484</v>
      </c>
      <c r="H47" s="3">
        <v>8269524</v>
      </c>
      <c r="I47" s="3"/>
      <c r="J47" s="3">
        <v>4401531</v>
      </c>
      <c r="K47" s="23"/>
      <c r="L47" s="11"/>
      <c r="M47" s="2"/>
      <c r="N47" s="2"/>
      <c r="O47" s="2"/>
    </row>
    <row r="48" spans="1:15" ht="21.75" customHeight="1">
      <c r="A48" s="24" t="s">
        <v>145</v>
      </c>
      <c r="B48" s="15"/>
      <c r="D48" s="3">
        <v>13698854</v>
      </c>
      <c r="F48" s="26">
        <v>0</v>
      </c>
      <c r="H48" s="3">
        <v>13698854</v>
      </c>
      <c r="I48" s="3"/>
      <c r="J48" s="3">
        <v>0</v>
      </c>
      <c r="K48" s="23"/>
      <c r="L48" s="11"/>
      <c r="M48" s="2"/>
      <c r="N48" s="2"/>
      <c r="O48" s="2"/>
    </row>
    <row r="49" spans="1:15" ht="23.25" customHeight="1">
      <c r="A49" s="27" t="s">
        <v>35</v>
      </c>
      <c r="B49" s="15"/>
      <c r="C49" s="15"/>
      <c r="D49" s="28">
        <f>SUM(D46:D48)</f>
        <v>25788961</v>
      </c>
      <c r="E49" s="29"/>
      <c r="F49" s="28">
        <f>SUM(F46:F47)</f>
        <v>7728086</v>
      </c>
      <c r="H49" s="28">
        <f>SUM(H46:H48)</f>
        <v>21968378</v>
      </c>
      <c r="I49" s="29"/>
      <c r="J49" s="28">
        <f>SUM(J46:J47)</f>
        <v>4879733</v>
      </c>
      <c r="K49" s="46"/>
      <c r="L49" s="47"/>
      <c r="M49" s="2"/>
      <c r="N49" s="2"/>
      <c r="O49" s="2"/>
    </row>
    <row r="50" spans="1:15" ht="9.6999999999999993" customHeight="1">
      <c r="A50" s="27"/>
      <c r="B50" s="15"/>
      <c r="C50" s="15"/>
      <c r="D50" s="29"/>
      <c r="E50" s="29"/>
      <c r="F50" s="29"/>
      <c r="H50" s="29"/>
      <c r="I50" s="29"/>
      <c r="J50" s="29"/>
      <c r="K50" s="10"/>
      <c r="L50" s="11"/>
      <c r="M50" s="2"/>
      <c r="N50" s="2"/>
      <c r="O50" s="2"/>
    </row>
    <row r="51" spans="1:15" ht="23.25" customHeight="1">
      <c r="A51" s="27" t="s">
        <v>36</v>
      </c>
      <c r="B51" s="15"/>
      <c r="C51" s="15"/>
      <c r="D51" s="51">
        <f>D49+D43</f>
        <v>319808436</v>
      </c>
      <c r="E51" s="29"/>
      <c r="F51" s="51">
        <f>F49+F43</f>
        <v>273891129</v>
      </c>
      <c r="H51" s="51">
        <f>H49+H43</f>
        <v>298483509</v>
      </c>
      <c r="I51" s="29"/>
      <c r="J51" s="51">
        <f>J49+J43</f>
        <v>265568157</v>
      </c>
      <c r="K51" s="46"/>
      <c r="L51" s="47"/>
      <c r="M51" s="2"/>
      <c r="N51" s="2"/>
      <c r="O51" s="2"/>
    </row>
    <row r="52" spans="1:15" ht="9.6999999999999993" customHeight="1">
      <c r="A52" s="27"/>
      <c r="B52" s="20"/>
      <c r="C52" s="15"/>
      <c r="D52" s="29"/>
      <c r="E52" s="29"/>
      <c r="F52" s="29"/>
      <c r="H52" s="48"/>
      <c r="I52" s="49"/>
      <c r="J52" s="50"/>
      <c r="K52" s="10"/>
      <c r="L52" s="11"/>
      <c r="M52" s="2"/>
      <c r="N52" s="2"/>
      <c r="O52" s="2"/>
    </row>
    <row r="53" spans="1:15" ht="22.25" customHeight="1">
      <c r="A53" s="19" t="s">
        <v>37</v>
      </c>
      <c r="B53" s="20"/>
      <c r="C53" s="15"/>
      <c r="H53" s="48"/>
      <c r="I53" s="49"/>
      <c r="J53" s="50"/>
      <c r="K53" s="10"/>
      <c r="L53" s="11"/>
      <c r="M53" s="2"/>
      <c r="N53" s="2"/>
      <c r="O53" s="2"/>
    </row>
    <row r="54" spans="1:15" ht="21.4">
      <c r="A54" s="24" t="s">
        <v>38</v>
      </c>
      <c r="B54" s="52">
        <v>8</v>
      </c>
      <c r="C54" s="15"/>
      <c r="H54" s="48"/>
      <c r="I54" s="49"/>
      <c r="J54" s="50"/>
      <c r="K54" s="10"/>
      <c r="L54" s="11"/>
      <c r="M54" s="2"/>
      <c r="N54" s="2"/>
      <c r="O54" s="2"/>
    </row>
    <row r="55" spans="1:15" ht="21.4">
      <c r="A55" s="53" t="s">
        <v>39</v>
      </c>
      <c r="B55" s="52"/>
      <c r="C55" s="15"/>
      <c r="H55" s="48"/>
      <c r="I55" s="49"/>
      <c r="J55" s="50"/>
      <c r="K55" s="10"/>
      <c r="L55" s="11"/>
      <c r="M55" s="2"/>
      <c r="N55" s="2"/>
      <c r="O55" s="2"/>
    </row>
    <row r="56" spans="1:15" ht="22.25" hidden="1" customHeight="1" thickBot="1">
      <c r="A56" s="54" t="s">
        <v>40</v>
      </c>
      <c r="B56" s="15"/>
      <c r="C56" s="15"/>
      <c r="D56" s="55">
        <v>0</v>
      </c>
      <c r="E56" s="26"/>
      <c r="F56" s="56">
        <v>0</v>
      </c>
      <c r="G56" s="26"/>
      <c r="H56" s="56"/>
      <c r="I56" s="26"/>
      <c r="J56" s="56">
        <v>0</v>
      </c>
      <c r="K56" s="23"/>
      <c r="L56" s="11"/>
      <c r="M56" s="2"/>
      <c r="N56" s="2"/>
      <c r="O56" s="2"/>
    </row>
    <row r="57" spans="1:15" ht="22.25" customHeight="1" thickBot="1">
      <c r="A57" s="54" t="s">
        <v>41</v>
      </c>
      <c r="B57" s="15"/>
      <c r="C57" s="15"/>
      <c r="D57" s="56">
        <v>150000000</v>
      </c>
      <c r="E57" s="26"/>
      <c r="F57" s="56">
        <v>150000000</v>
      </c>
      <c r="G57" s="26"/>
      <c r="H57" s="56">
        <v>150000000</v>
      </c>
      <c r="I57" s="26"/>
      <c r="J57" s="56">
        <v>150000000</v>
      </c>
      <c r="K57" s="23"/>
      <c r="L57" s="11"/>
      <c r="M57" s="2"/>
      <c r="N57" s="2"/>
      <c r="O57" s="2"/>
    </row>
    <row r="58" spans="1:15" ht="21.75" thickTop="1">
      <c r="A58" s="53" t="s">
        <v>42</v>
      </c>
      <c r="B58" s="15"/>
      <c r="C58" s="15"/>
      <c r="H58" s="3"/>
      <c r="I58" s="3"/>
      <c r="J58" s="3"/>
      <c r="K58" s="10"/>
      <c r="L58" s="11"/>
      <c r="M58" s="2"/>
      <c r="N58" s="2"/>
      <c r="O58" s="2"/>
    </row>
    <row r="59" spans="1:15" ht="22.25" customHeight="1">
      <c r="A59" s="54" t="s">
        <v>41</v>
      </c>
      <c r="B59" s="15"/>
      <c r="C59" s="15"/>
      <c r="D59" s="26">
        <v>150000000</v>
      </c>
      <c r="E59" s="26"/>
      <c r="F59" s="26">
        <v>150000000</v>
      </c>
      <c r="G59" s="26"/>
      <c r="H59" s="26">
        <v>150000000</v>
      </c>
      <c r="I59" s="26"/>
      <c r="J59" s="26">
        <v>150000000</v>
      </c>
      <c r="K59" s="23"/>
      <c r="L59" s="11"/>
      <c r="M59" s="2"/>
      <c r="N59" s="2"/>
      <c r="O59" s="2"/>
    </row>
    <row r="60" spans="1:15" ht="22.25" customHeight="1">
      <c r="A60" s="57" t="s">
        <v>43</v>
      </c>
      <c r="B60" s="15">
        <v>8</v>
      </c>
      <c r="C60" s="15"/>
      <c r="D60" s="25">
        <v>626618313</v>
      </c>
      <c r="E60" s="25"/>
      <c r="F60" s="25">
        <v>626618313</v>
      </c>
      <c r="G60" s="25"/>
      <c r="H60" s="25">
        <v>626618313</v>
      </c>
      <c r="I60" s="26"/>
      <c r="J60" s="25">
        <v>626618313</v>
      </c>
      <c r="K60" s="23"/>
      <c r="L60" s="11"/>
      <c r="M60" s="2"/>
      <c r="N60" s="2"/>
      <c r="O60" s="2"/>
    </row>
    <row r="61" spans="1:15" ht="21.4">
      <c r="A61" s="24" t="s">
        <v>44</v>
      </c>
      <c r="B61" s="15"/>
      <c r="C61" s="15"/>
      <c r="D61" s="26"/>
      <c r="E61" s="26"/>
      <c r="F61" s="26"/>
      <c r="G61" s="26"/>
      <c r="H61" s="26"/>
      <c r="I61" s="26"/>
      <c r="J61" s="26"/>
      <c r="K61" s="10"/>
      <c r="L61" s="11"/>
      <c r="M61" s="2"/>
      <c r="N61" s="2"/>
      <c r="O61" s="2"/>
    </row>
    <row r="62" spans="1:15" ht="21.4">
      <c r="A62" s="24" t="s">
        <v>45</v>
      </c>
      <c r="B62" s="15"/>
      <c r="C62" s="15"/>
      <c r="D62" s="26"/>
      <c r="E62" s="26"/>
      <c r="F62" s="26"/>
      <c r="G62" s="26"/>
      <c r="H62" s="26"/>
      <c r="I62" s="26"/>
      <c r="J62" s="26"/>
      <c r="K62" s="10"/>
      <c r="L62" s="11"/>
      <c r="M62" s="2"/>
      <c r="N62" s="2"/>
      <c r="O62" s="2"/>
    </row>
    <row r="63" spans="1:15" ht="22.25" customHeight="1">
      <c r="A63" s="24" t="s">
        <v>46</v>
      </c>
      <c r="B63" s="15"/>
      <c r="C63" s="15"/>
      <c r="D63" s="26">
        <v>15000000</v>
      </c>
      <c r="E63" s="26"/>
      <c r="F63" s="26">
        <v>15000000</v>
      </c>
      <c r="G63" s="26"/>
      <c r="H63" s="26">
        <v>15000000</v>
      </c>
      <c r="I63" s="26"/>
      <c r="J63" s="26">
        <v>15000000</v>
      </c>
      <c r="K63" s="23"/>
      <c r="L63" s="11"/>
      <c r="M63" s="2"/>
      <c r="N63" s="2"/>
      <c r="O63" s="2"/>
    </row>
    <row r="64" spans="1:15" ht="22.25" customHeight="1">
      <c r="A64" s="24" t="s">
        <v>47</v>
      </c>
      <c r="B64" s="15"/>
      <c r="C64" s="15"/>
      <c r="D64" s="58">
        <f>'SCE-Consol (11)'!I26</f>
        <v>631970038.07350755</v>
      </c>
      <c r="E64" s="26"/>
      <c r="F64" s="58">
        <f>'SCE-Consol (10)'!I27</f>
        <v>390709935</v>
      </c>
      <c r="G64" s="26"/>
      <c r="H64" s="26">
        <f>'SOCE Sep (13)'!I25</f>
        <v>638692444</v>
      </c>
      <c r="I64" s="26"/>
      <c r="J64" s="26">
        <f>'SOCE Sep (12)'!I26</f>
        <v>392835430</v>
      </c>
      <c r="K64" s="23"/>
      <c r="L64" s="11"/>
      <c r="M64" s="2"/>
      <c r="N64" s="2"/>
      <c r="O64" s="2"/>
    </row>
    <row r="65" spans="1:15" ht="22.25" customHeight="1">
      <c r="A65" s="27" t="s">
        <v>48</v>
      </c>
      <c r="B65" s="20"/>
      <c r="C65" s="15"/>
      <c r="D65" s="59">
        <f>SUM(D59:D64)</f>
        <v>1423588351.0735075</v>
      </c>
      <c r="E65" s="34"/>
      <c r="F65" s="59">
        <f>SUM(F59:F64)</f>
        <v>1182328248</v>
      </c>
      <c r="G65" s="26"/>
      <c r="H65" s="59">
        <f>SUM(H59:H64)</f>
        <v>1430310757</v>
      </c>
      <c r="I65" s="34"/>
      <c r="J65" s="59">
        <f>SUM(J59:J64)</f>
        <v>1184453743</v>
      </c>
      <c r="K65" s="46"/>
      <c r="L65" s="47"/>
      <c r="M65" s="2"/>
      <c r="N65" s="2"/>
      <c r="O65" s="2"/>
    </row>
    <row r="66" spans="1:15" ht="22.25" customHeight="1">
      <c r="A66" s="12" t="s">
        <v>49</v>
      </c>
      <c r="B66" s="20"/>
      <c r="C66" s="15"/>
      <c r="D66" s="58">
        <f>'SCE-Consol (11)'!M26</f>
        <v>5321227.4104924221</v>
      </c>
      <c r="E66" s="58"/>
      <c r="F66" s="58">
        <f>'SCE-Consol (10)'!M27</f>
        <v>2017649</v>
      </c>
      <c r="G66" s="26"/>
      <c r="H66" s="26">
        <v>0</v>
      </c>
      <c r="I66" s="34"/>
      <c r="J66" s="6">
        <v>0</v>
      </c>
      <c r="K66" s="23"/>
      <c r="L66" s="11"/>
      <c r="M66" s="2"/>
      <c r="N66" s="2"/>
      <c r="O66" s="2"/>
    </row>
    <row r="67" spans="1:15" ht="22.25" customHeight="1">
      <c r="A67" s="27" t="s">
        <v>50</v>
      </c>
      <c r="B67" s="20"/>
      <c r="C67" s="15"/>
      <c r="D67" s="33">
        <f>SUM(D65:D66)</f>
        <v>1428909578.484</v>
      </c>
      <c r="E67" s="34"/>
      <c r="F67" s="33">
        <f>SUM(F65:F66)</f>
        <v>1184345897</v>
      </c>
      <c r="G67" s="26"/>
      <c r="H67" s="33">
        <f>+H65+H66</f>
        <v>1430310757</v>
      </c>
      <c r="I67" s="34"/>
      <c r="J67" s="33">
        <f>+J65+J66</f>
        <v>1184453743</v>
      </c>
      <c r="K67" s="46"/>
      <c r="L67" s="47"/>
      <c r="M67" s="2"/>
      <c r="N67" s="2"/>
      <c r="O67" s="2"/>
    </row>
    <row r="68" spans="1:15" ht="9.6999999999999993" customHeight="1">
      <c r="A68" s="27"/>
      <c r="B68" s="20"/>
      <c r="C68" s="15"/>
      <c r="D68" s="34"/>
      <c r="E68" s="34"/>
      <c r="F68" s="34"/>
      <c r="G68" s="26"/>
      <c r="H68" s="60"/>
      <c r="I68" s="4"/>
      <c r="J68" s="5"/>
      <c r="K68" s="10"/>
      <c r="L68" s="11"/>
      <c r="M68" s="2"/>
      <c r="N68" s="2"/>
      <c r="O68" s="2"/>
    </row>
    <row r="69" spans="1:15" ht="25.25" customHeight="1" thickBot="1">
      <c r="A69" s="27" t="s">
        <v>51</v>
      </c>
      <c r="B69" s="20"/>
      <c r="C69" s="15"/>
      <c r="D69" s="39">
        <f>D67+D51</f>
        <v>1748718014.484</v>
      </c>
      <c r="E69" s="61"/>
      <c r="F69" s="39">
        <f>F67+F51</f>
        <v>1458237026</v>
      </c>
      <c r="G69" s="26"/>
      <c r="H69" s="39">
        <f>H65+H51</f>
        <v>1728794266</v>
      </c>
      <c r="I69" s="61"/>
      <c r="J69" s="39">
        <f>J65+J51</f>
        <v>1450021900</v>
      </c>
      <c r="K69" s="46"/>
      <c r="L69" s="47"/>
      <c r="M69" s="2"/>
      <c r="N69" s="2"/>
      <c r="O69" s="2"/>
    </row>
    <row r="70" spans="1:15" ht="20.2" customHeight="1" thickTop="1">
      <c r="H70" s="3"/>
      <c r="I70" s="49"/>
      <c r="J70" s="3"/>
      <c r="K70" s="10"/>
      <c r="L70" s="11"/>
      <c r="M70" s="2"/>
      <c r="N70" s="2"/>
      <c r="O70" s="2"/>
    </row>
    <row r="71" spans="1:15" ht="20.2" customHeight="1">
      <c r="H71" s="48"/>
      <c r="I71" s="49"/>
      <c r="J71" s="50"/>
      <c r="K71" s="10"/>
      <c r="L71" s="11"/>
      <c r="M71" s="2"/>
      <c r="N71" s="2"/>
      <c r="O71" s="2"/>
    </row>
    <row r="72" spans="1:15" ht="20.2" customHeight="1">
      <c r="H72" s="48"/>
      <c r="I72" s="49"/>
      <c r="J72" s="50"/>
      <c r="K72" s="10"/>
      <c r="L72" s="11"/>
      <c r="M72" s="2"/>
      <c r="N72" s="2"/>
      <c r="O72" s="2"/>
    </row>
    <row r="73" spans="1:15" ht="20.2" customHeight="1">
      <c r="L73" s="31"/>
    </row>
    <row r="74" spans="1:15" ht="20.2" customHeight="1">
      <c r="L74" s="31"/>
    </row>
    <row r="75" spans="1:15" ht="20.2" customHeight="1">
      <c r="L75" s="31"/>
    </row>
    <row r="76" spans="1:15" ht="20.2" customHeight="1">
      <c r="L76" s="31"/>
    </row>
    <row r="77" spans="1:15" ht="20.2" customHeight="1"/>
    <row r="78" spans="1:15" ht="20.2" customHeight="1"/>
    <row r="79" spans="1:15" ht="20.2" customHeight="1"/>
    <row r="80" spans="1:15" ht="20.2" customHeight="1"/>
    <row r="81" ht="20.2" customHeight="1"/>
    <row r="82" ht="19.5" customHeight="1"/>
    <row r="83" ht="20.2" customHeight="1"/>
    <row r="84" ht="20.2" customHeight="1"/>
    <row r="85" ht="20.2" customHeight="1"/>
    <row r="86" ht="20.2" customHeight="1"/>
    <row r="87" ht="20.2" customHeight="1"/>
    <row r="88" ht="20.2" customHeight="1"/>
    <row r="89" ht="20.2" customHeight="1"/>
    <row r="90" ht="20.2" customHeight="1"/>
    <row r="91" ht="20.2" customHeight="1"/>
    <row r="92" ht="20.2" customHeight="1"/>
    <row r="93" ht="20.2" customHeight="1"/>
    <row r="94" ht="19.5" customHeight="1"/>
    <row r="95" ht="19.5" customHeight="1"/>
    <row r="96" ht="19.5" customHeight="1"/>
    <row r="97" ht="19.5" customHeight="1"/>
    <row r="98" ht="19.5" customHeight="1"/>
    <row r="99" ht="19.5" customHeight="1"/>
    <row r="100" ht="19.5" customHeight="1"/>
    <row r="101" ht="19.5" customHeight="1"/>
    <row r="102" ht="19.5" customHeight="1"/>
    <row r="103" ht="19.5" customHeight="1"/>
    <row r="104" ht="19.5" customHeight="1"/>
    <row r="105" ht="19.5" customHeight="1"/>
    <row r="106" ht="19.5" customHeight="1"/>
    <row r="107" ht="19.5" customHeight="1"/>
    <row r="108" ht="19.5" customHeight="1"/>
    <row r="109" ht="20.2" customHeight="1"/>
    <row r="110" ht="20.2" customHeight="1"/>
    <row r="111" ht="20.2" customHeight="1"/>
    <row r="112" ht="20.2" customHeight="1"/>
    <row r="113" ht="20.2" customHeight="1"/>
    <row r="114" ht="20.2" customHeight="1"/>
    <row r="115" ht="20.2" customHeight="1"/>
    <row r="116" ht="20.2" customHeight="1"/>
    <row r="117" ht="20.2" customHeight="1"/>
    <row r="118" ht="20.2" customHeight="1"/>
    <row r="119" ht="20.2" customHeight="1"/>
    <row r="120" ht="20.2" customHeight="1"/>
    <row r="121" ht="19.5" customHeight="1"/>
    <row r="122" ht="20.2" customHeight="1"/>
    <row r="123" ht="20.2" customHeight="1"/>
    <row r="124" ht="20.2" customHeight="1"/>
    <row r="125" ht="19.5" customHeight="1"/>
    <row r="126" ht="20.2" customHeight="1"/>
    <row r="127" ht="20.2" customHeight="1"/>
    <row r="128" ht="19.5" customHeight="1"/>
    <row r="129" spans="1:15" ht="20.2" customHeight="1"/>
    <row r="130" spans="1:15" ht="20.2" customHeight="1"/>
    <row r="131" spans="1:15" ht="20.2" customHeight="1"/>
    <row r="133" spans="1:15" ht="23.25" customHeight="1">
      <c r="H133" s="62"/>
      <c r="I133" s="63"/>
      <c r="J133" s="64"/>
    </row>
    <row r="134" spans="1:15" s="70" customFormat="1" ht="23.25" customHeight="1">
      <c r="A134" s="12"/>
      <c r="B134"/>
      <c r="C134" s="2"/>
      <c r="D134" s="3"/>
      <c r="E134" s="3"/>
      <c r="F134" s="3"/>
      <c r="G134" s="3"/>
      <c r="H134" s="62"/>
      <c r="I134" s="63"/>
      <c r="J134" s="64"/>
      <c r="K134" s="65"/>
      <c r="L134" s="66"/>
      <c r="M134" s="67"/>
      <c r="N134" s="68"/>
      <c r="O134" s="69"/>
    </row>
    <row r="135" spans="1:15" ht="23.25" customHeight="1">
      <c r="H135" s="62"/>
      <c r="I135" s="63"/>
      <c r="J135" s="64"/>
    </row>
  </sheetData>
  <mergeCells count="10">
    <mergeCell ref="D34:F34"/>
    <mergeCell ref="H34:J34"/>
    <mergeCell ref="D36:J36"/>
    <mergeCell ref="D4:F4"/>
    <mergeCell ref="H4:J4"/>
    <mergeCell ref="D5:F5"/>
    <mergeCell ref="H5:J5"/>
    <mergeCell ref="D7:J7"/>
    <mergeCell ref="D33:F33"/>
    <mergeCell ref="H33:J33"/>
  </mergeCells>
  <pageMargins left="0.7" right="0.7" top="0.48" bottom="0.5" header="0.5" footer="0.5"/>
  <pageSetup paperSize="9" scale="73" firstPageNumber="7" fitToHeight="0" orientation="portrait" useFirstPageNumber="1" r:id="rId1"/>
  <headerFooter alignWithMargins="0">
    <oddFooter xml:space="preserve">&amp;Lหมายเหตุประกอบงบการเงินเป็นส่วนหนึ่งของงบการเงินนี้
&amp;C&amp;P&amp;R
</oddFooter>
  </headerFooter>
  <rowBreaks count="2" manualBreakCount="2">
    <brk id="29" max="16383" man="1"/>
    <brk id="72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E10160-D441-406A-9283-D6D9B88C97E0}">
  <sheetPr>
    <pageSetUpPr fitToPage="1"/>
  </sheetPr>
  <dimension ref="A1:U112"/>
  <sheetViews>
    <sheetView view="pageBreakPreview" topLeftCell="A34" zoomScale="85" zoomScaleNormal="70" zoomScaleSheetLayoutView="85" zoomScalePageLayoutView="85" workbookViewId="0">
      <selection activeCell="E43" sqref="E43"/>
    </sheetView>
  </sheetViews>
  <sheetFormatPr defaultColWidth="9.07421875" defaultRowHeight="23.25" customHeight="1"/>
  <cols>
    <col min="1" max="1" width="13.921875" style="24" customWidth="1"/>
    <col min="2" max="2" width="43.23046875" style="24" customWidth="1"/>
    <col min="3" max="3" width="9" customWidth="1"/>
    <col min="4" max="4" width="0.69140625" customWidth="1"/>
    <col min="5" max="5" width="15.921875" style="72" customWidth="1"/>
    <col min="6" max="6" width="0.69140625" style="72" customWidth="1"/>
    <col min="7" max="7" width="15.921875" style="72" customWidth="1"/>
    <col min="8" max="8" width="0.69140625" style="72" customWidth="1"/>
    <col min="9" max="9" width="17" style="73" customWidth="1"/>
    <col min="10" max="10" width="0.69140625" style="73" customWidth="1"/>
    <col min="11" max="11" width="17" style="74" customWidth="1"/>
    <col min="12" max="12" width="17.3828125" style="75" customWidth="1"/>
    <col min="13" max="13" width="18.07421875" style="75" customWidth="1"/>
    <col min="14" max="14" width="12.3828125" bestFit="1" customWidth="1"/>
    <col min="18" max="18" width="10.07421875" customWidth="1"/>
    <col min="20" max="20" width="2" customWidth="1"/>
  </cols>
  <sheetData>
    <row r="1" spans="1:21" ht="23.25" customHeight="1">
      <c r="A1" s="1" t="s">
        <v>0</v>
      </c>
      <c r="B1" s="1"/>
      <c r="C1" s="15"/>
      <c r="D1" s="71"/>
      <c r="E1" s="71"/>
      <c r="F1" s="71"/>
      <c r="G1" s="71"/>
    </row>
    <row r="2" spans="1:21" ht="23.25" customHeight="1">
      <c r="A2" s="1" t="s">
        <v>52</v>
      </c>
      <c r="B2" s="1"/>
      <c r="C2" s="13"/>
      <c r="D2" s="76"/>
      <c r="E2" s="77"/>
      <c r="F2" s="77"/>
      <c r="G2" s="77"/>
    </row>
    <row r="3" spans="1:21" ht="23.25" customHeight="1">
      <c r="A3" s="1"/>
      <c r="B3" s="1"/>
      <c r="C3" s="13"/>
      <c r="D3" s="76"/>
      <c r="E3" s="77"/>
      <c r="F3" s="77"/>
      <c r="G3" s="77"/>
    </row>
    <row r="4" spans="1:21" ht="21" customHeight="1">
      <c r="C4" s="13"/>
      <c r="D4" s="78"/>
      <c r="E4" s="216" t="s">
        <v>1</v>
      </c>
      <c r="F4" s="216"/>
      <c r="G4" s="216"/>
      <c r="I4" s="216" t="s">
        <v>53</v>
      </c>
      <c r="J4" s="216"/>
      <c r="K4" s="216"/>
    </row>
    <row r="5" spans="1:21" ht="21" customHeight="1">
      <c r="C5" s="13"/>
      <c r="E5" s="217" t="s">
        <v>54</v>
      </c>
      <c r="F5" s="217"/>
      <c r="G5" s="217"/>
      <c r="I5" s="217" t="s">
        <v>54</v>
      </c>
      <c r="J5" s="217"/>
      <c r="K5" s="217"/>
    </row>
    <row r="6" spans="1:21" ht="21.75" customHeight="1">
      <c r="C6" s="15" t="s">
        <v>5</v>
      </c>
      <c r="D6" s="13"/>
      <c r="E6" s="16">
        <v>2567</v>
      </c>
      <c r="F6" s="16">
        <v>2567</v>
      </c>
      <c r="G6" s="16">
        <v>2566</v>
      </c>
      <c r="H6" s="79"/>
      <c r="I6" s="16">
        <v>2567</v>
      </c>
      <c r="J6" s="16"/>
      <c r="K6" s="16">
        <v>2566</v>
      </c>
    </row>
    <row r="7" spans="1:21" ht="17.75" customHeight="1">
      <c r="C7" s="15"/>
      <c r="D7" s="15"/>
      <c r="E7" s="218" t="s">
        <v>6</v>
      </c>
      <c r="F7" s="218"/>
      <c r="G7" s="218"/>
      <c r="H7" s="218"/>
      <c r="I7" s="218"/>
      <c r="J7" s="218"/>
      <c r="K7" s="218"/>
    </row>
    <row r="8" spans="1:21" ht="21" customHeight="1">
      <c r="A8" s="19" t="s">
        <v>55</v>
      </c>
      <c r="B8" s="19"/>
      <c r="C8" s="15"/>
      <c r="D8" s="15"/>
      <c r="E8" s="20"/>
      <c r="F8" s="20"/>
      <c r="G8" s="20"/>
      <c r="I8" s="20"/>
      <c r="J8" s="20"/>
      <c r="K8" s="20"/>
    </row>
    <row r="9" spans="1:21" ht="21" customHeight="1">
      <c r="A9" s="24" t="s">
        <v>56</v>
      </c>
      <c r="C9" s="15">
        <v>4</v>
      </c>
      <c r="D9" s="80"/>
      <c r="E9" s="81">
        <v>2169314589</v>
      </c>
      <c r="F9" s="81"/>
      <c r="G9" s="81">
        <v>1915942579</v>
      </c>
      <c r="H9" s="81"/>
      <c r="I9" s="81">
        <v>2056483709</v>
      </c>
      <c r="J9" s="81"/>
      <c r="K9" s="81">
        <v>1853072993</v>
      </c>
      <c r="N9" s="82"/>
      <c r="O9" s="82"/>
      <c r="P9" s="83"/>
      <c r="Q9" s="84"/>
      <c r="R9" s="84"/>
      <c r="S9" s="84"/>
      <c r="T9" s="84"/>
      <c r="U9" s="84"/>
    </row>
    <row r="10" spans="1:21" ht="21" customHeight="1">
      <c r="A10" s="24" t="s">
        <v>57</v>
      </c>
      <c r="B10"/>
      <c r="C10" s="15"/>
      <c r="D10" s="80"/>
      <c r="E10" s="81">
        <v>25379865</v>
      </c>
      <c r="F10" s="81"/>
      <c r="G10" s="81">
        <v>13585084</v>
      </c>
      <c r="I10" s="81">
        <v>25206892</v>
      </c>
      <c r="J10" s="81"/>
      <c r="K10" s="81">
        <v>13555287</v>
      </c>
      <c r="N10" s="82"/>
      <c r="O10" s="82"/>
      <c r="P10" s="82"/>
      <c r="Q10" s="82"/>
      <c r="R10" s="82"/>
      <c r="S10" s="82"/>
      <c r="T10" s="82"/>
    </row>
    <row r="11" spans="1:21" ht="21" customHeight="1">
      <c r="A11" t="s">
        <v>58</v>
      </c>
      <c r="B11"/>
      <c r="C11" s="15">
        <v>4</v>
      </c>
      <c r="D11" s="80"/>
      <c r="E11" s="81">
        <v>12238957</v>
      </c>
      <c r="F11" s="81"/>
      <c r="G11" s="81">
        <v>9661110</v>
      </c>
      <c r="I11" s="81">
        <v>12094045</v>
      </c>
      <c r="J11" s="81"/>
      <c r="K11" s="81">
        <v>9522022</v>
      </c>
      <c r="N11" s="82"/>
      <c r="O11" s="82"/>
      <c r="P11" s="82"/>
      <c r="Q11" s="82"/>
      <c r="R11" s="82"/>
      <c r="S11" s="82"/>
      <c r="T11" s="82"/>
    </row>
    <row r="12" spans="1:21" ht="21" customHeight="1">
      <c r="A12" s="27" t="s">
        <v>59</v>
      </c>
      <c r="B12" s="27"/>
      <c r="C12" s="15"/>
      <c r="D12" s="85"/>
      <c r="E12" s="86">
        <f>SUM(E9:E11)</f>
        <v>2206933411</v>
      </c>
      <c r="F12" s="71"/>
      <c r="G12" s="86">
        <f>SUM(G9:G11)</f>
        <v>1939188773</v>
      </c>
      <c r="I12" s="86">
        <f>SUM(I9:I11)</f>
        <v>2093784646</v>
      </c>
      <c r="J12" s="71"/>
      <c r="K12" s="86">
        <f>SUM(K9:K11)</f>
        <v>1876150302</v>
      </c>
      <c r="L12" s="87"/>
      <c r="M12" s="87"/>
      <c r="N12" s="82"/>
      <c r="O12" s="82"/>
      <c r="P12" s="82"/>
      <c r="Q12" s="82"/>
      <c r="R12" s="82"/>
      <c r="S12" s="82"/>
      <c r="T12" s="82"/>
    </row>
    <row r="13" spans="1:21" ht="20.2" customHeight="1">
      <c r="A13" s="27"/>
      <c r="B13" s="27"/>
      <c r="C13" s="15"/>
      <c r="D13" s="78"/>
      <c r="E13" s="71"/>
      <c r="F13" s="71"/>
      <c r="G13" s="71"/>
      <c r="I13" s="71"/>
      <c r="J13" s="71"/>
      <c r="K13" s="71"/>
      <c r="N13" s="82"/>
      <c r="O13" s="82"/>
      <c r="P13" s="82"/>
      <c r="Q13" s="82"/>
      <c r="R13" s="82"/>
      <c r="S13" s="82"/>
      <c r="T13" s="82"/>
    </row>
    <row r="14" spans="1:21" ht="21" customHeight="1">
      <c r="A14" s="19" t="s">
        <v>60</v>
      </c>
      <c r="B14" s="19"/>
      <c r="C14" s="15"/>
      <c r="D14" s="78"/>
      <c r="E14" s="71"/>
      <c r="F14" s="71"/>
      <c r="G14" s="71"/>
      <c r="I14" s="71"/>
      <c r="J14" s="71"/>
      <c r="K14" s="71"/>
      <c r="N14" s="82"/>
      <c r="O14" s="82"/>
      <c r="P14" s="82"/>
      <c r="Q14" s="82"/>
      <c r="R14" s="82"/>
      <c r="S14" s="82"/>
      <c r="T14" s="82"/>
    </row>
    <row r="15" spans="1:21" ht="21" customHeight="1">
      <c r="A15" s="24" t="s">
        <v>61</v>
      </c>
      <c r="C15" s="15" t="s">
        <v>157</v>
      </c>
      <c r="D15" s="80"/>
      <c r="E15" s="81">
        <v>1485026077</v>
      </c>
      <c r="F15" s="81"/>
      <c r="G15" s="81">
        <v>1326037211</v>
      </c>
      <c r="I15" s="81">
        <v>1404209979</v>
      </c>
      <c r="J15" s="81"/>
      <c r="K15" s="81">
        <v>1280988618</v>
      </c>
      <c r="N15" s="82"/>
      <c r="O15" s="82"/>
      <c r="P15" s="82"/>
      <c r="Q15" s="82"/>
      <c r="R15" s="82"/>
      <c r="S15" s="82"/>
      <c r="T15" s="82"/>
    </row>
    <row r="16" spans="1:21" ht="21" customHeight="1">
      <c r="A16" s="24" t="s">
        <v>62</v>
      </c>
      <c r="C16" s="15">
        <v>10</v>
      </c>
      <c r="D16" s="80"/>
      <c r="E16" s="81">
        <v>73760867</v>
      </c>
      <c r="F16" s="81"/>
      <c r="G16" s="81">
        <v>57314879</v>
      </c>
      <c r="I16" s="81">
        <v>62915994</v>
      </c>
      <c r="J16" s="81"/>
      <c r="K16" s="81">
        <v>50211330</v>
      </c>
      <c r="N16" s="82"/>
      <c r="O16" s="82"/>
      <c r="P16" s="82"/>
      <c r="Q16" s="82"/>
      <c r="R16" s="82"/>
      <c r="S16" s="82"/>
      <c r="T16" s="82"/>
    </row>
    <row r="17" spans="1:20" ht="21" customHeight="1">
      <c r="A17" s="24" t="s">
        <v>63</v>
      </c>
      <c r="C17" s="15" t="s">
        <v>157</v>
      </c>
      <c r="D17" s="80"/>
      <c r="E17" s="81">
        <v>90465355</v>
      </c>
      <c r="F17" s="81"/>
      <c r="G17" s="81">
        <v>70065935</v>
      </c>
      <c r="I17" s="81">
        <v>72509831</v>
      </c>
      <c r="J17" s="81"/>
      <c r="K17" s="81">
        <v>58951349</v>
      </c>
      <c r="N17" s="82"/>
      <c r="O17" s="82"/>
      <c r="P17" s="82"/>
      <c r="Q17" s="82"/>
      <c r="R17" s="82"/>
      <c r="S17" s="82"/>
      <c r="T17" s="82"/>
    </row>
    <row r="18" spans="1:20" ht="21" customHeight="1">
      <c r="A18" s="27" t="s">
        <v>64</v>
      </c>
      <c r="B18" s="27"/>
      <c r="C18" s="15"/>
      <c r="D18" s="85"/>
      <c r="E18" s="86">
        <f>SUM(E15:E17)</f>
        <v>1649252299</v>
      </c>
      <c r="F18" s="71"/>
      <c r="G18" s="86">
        <f>SUM(G15:G17)</f>
        <v>1453418025</v>
      </c>
      <c r="I18" s="86">
        <f>SUM(I15:I17)</f>
        <v>1539635804</v>
      </c>
      <c r="J18" s="71"/>
      <c r="K18" s="86">
        <f>SUM(K15:K17)</f>
        <v>1390151297</v>
      </c>
      <c r="L18" s="88"/>
      <c r="M18" s="88"/>
      <c r="N18" s="82"/>
      <c r="O18" s="82"/>
      <c r="P18" s="82"/>
      <c r="Q18" s="82"/>
      <c r="R18" s="82"/>
      <c r="S18" s="82"/>
      <c r="T18" s="82"/>
    </row>
    <row r="19" spans="1:20" ht="20.2" customHeight="1">
      <c r="C19" s="15"/>
      <c r="I19" s="72"/>
      <c r="J19" s="72"/>
      <c r="K19" s="72"/>
      <c r="N19" s="82"/>
      <c r="O19" s="82"/>
      <c r="P19" s="82"/>
      <c r="Q19" s="82"/>
      <c r="R19" s="82"/>
      <c r="S19" s="82"/>
      <c r="T19" s="82"/>
    </row>
    <row r="20" spans="1:20" ht="21.75">
      <c r="A20" s="27" t="s">
        <v>65</v>
      </c>
      <c r="C20" s="15"/>
      <c r="E20" s="71">
        <f>E12-E18</f>
        <v>557681112</v>
      </c>
      <c r="F20" s="71"/>
      <c r="G20" s="71">
        <f>G12-G18</f>
        <v>485770748</v>
      </c>
      <c r="I20" s="71">
        <f>I12-I18</f>
        <v>554148842</v>
      </c>
      <c r="J20" s="71"/>
      <c r="K20" s="71">
        <f>K12-K18</f>
        <v>485999005</v>
      </c>
      <c r="N20" s="82"/>
      <c r="O20" s="82"/>
      <c r="P20" s="82"/>
      <c r="Q20" s="82"/>
      <c r="R20" s="82"/>
      <c r="S20" s="82"/>
      <c r="T20" s="82"/>
    </row>
    <row r="21" spans="1:20" ht="21.4">
      <c r="A21" s="24" t="s">
        <v>66</v>
      </c>
      <c r="C21" s="15"/>
      <c r="E21" s="127">
        <v>-73545</v>
      </c>
      <c r="G21" s="127">
        <v>-103949</v>
      </c>
      <c r="I21" s="127">
        <v>-23746</v>
      </c>
      <c r="J21" s="81"/>
      <c r="K21" s="127">
        <v>-77014</v>
      </c>
      <c r="N21" s="82"/>
      <c r="O21" s="82"/>
      <c r="P21" s="82"/>
      <c r="Q21" s="82"/>
      <c r="R21" s="82"/>
      <c r="S21" s="82"/>
      <c r="T21" s="82"/>
    </row>
    <row r="22" spans="1:20" ht="21.75" customHeight="1">
      <c r="A22" s="27" t="s">
        <v>67</v>
      </c>
      <c r="B22" s="27"/>
      <c r="C22" s="15"/>
      <c r="D22" s="78"/>
      <c r="E22" s="71">
        <f>SUM(E20:E21)</f>
        <v>557607567</v>
      </c>
      <c r="F22" s="71"/>
      <c r="G22" s="71">
        <f>SUM(G20:G21)</f>
        <v>485666799</v>
      </c>
      <c r="I22" s="71">
        <f>SUM(I20:I21)</f>
        <v>554125096</v>
      </c>
      <c r="J22" s="71"/>
      <c r="K22" s="71">
        <f>SUM(K20:K21)</f>
        <v>485921991</v>
      </c>
      <c r="N22" s="82"/>
      <c r="O22" s="82"/>
      <c r="P22" s="82"/>
      <c r="Q22" s="82"/>
      <c r="R22" s="82"/>
      <c r="S22" s="82"/>
      <c r="T22" s="82"/>
    </row>
    <row r="23" spans="1:20" ht="21.75" customHeight="1">
      <c r="A23" s="24" t="s">
        <v>68</v>
      </c>
      <c r="C23" s="15">
        <v>11</v>
      </c>
      <c r="E23" s="127">
        <v>-114171723</v>
      </c>
      <c r="G23" s="127">
        <v>-98245784</v>
      </c>
      <c r="I23" s="127">
        <v>-110795867</v>
      </c>
      <c r="J23" s="72"/>
      <c r="K23" s="127">
        <v>-97182819</v>
      </c>
      <c r="N23" s="82"/>
      <c r="O23" s="82"/>
      <c r="P23" s="82"/>
      <c r="Q23" s="82"/>
      <c r="R23" s="82"/>
      <c r="S23" s="82"/>
      <c r="T23" s="82"/>
    </row>
    <row r="24" spans="1:20" ht="21.75" customHeight="1" thickBot="1">
      <c r="A24" s="27" t="s">
        <v>69</v>
      </c>
      <c r="B24" s="27"/>
      <c r="C24" s="15"/>
      <c r="D24" s="78"/>
      <c r="E24" s="90">
        <f>SUM(E22:E23)</f>
        <v>443435844</v>
      </c>
      <c r="F24" s="71"/>
      <c r="G24" s="90">
        <f>SUM(G22:G23)</f>
        <v>387421015</v>
      </c>
      <c r="I24" s="90">
        <f>SUM(I22:I23)</f>
        <v>443329229</v>
      </c>
      <c r="J24" s="71"/>
      <c r="K24" s="90">
        <f>SUM(K22:K23)</f>
        <v>388739172</v>
      </c>
      <c r="L24" s="71"/>
      <c r="M24" s="71"/>
      <c r="N24" s="82"/>
      <c r="O24" s="82"/>
      <c r="P24" s="82"/>
      <c r="Q24" s="82"/>
      <c r="R24" s="82"/>
      <c r="S24" s="82"/>
      <c r="T24" s="82"/>
    </row>
    <row r="25" spans="1:20" ht="21.75" customHeight="1" thickTop="1">
      <c r="A25" s="1"/>
      <c r="B25" s="1"/>
      <c r="C25" s="13"/>
      <c r="D25" s="76"/>
      <c r="E25" s="77"/>
      <c r="F25" s="77"/>
      <c r="G25" s="77"/>
      <c r="I25" s="74"/>
      <c r="J25" s="74"/>
      <c r="K25" s="72"/>
      <c r="L25" s="82"/>
      <c r="M25" s="82"/>
      <c r="N25" s="82"/>
      <c r="O25" s="82"/>
      <c r="P25" s="82"/>
      <c r="Q25" s="82"/>
    </row>
    <row r="26" spans="1:20" ht="23.2" customHeight="1">
      <c r="A26" s="27" t="s">
        <v>70</v>
      </c>
      <c r="C26" s="15"/>
      <c r="D26" s="15"/>
      <c r="E26" s="20"/>
      <c r="F26" s="20"/>
      <c r="G26" s="20"/>
      <c r="I26" s="74"/>
      <c r="J26" s="74"/>
      <c r="K26" s="72"/>
      <c r="L26" s="82"/>
      <c r="M26" s="82"/>
      <c r="N26" s="82"/>
      <c r="O26" s="82"/>
      <c r="P26" s="82"/>
      <c r="Q26" s="82"/>
    </row>
    <row r="27" spans="1:20" ht="21.75" customHeight="1">
      <c r="A27" s="19" t="s">
        <v>71</v>
      </c>
      <c r="B27" s="19"/>
      <c r="C27" s="15"/>
      <c r="D27" s="15"/>
      <c r="E27" s="20"/>
      <c r="F27" s="20"/>
      <c r="G27" s="20"/>
      <c r="I27" s="74"/>
      <c r="J27" s="74"/>
      <c r="K27" s="72"/>
      <c r="L27" s="82"/>
      <c r="M27" s="82"/>
      <c r="N27" s="82"/>
      <c r="O27" s="82"/>
      <c r="P27" s="82"/>
      <c r="Q27" s="82"/>
    </row>
    <row r="28" spans="1:20" ht="21.75" customHeight="1">
      <c r="A28" s="24" t="s">
        <v>72</v>
      </c>
      <c r="C28" s="15"/>
      <c r="D28" s="80"/>
      <c r="E28" s="74"/>
      <c r="F28" s="74"/>
      <c r="G28" s="74"/>
      <c r="I28" s="74"/>
      <c r="J28" s="74"/>
      <c r="K28" s="72"/>
      <c r="L28" s="82"/>
      <c r="M28" s="82"/>
      <c r="N28" s="82"/>
      <c r="O28" s="82"/>
      <c r="P28" s="82"/>
      <c r="Q28" s="82"/>
    </row>
    <row r="29" spans="1:20" ht="21.75" customHeight="1">
      <c r="A29" s="53" t="s">
        <v>73</v>
      </c>
      <c r="C29" s="15"/>
      <c r="D29" s="80"/>
      <c r="E29" s="91">
        <v>-4545820</v>
      </c>
      <c r="F29" s="91"/>
      <c r="G29" s="91">
        <v>0</v>
      </c>
      <c r="H29" s="80"/>
      <c r="I29" s="91">
        <v>-3090269</v>
      </c>
      <c r="J29" s="91"/>
      <c r="K29" s="91">
        <v>0</v>
      </c>
      <c r="L29" s="82"/>
      <c r="M29" s="82"/>
      <c r="N29" s="82"/>
      <c r="O29" s="82"/>
      <c r="P29" s="82"/>
      <c r="Q29" s="82"/>
    </row>
    <row r="30" spans="1:20" ht="21.75" customHeight="1">
      <c r="A30" s="24" t="s">
        <v>74</v>
      </c>
      <c r="C30" s="15"/>
      <c r="D30" s="80"/>
      <c r="E30" s="91"/>
      <c r="F30" s="91"/>
      <c r="G30" s="91"/>
      <c r="H30" s="80"/>
      <c r="I30" s="91"/>
      <c r="J30" s="91"/>
      <c r="K30" s="91"/>
      <c r="L30" s="82"/>
      <c r="M30" s="82"/>
      <c r="N30" s="82"/>
      <c r="O30" s="82"/>
      <c r="P30" s="82"/>
      <c r="Q30" s="82"/>
    </row>
    <row r="31" spans="1:20" ht="21.75" customHeight="1">
      <c r="A31" s="53" t="s">
        <v>75</v>
      </c>
      <c r="C31" s="15">
        <v>11</v>
      </c>
      <c r="D31" s="80"/>
      <c r="E31" s="92">
        <v>673657</v>
      </c>
      <c r="F31" s="80"/>
      <c r="G31" s="92">
        <v>0</v>
      </c>
      <c r="H31" s="80"/>
      <c r="I31" s="91">
        <v>618054</v>
      </c>
      <c r="J31" s="91"/>
      <c r="K31" s="91">
        <v>0</v>
      </c>
      <c r="L31" s="82"/>
      <c r="M31" s="82"/>
      <c r="N31" s="82"/>
      <c r="O31" s="82"/>
      <c r="P31" s="82"/>
      <c r="Q31" s="82"/>
    </row>
    <row r="32" spans="1:20" ht="21.75" customHeight="1">
      <c r="A32" s="27" t="s">
        <v>76</v>
      </c>
      <c r="B32" s="27"/>
      <c r="C32" s="15"/>
      <c r="D32" s="85"/>
      <c r="E32" s="93">
        <f>SUM(E28:E31)</f>
        <v>-3872163</v>
      </c>
      <c r="F32" s="85"/>
      <c r="G32" s="93">
        <f>SUM(G28:G31)</f>
        <v>0</v>
      </c>
      <c r="H32" s="80"/>
      <c r="I32" s="94">
        <f>SUM(I28:I31)</f>
        <v>-2472215</v>
      </c>
      <c r="J32" s="85"/>
      <c r="K32" s="94">
        <f>SUM(K28:K31)</f>
        <v>0</v>
      </c>
      <c r="L32" s="82"/>
      <c r="M32" s="82"/>
      <c r="N32" s="82"/>
      <c r="O32" s="82"/>
      <c r="P32" s="82"/>
      <c r="Q32" s="82"/>
    </row>
    <row r="33" spans="1:17" s="78" customFormat="1" ht="21.75" customHeight="1">
      <c r="A33" s="27" t="s">
        <v>77</v>
      </c>
      <c r="B33" s="27"/>
      <c r="C33" s="95"/>
      <c r="D33" s="85"/>
      <c r="E33" s="93">
        <f>E32</f>
        <v>-3872163</v>
      </c>
      <c r="F33" s="96"/>
      <c r="G33" s="93">
        <f>G32</f>
        <v>0</v>
      </c>
      <c r="H33" s="85"/>
      <c r="I33" s="93">
        <f>I32</f>
        <v>-2472215</v>
      </c>
      <c r="J33" s="96"/>
      <c r="K33" s="93">
        <f>K32</f>
        <v>0</v>
      </c>
      <c r="L33" s="82"/>
      <c r="M33" s="82"/>
      <c r="N33" s="82"/>
      <c r="O33" s="82"/>
      <c r="P33" s="82"/>
      <c r="Q33" s="82"/>
    </row>
    <row r="34" spans="1:17" ht="21.75" customHeight="1" thickBot="1">
      <c r="A34" s="27" t="s">
        <v>78</v>
      </c>
      <c r="B34" s="27"/>
      <c r="C34" s="15"/>
      <c r="D34" s="85"/>
      <c r="E34" s="97">
        <f>E24+E33</f>
        <v>439563681</v>
      </c>
      <c r="F34" s="85"/>
      <c r="G34" s="97">
        <f>G24+G33</f>
        <v>387421015</v>
      </c>
      <c r="H34" s="80"/>
      <c r="I34" s="97">
        <f>I24+I33</f>
        <v>440857014</v>
      </c>
      <c r="J34" s="85"/>
      <c r="K34" s="97">
        <f>K24+K33</f>
        <v>388739172</v>
      </c>
      <c r="L34" s="82"/>
      <c r="M34" s="82"/>
      <c r="N34" s="82"/>
      <c r="O34" s="82"/>
      <c r="P34" s="82"/>
      <c r="Q34" s="82"/>
    </row>
    <row r="35" spans="1:17" ht="20.2" customHeight="1" thickTop="1">
      <c r="A35" s="27"/>
      <c r="B35" s="27"/>
      <c r="C35" s="15"/>
      <c r="D35" s="85"/>
      <c r="E35" s="89"/>
      <c r="F35" s="89"/>
      <c r="G35" s="89"/>
      <c r="I35" s="89"/>
      <c r="J35" s="89"/>
      <c r="K35" s="89"/>
      <c r="L35" s="82"/>
      <c r="M35" s="82"/>
      <c r="N35" s="82"/>
      <c r="O35" s="82"/>
      <c r="P35" s="82"/>
      <c r="Q35" s="82"/>
    </row>
    <row r="36" spans="1:17" ht="21.75" customHeight="1">
      <c r="A36" s="27" t="s">
        <v>79</v>
      </c>
      <c r="B36" s="27"/>
      <c r="C36" s="15"/>
      <c r="I36" s="72"/>
      <c r="J36" s="72"/>
      <c r="K36" s="72"/>
      <c r="L36" s="82"/>
      <c r="M36" s="82"/>
      <c r="N36" s="82"/>
      <c r="O36" s="82"/>
      <c r="P36" s="82"/>
      <c r="Q36" s="82"/>
    </row>
    <row r="37" spans="1:17" ht="21.75" customHeight="1">
      <c r="A37" s="53" t="s">
        <v>80</v>
      </c>
      <c r="C37" s="15"/>
      <c r="D37" s="98"/>
      <c r="E37" s="80">
        <f>E39-E38</f>
        <v>440076644</v>
      </c>
      <c r="F37" s="25"/>
      <c r="G37" s="80">
        <f>G39-G38</f>
        <v>386372885</v>
      </c>
      <c r="H37" s="80"/>
      <c r="I37" s="80">
        <f>I39-I38</f>
        <v>443329229</v>
      </c>
      <c r="J37" s="25"/>
      <c r="K37" s="80">
        <f>K39-K38</f>
        <v>388739172</v>
      </c>
      <c r="L37" s="82"/>
      <c r="M37" s="82"/>
      <c r="N37" s="82"/>
      <c r="O37" s="82"/>
      <c r="P37" s="82"/>
      <c r="Q37" s="82"/>
    </row>
    <row r="38" spans="1:17" ht="21.75" customHeight="1">
      <c r="A38" s="53" t="s">
        <v>81</v>
      </c>
      <c r="C38" s="15"/>
      <c r="D38" s="98"/>
      <c r="E38" s="99">
        <v>3359200</v>
      </c>
      <c r="F38" s="100"/>
      <c r="G38" s="99">
        <v>1048130</v>
      </c>
      <c r="H38" s="80"/>
      <c r="I38" s="101">
        <v>0</v>
      </c>
      <c r="J38" s="100"/>
      <c r="K38" s="101">
        <v>0</v>
      </c>
      <c r="L38" s="82"/>
      <c r="M38" s="82"/>
      <c r="N38" s="82"/>
      <c r="O38" s="82"/>
      <c r="P38" s="82"/>
      <c r="Q38" s="82"/>
    </row>
    <row r="39" spans="1:17" ht="22.15" thickBot="1">
      <c r="A39" s="27"/>
      <c r="B39" s="27"/>
      <c r="C39" s="15"/>
      <c r="D39" s="102"/>
      <c r="E39" s="97">
        <f>E24</f>
        <v>443435844</v>
      </c>
      <c r="F39" s="85"/>
      <c r="G39" s="97">
        <f>G24</f>
        <v>387421015</v>
      </c>
      <c r="H39" s="80"/>
      <c r="I39" s="97">
        <f>I24</f>
        <v>443329229</v>
      </c>
      <c r="J39" s="85"/>
      <c r="K39" s="97">
        <f>K24</f>
        <v>388739172</v>
      </c>
      <c r="L39" s="82"/>
      <c r="M39" s="82"/>
      <c r="N39" s="82"/>
      <c r="O39" s="82"/>
      <c r="P39" s="82"/>
      <c r="Q39" s="82"/>
    </row>
    <row r="40" spans="1:17" ht="20.2" customHeight="1" thickTop="1">
      <c r="A40" s="27"/>
      <c r="B40" s="27"/>
      <c r="C40" s="15"/>
      <c r="D40" s="103"/>
      <c r="E40" s="103"/>
      <c r="F40" s="103"/>
      <c r="G40" s="103"/>
      <c r="H40" s="80"/>
      <c r="I40" s="103"/>
      <c r="J40" s="103"/>
      <c r="K40" s="103"/>
      <c r="L40" s="82"/>
      <c r="M40" s="82"/>
      <c r="N40" s="82"/>
      <c r="O40" s="82"/>
      <c r="P40" s="82"/>
      <c r="Q40" s="82"/>
    </row>
    <row r="41" spans="1:17" ht="21.75" customHeight="1">
      <c r="A41" s="27" t="s">
        <v>82</v>
      </c>
      <c r="B41" s="27"/>
      <c r="C41" s="15"/>
      <c r="D41" s="103"/>
      <c r="E41" s="103"/>
      <c r="F41" s="103"/>
      <c r="G41" s="103"/>
      <c r="H41" s="80"/>
      <c r="I41" s="103"/>
      <c r="J41" s="103"/>
      <c r="K41" s="103"/>
      <c r="L41" s="82"/>
      <c r="M41" s="82"/>
      <c r="N41" s="82"/>
      <c r="O41" s="82"/>
      <c r="P41" s="82"/>
      <c r="Q41" s="82"/>
    </row>
    <row r="42" spans="1:17" ht="21.75" customHeight="1">
      <c r="A42" s="53" t="s">
        <v>80</v>
      </c>
      <c r="C42" s="15"/>
      <c r="D42" s="98"/>
      <c r="E42" s="25">
        <f>E44-E43</f>
        <v>436204481</v>
      </c>
      <c r="F42" s="25"/>
      <c r="G42" s="25">
        <f>G44-G43</f>
        <v>386372885</v>
      </c>
      <c r="H42" s="80"/>
      <c r="I42" s="25">
        <f>I44-I43</f>
        <v>440857014</v>
      </c>
      <c r="J42" s="25"/>
      <c r="K42" s="25">
        <f>K44-K43</f>
        <v>388739172</v>
      </c>
      <c r="L42" s="82"/>
      <c r="M42" s="82"/>
      <c r="N42" s="82"/>
      <c r="O42" s="82"/>
      <c r="P42" s="82"/>
      <c r="Q42" s="82"/>
    </row>
    <row r="43" spans="1:17" ht="21.75" customHeight="1">
      <c r="A43" s="53" t="s">
        <v>81</v>
      </c>
      <c r="C43" s="15"/>
      <c r="D43" s="98"/>
      <c r="E43" s="101">
        <f>E38</f>
        <v>3359200</v>
      </c>
      <c r="F43" s="100"/>
      <c r="G43" s="101">
        <f>G38</f>
        <v>1048130</v>
      </c>
      <c r="H43" s="80"/>
      <c r="I43" s="101">
        <v>0</v>
      </c>
      <c r="J43" s="100"/>
      <c r="K43" s="101">
        <v>0</v>
      </c>
      <c r="L43" s="82"/>
      <c r="M43" s="82"/>
      <c r="N43" s="82"/>
      <c r="O43" s="82"/>
      <c r="P43" s="82"/>
      <c r="Q43" s="82"/>
    </row>
    <row r="44" spans="1:17" ht="21.75" customHeight="1" thickBot="1">
      <c r="A44" s="27"/>
      <c r="B44" s="27"/>
      <c r="C44" s="15"/>
      <c r="D44" s="103"/>
      <c r="E44" s="97">
        <f>E34</f>
        <v>439563681</v>
      </c>
      <c r="F44" s="103"/>
      <c r="G44" s="97">
        <f>G34</f>
        <v>387421015</v>
      </c>
      <c r="H44" s="80"/>
      <c r="I44" s="97">
        <f>I34</f>
        <v>440857014</v>
      </c>
      <c r="J44" s="103"/>
      <c r="K44" s="97">
        <f>K34</f>
        <v>388739172</v>
      </c>
      <c r="L44" s="82"/>
      <c r="M44" s="82"/>
      <c r="N44" s="82"/>
      <c r="O44" s="82"/>
      <c r="P44" s="82"/>
      <c r="Q44" s="82"/>
    </row>
    <row r="45" spans="1:17" ht="20.2" customHeight="1" thickTop="1">
      <c r="C45" s="15"/>
      <c r="D45" s="104"/>
      <c r="E45" s="105"/>
      <c r="F45" s="105"/>
      <c r="G45" s="105"/>
      <c r="I45" s="105"/>
      <c r="J45" s="105"/>
      <c r="K45" s="105"/>
      <c r="L45" s="82"/>
      <c r="M45" s="82"/>
      <c r="N45" s="82"/>
      <c r="O45" s="82"/>
      <c r="P45" s="82"/>
      <c r="Q45" s="82"/>
    </row>
    <row r="46" spans="1:17" ht="21.75" customHeight="1" thickBot="1">
      <c r="A46" s="24" t="s">
        <v>83</v>
      </c>
      <c r="C46" s="15">
        <v>12</v>
      </c>
      <c r="D46" s="106"/>
      <c r="E46" s="107">
        <v>1.47</v>
      </c>
      <c r="F46" s="108"/>
      <c r="G46" s="107">
        <v>1.2996599658611174</v>
      </c>
      <c r="H46" s="108"/>
      <c r="I46" s="107">
        <v>1.48</v>
      </c>
      <c r="J46" s="108"/>
      <c r="K46" s="107">
        <v>1.3076195546484193</v>
      </c>
      <c r="L46" s="82"/>
      <c r="M46" s="82"/>
      <c r="N46" s="82"/>
      <c r="O46" s="82"/>
      <c r="P46" s="82"/>
      <c r="Q46" s="82"/>
    </row>
    <row r="47" spans="1:17" ht="22.25" customHeight="1" thickTop="1">
      <c r="I47" s="74"/>
      <c r="J47" s="74"/>
      <c r="K47" s="72"/>
      <c r="L47" s="82"/>
      <c r="M47" s="82"/>
      <c r="N47" s="82"/>
      <c r="O47" s="82"/>
      <c r="P47" s="82"/>
      <c r="Q47" s="82"/>
    </row>
    <row r="48" spans="1:17" ht="22.25" customHeight="1">
      <c r="I48" s="74"/>
      <c r="J48" s="74"/>
      <c r="K48" s="72"/>
      <c r="L48" s="82"/>
      <c r="M48" s="82"/>
      <c r="N48" s="82"/>
      <c r="O48" s="82"/>
      <c r="P48" s="82"/>
      <c r="Q48" s="82"/>
    </row>
    <row r="49" spans="14:20" ht="22.25" customHeight="1">
      <c r="N49" s="82"/>
      <c r="O49" s="82"/>
      <c r="P49" s="82"/>
      <c r="Q49" s="82"/>
      <c r="R49" s="82"/>
      <c r="S49" s="82"/>
      <c r="T49" s="82"/>
    </row>
    <row r="50" spans="14:20" ht="20.2" customHeight="1">
      <c r="N50" s="82"/>
      <c r="O50" s="82"/>
      <c r="P50" s="82"/>
      <c r="Q50" s="82"/>
      <c r="R50" s="82"/>
      <c r="S50" s="82"/>
      <c r="T50" s="82"/>
    </row>
    <row r="51" spans="14:20" ht="20.2" customHeight="1">
      <c r="N51" s="82"/>
      <c r="O51" s="82"/>
      <c r="P51" s="82"/>
      <c r="Q51" s="82"/>
      <c r="R51" s="82"/>
      <c r="S51" s="82"/>
      <c r="T51" s="82"/>
    </row>
    <row r="52" spans="14:20" ht="20.2" customHeight="1">
      <c r="N52" s="82"/>
      <c r="O52" s="82"/>
      <c r="P52" s="82"/>
      <c r="Q52" s="82"/>
      <c r="R52" s="82"/>
      <c r="S52" s="82"/>
      <c r="T52" s="82"/>
    </row>
    <row r="53" spans="14:20" ht="20.2" customHeight="1">
      <c r="N53" s="82"/>
      <c r="O53" s="82"/>
      <c r="P53" s="82"/>
      <c r="Q53" s="82"/>
      <c r="R53" s="82"/>
      <c r="S53" s="82"/>
      <c r="T53" s="82"/>
    </row>
    <row r="54" spans="14:20" ht="20.2" customHeight="1">
      <c r="N54" s="82"/>
      <c r="O54" s="82"/>
      <c r="P54" s="82"/>
      <c r="Q54" s="82"/>
      <c r="R54" s="82"/>
      <c r="S54" s="82"/>
      <c r="T54" s="82"/>
    </row>
    <row r="55" spans="14:20" ht="20.2" customHeight="1">
      <c r="N55" s="82"/>
      <c r="O55" s="82"/>
      <c r="P55" s="82"/>
      <c r="Q55" s="82"/>
      <c r="R55" s="82"/>
      <c r="S55" s="82"/>
      <c r="T55" s="82"/>
    </row>
    <row r="56" spans="14:20" ht="20.2" customHeight="1">
      <c r="N56" s="82"/>
      <c r="O56" s="82"/>
      <c r="P56" s="82"/>
      <c r="Q56" s="82"/>
      <c r="R56" s="82"/>
      <c r="S56" s="82"/>
      <c r="T56" s="82"/>
    </row>
    <row r="57" spans="14:20" ht="20.2" customHeight="1">
      <c r="N57" s="82"/>
      <c r="O57" s="82"/>
      <c r="P57" s="82"/>
      <c r="Q57" s="82"/>
      <c r="R57" s="82"/>
      <c r="S57" s="82"/>
      <c r="T57" s="82"/>
    </row>
    <row r="58" spans="14:20" ht="20.2" customHeight="1">
      <c r="N58" s="82"/>
      <c r="O58" s="82"/>
      <c r="P58" s="82"/>
      <c r="Q58" s="82"/>
      <c r="R58" s="82"/>
      <c r="S58" s="82"/>
      <c r="T58" s="82"/>
    </row>
    <row r="59" spans="14:20" ht="20.2" customHeight="1">
      <c r="N59" s="82"/>
      <c r="O59" s="82"/>
      <c r="P59" s="82"/>
      <c r="Q59" s="82"/>
      <c r="R59" s="82"/>
      <c r="S59" s="82"/>
      <c r="T59" s="82"/>
    </row>
    <row r="60" spans="14:20" ht="20.2" customHeight="1">
      <c r="N60" s="82"/>
      <c r="O60" s="82"/>
      <c r="P60" s="82"/>
      <c r="Q60" s="82"/>
      <c r="R60" s="82"/>
      <c r="S60" s="82"/>
      <c r="T60" s="82"/>
    </row>
    <row r="61" spans="14:20" ht="20.2" customHeight="1">
      <c r="N61" s="82"/>
      <c r="O61" s="82"/>
      <c r="P61" s="82"/>
      <c r="Q61" s="82"/>
      <c r="R61" s="82"/>
      <c r="S61" s="82"/>
      <c r="T61" s="82"/>
    </row>
    <row r="62" spans="14:20" ht="20.2" customHeight="1">
      <c r="N62" s="82"/>
      <c r="O62" s="82"/>
      <c r="P62" s="82"/>
      <c r="Q62" s="82"/>
      <c r="R62" s="82"/>
      <c r="S62" s="82"/>
      <c r="T62" s="82"/>
    </row>
    <row r="63" spans="14:20" ht="19.5" customHeight="1">
      <c r="N63" s="82"/>
      <c r="O63" s="82"/>
      <c r="P63" s="82"/>
      <c r="Q63" s="82"/>
      <c r="R63" s="82"/>
      <c r="S63" s="82"/>
      <c r="T63" s="82"/>
    </row>
    <row r="64" spans="14:20" ht="20.2" customHeight="1">
      <c r="N64" s="82"/>
      <c r="O64" s="82"/>
      <c r="P64" s="82"/>
      <c r="Q64" s="82"/>
      <c r="R64" s="82"/>
      <c r="S64" s="82"/>
      <c r="T64" s="82"/>
    </row>
    <row r="65" spans="14:20" ht="20.2" customHeight="1">
      <c r="N65" s="82"/>
      <c r="O65" s="82"/>
      <c r="P65" s="82"/>
      <c r="Q65" s="82"/>
      <c r="R65" s="82"/>
      <c r="S65" s="82"/>
      <c r="T65" s="82"/>
    </row>
    <row r="66" spans="14:20" ht="20.2" customHeight="1">
      <c r="N66" s="82"/>
      <c r="O66" s="82"/>
      <c r="P66" s="82"/>
      <c r="Q66" s="82"/>
      <c r="R66" s="82"/>
      <c r="S66" s="82"/>
      <c r="T66" s="82"/>
    </row>
    <row r="67" spans="14:20" ht="20.2" customHeight="1">
      <c r="N67" s="82"/>
      <c r="O67" s="82"/>
      <c r="P67" s="82"/>
      <c r="Q67" s="82"/>
      <c r="R67" s="82"/>
      <c r="S67" s="82"/>
      <c r="T67" s="82"/>
    </row>
    <row r="68" spans="14:20" ht="20.2" customHeight="1"/>
    <row r="69" spans="14:20" ht="20.2" customHeight="1"/>
    <row r="70" spans="14:20" ht="20.2" customHeight="1"/>
    <row r="71" spans="14:20" ht="20.2" customHeight="1"/>
    <row r="72" spans="14:20" ht="20.2" customHeight="1"/>
    <row r="73" spans="14:20" ht="20.2" customHeight="1"/>
    <row r="74" spans="14:20" ht="20.2" customHeight="1"/>
    <row r="75" spans="14:20" ht="19.5" customHeight="1"/>
    <row r="76" spans="14:20" ht="19.5" customHeight="1"/>
    <row r="77" spans="14:20" ht="19.5" customHeight="1"/>
    <row r="78" spans="14:20" ht="19.5" customHeight="1"/>
    <row r="79" spans="14:20" ht="19.5" customHeight="1"/>
    <row r="80" spans="14:20" ht="19.5" customHeight="1"/>
    <row r="81" ht="19.5" customHeight="1"/>
    <row r="82" ht="19.5" customHeight="1"/>
    <row r="83" ht="19.5" customHeight="1"/>
    <row r="84" ht="19.5" customHeight="1"/>
    <row r="85" ht="19.5" customHeight="1"/>
    <row r="86" ht="19.5" customHeight="1"/>
    <row r="87" ht="19.5" customHeight="1"/>
    <row r="88" ht="19.5" customHeight="1"/>
    <row r="89" ht="19.5" customHeight="1"/>
    <row r="90" ht="20.2" customHeight="1"/>
    <row r="91" ht="20.2" customHeight="1"/>
    <row r="92" ht="20.2" customHeight="1"/>
    <row r="93" ht="20.2" customHeight="1"/>
    <row r="94" ht="20.2" customHeight="1"/>
    <row r="95" ht="20.2" customHeight="1"/>
    <row r="96" ht="20.2" customHeight="1"/>
    <row r="97" ht="20.2" customHeight="1"/>
    <row r="98" ht="20.2" customHeight="1"/>
    <row r="99" ht="20.2" customHeight="1"/>
    <row r="100" ht="20.2" customHeight="1"/>
    <row r="101" ht="20.2" customHeight="1"/>
    <row r="102" ht="19.5" customHeight="1"/>
    <row r="103" ht="20.2" customHeight="1"/>
    <row r="104" ht="20.2" customHeight="1"/>
    <row r="105" ht="20.2" customHeight="1"/>
    <row r="106" ht="19.5" customHeight="1"/>
    <row r="107" ht="20.2" customHeight="1"/>
    <row r="108" ht="20.2" customHeight="1"/>
    <row r="109" ht="19.5" customHeight="1"/>
    <row r="110" ht="20.2" customHeight="1"/>
    <row r="111" ht="20.2" customHeight="1"/>
    <row r="112" ht="20.2" customHeight="1"/>
  </sheetData>
  <mergeCells count="5">
    <mergeCell ref="E4:G4"/>
    <mergeCell ref="I4:K4"/>
    <mergeCell ref="E5:G5"/>
    <mergeCell ref="I5:K5"/>
    <mergeCell ref="E7:K7"/>
  </mergeCells>
  <pageMargins left="0.7" right="0.7" top="0.48" bottom="0.5" header="0.5" footer="0.5"/>
  <pageSetup paperSize="9" scale="74" firstPageNumber="9" fitToHeight="0" orientation="portrait" useFirstPageNumber="1" r:id="rId1"/>
  <headerFooter alignWithMargins="0">
    <oddFooter xml:space="preserve">&amp;Lหมายเหตุประกอบงบการเงินเป็นส่วนหนึ่งของงบการเงินนี้
&amp;C&amp;14&amp;P&amp;R
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BD78E4-84FC-46DD-8727-D73921B9A02D}">
  <dimension ref="A1:R33"/>
  <sheetViews>
    <sheetView view="pageBreakPreview" topLeftCell="A10" zoomScale="85" zoomScaleNormal="70" zoomScaleSheetLayoutView="85" workbookViewId="0">
      <selection activeCell="K24" sqref="K24"/>
    </sheetView>
  </sheetViews>
  <sheetFormatPr defaultColWidth="9.07421875" defaultRowHeight="23.25" customHeight="1"/>
  <cols>
    <col min="1" max="1" width="57.3828125" style="139" customWidth="1"/>
    <col min="2" max="2" width="11.07421875" style="140" customWidth="1"/>
    <col min="3" max="3" width="16.921875" style="113" customWidth="1"/>
    <col min="4" max="4" width="1.3828125" style="113" customWidth="1"/>
    <col min="5" max="5" width="17.3828125" style="113" customWidth="1"/>
    <col min="6" max="6" width="1.3828125" style="113" customWidth="1"/>
    <col min="7" max="7" width="17.3828125" style="113" customWidth="1"/>
    <col min="8" max="8" width="1.3828125" style="113" customWidth="1"/>
    <col min="9" max="9" width="16.921875" style="113" customWidth="1"/>
    <col min="10" max="10" width="1.3828125" style="113" customWidth="1"/>
    <col min="11" max="11" width="16.921875" style="113" customWidth="1"/>
    <col min="12" max="12" width="1.3828125" style="113" customWidth="1"/>
    <col min="13" max="13" width="16.921875" style="113" customWidth="1"/>
    <col min="14" max="14" width="1.3828125" style="113" customWidth="1"/>
    <col min="15" max="15" width="16.921875" style="113" customWidth="1"/>
    <col min="16" max="16" width="9.07421875" style="113"/>
    <col min="17" max="17" width="15.23046875" style="114" bestFit="1" customWidth="1"/>
    <col min="18" max="18" width="21.61328125" style="114" customWidth="1"/>
    <col min="19" max="16384" width="9.07421875" style="113"/>
  </cols>
  <sheetData>
    <row r="1" spans="1:18" s="110" customFormat="1" ht="23.25" customHeight="1">
      <c r="A1" s="1" t="s">
        <v>0</v>
      </c>
      <c r="B1" s="109"/>
      <c r="Q1" s="111"/>
      <c r="R1" s="111"/>
    </row>
    <row r="2" spans="1:18" s="110" customFormat="1" ht="23.25" customHeight="1">
      <c r="A2" s="1" t="s">
        <v>149</v>
      </c>
      <c r="B2" s="109"/>
      <c r="Q2" s="111"/>
      <c r="R2" s="111"/>
    </row>
    <row r="3" spans="1:18" ht="23.25" customHeight="1">
      <c r="A3" s="112"/>
      <c r="B3" s="112"/>
      <c r="C3" s="112"/>
      <c r="D3" s="112"/>
      <c r="E3" s="112"/>
      <c r="F3" s="112"/>
    </row>
    <row r="4" spans="1:18" customFormat="1" ht="21" customHeight="1">
      <c r="A4" s="24"/>
      <c r="B4" s="115"/>
      <c r="C4" s="219" t="s">
        <v>84</v>
      </c>
      <c r="D4" s="219"/>
      <c r="E4" s="219"/>
      <c r="F4" s="219"/>
      <c r="G4" s="219"/>
      <c r="H4" s="219"/>
      <c r="I4" s="219"/>
      <c r="J4" s="219"/>
      <c r="K4" s="219"/>
      <c r="L4" s="219"/>
      <c r="M4" s="219"/>
      <c r="N4" s="219"/>
      <c r="O4" s="219"/>
      <c r="Q4" s="116"/>
      <c r="R4" s="116"/>
    </row>
    <row r="5" spans="1:18" customFormat="1" ht="21" customHeight="1">
      <c r="A5" s="24"/>
      <c r="B5" s="24"/>
      <c r="D5" s="76"/>
      <c r="E5" s="76"/>
      <c r="F5" s="76"/>
      <c r="G5" s="220" t="s">
        <v>44</v>
      </c>
      <c r="H5" s="220"/>
      <c r="I5" s="220"/>
      <c r="J5" s="117"/>
      <c r="K5" s="15"/>
      <c r="L5" s="76"/>
      <c r="M5" s="76"/>
      <c r="O5" s="76"/>
      <c r="Q5" s="116"/>
      <c r="R5" s="116"/>
    </row>
    <row r="6" spans="1:18" customFormat="1" ht="21" customHeight="1">
      <c r="A6" s="24"/>
      <c r="B6" s="24"/>
      <c r="D6" s="76"/>
      <c r="E6" s="76"/>
      <c r="F6" s="76"/>
      <c r="G6" s="13"/>
      <c r="H6" s="13"/>
      <c r="J6" s="13"/>
      <c r="K6" s="13"/>
      <c r="L6" s="76"/>
      <c r="M6" s="13"/>
      <c r="O6" s="76"/>
      <c r="Q6" s="116"/>
      <c r="R6" s="116"/>
    </row>
    <row r="7" spans="1:18" customFormat="1" ht="21" customHeight="1">
      <c r="A7" s="24"/>
      <c r="B7" s="13"/>
      <c r="C7" s="13" t="s">
        <v>85</v>
      </c>
      <c r="G7" s="13"/>
      <c r="J7" s="13"/>
      <c r="K7" s="13"/>
      <c r="L7" s="13"/>
      <c r="M7" s="13" t="s">
        <v>87</v>
      </c>
      <c r="N7" s="13"/>
      <c r="Q7" s="116"/>
      <c r="R7" s="116"/>
    </row>
    <row r="8" spans="1:18" customFormat="1" ht="21" customHeight="1">
      <c r="A8" s="24"/>
      <c r="B8" s="13"/>
      <c r="C8" s="13" t="s">
        <v>88</v>
      </c>
      <c r="G8" s="13" t="s">
        <v>89</v>
      </c>
      <c r="H8" s="13"/>
      <c r="I8" s="13" t="s">
        <v>90</v>
      </c>
      <c r="J8" s="13"/>
      <c r="K8" s="13" t="s">
        <v>86</v>
      </c>
      <c r="L8" s="13"/>
      <c r="M8" s="13" t="s">
        <v>92</v>
      </c>
      <c r="N8" s="13"/>
      <c r="O8" s="13" t="s">
        <v>86</v>
      </c>
      <c r="Q8" s="116"/>
      <c r="R8" s="116"/>
    </row>
    <row r="9" spans="1:18" customFormat="1" ht="21" customHeight="1">
      <c r="A9" s="24"/>
      <c r="B9" s="15" t="s">
        <v>5</v>
      </c>
      <c r="C9" s="13" t="s">
        <v>93</v>
      </c>
      <c r="E9" s="13" t="s">
        <v>94</v>
      </c>
      <c r="G9" s="13" t="s">
        <v>95</v>
      </c>
      <c r="H9" s="13"/>
      <c r="I9" s="13" t="s">
        <v>96</v>
      </c>
      <c r="J9" s="13"/>
      <c r="K9" s="13" t="s">
        <v>150</v>
      </c>
      <c r="L9" s="13"/>
      <c r="M9" s="13" t="s">
        <v>97</v>
      </c>
      <c r="N9" s="13"/>
      <c r="O9" s="13" t="s">
        <v>91</v>
      </c>
      <c r="Q9" s="116"/>
      <c r="R9" s="116"/>
    </row>
    <row r="10" spans="1:18" customFormat="1" ht="23.25" customHeight="1">
      <c r="B10" s="15"/>
      <c r="C10" s="221" t="s">
        <v>6</v>
      </c>
      <c r="D10" s="221"/>
      <c r="E10" s="221"/>
      <c r="F10" s="221"/>
      <c r="G10" s="221"/>
      <c r="H10" s="221"/>
      <c r="I10" s="221"/>
      <c r="J10" s="221"/>
      <c r="K10" s="221"/>
      <c r="L10" s="221"/>
      <c r="M10" s="221"/>
      <c r="N10" s="221"/>
      <c r="O10" s="221"/>
      <c r="Q10" s="116"/>
      <c r="R10" s="116"/>
    </row>
    <row r="11" spans="1:18" customFormat="1" ht="23.25" customHeight="1">
      <c r="A11" s="27" t="s">
        <v>106</v>
      </c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Q11" s="116"/>
      <c r="R11" s="116"/>
    </row>
    <row r="12" spans="1:18" customFormat="1" ht="23.25" customHeight="1">
      <c r="A12" s="27" t="s">
        <v>107</v>
      </c>
      <c r="B12" s="15"/>
      <c r="C12" s="118">
        <v>138750000</v>
      </c>
      <c r="D12" s="119"/>
      <c r="E12" s="119">
        <v>9743313</v>
      </c>
      <c r="F12" s="119"/>
      <c r="G12" s="118">
        <v>15000000</v>
      </c>
      <c r="H12" s="119"/>
      <c r="I12" s="118">
        <v>19336800</v>
      </c>
      <c r="J12" s="119"/>
      <c r="K12" s="118">
        <v>182830113</v>
      </c>
      <c r="L12" s="119"/>
      <c r="M12" s="118">
        <v>969419</v>
      </c>
      <c r="N12" s="119"/>
      <c r="O12" s="118">
        <v>183799532</v>
      </c>
      <c r="Q12" s="116"/>
      <c r="R12" s="116"/>
    </row>
    <row r="13" spans="1:18" customFormat="1" ht="13.25" customHeight="1">
      <c r="A13" s="27"/>
      <c r="B13" s="15"/>
      <c r="C13" s="120"/>
      <c r="D13" s="120"/>
      <c r="E13" s="120"/>
      <c r="F13" s="120"/>
      <c r="G13" s="120"/>
      <c r="H13" s="120"/>
      <c r="I13" s="120"/>
      <c r="J13" s="120"/>
      <c r="K13" s="120"/>
      <c r="L13" s="120"/>
      <c r="M13" s="120"/>
      <c r="N13" s="120"/>
      <c r="O13" s="120"/>
      <c r="Q13" s="116"/>
      <c r="R13" s="116"/>
    </row>
    <row r="14" spans="1:18" customFormat="1" ht="23.25" customHeight="1">
      <c r="A14" s="27" t="s">
        <v>98</v>
      </c>
      <c r="B14" s="95"/>
      <c r="C14" s="121"/>
      <c r="D14" s="121"/>
      <c r="E14" s="121"/>
      <c r="F14" s="121"/>
      <c r="G14" s="122"/>
      <c r="H14" s="121"/>
      <c r="I14" s="122"/>
      <c r="J14" s="123"/>
      <c r="K14" s="121"/>
      <c r="L14" s="121"/>
      <c r="M14" s="122"/>
      <c r="N14" s="121"/>
      <c r="O14" s="121"/>
      <c r="Q14" s="116"/>
      <c r="R14" s="116"/>
    </row>
    <row r="15" spans="1:18" customFormat="1" ht="24" customHeight="1">
      <c r="A15" s="19" t="s">
        <v>99</v>
      </c>
      <c r="B15" s="95"/>
      <c r="C15" s="121"/>
      <c r="D15" s="121"/>
      <c r="E15" s="121"/>
      <c r="F15" s="121"/>
      <c r="G15" s="124"/>
      <c r="H15" s="121"/>
      <c r="I15" s="124"/>
      <c r="J15" s="123"/>
      <c r="K15" s="121"/>
      <c r="L15" s="121"/>
      <c r="M15" s="122"/>
      <c r="N15" s="121"/>
      <c r="O15" s="125"/>
      <c r="Q15" s="116"/>
      <c r="R15" s="116"/>
    </row>
    <row r="16" spans="1:18" customFormat="1" ht="24" customHeight="1">
      <c r="A16" s="24" t="s">
        <v>100</v>
      </c>
      <c r="B16" s="15">
        <v>8</v>
      </c>
      <c r="C16" s="121">
        <v>11250000</v>
      </c>
      <c r="D16" s="121"/>
      <c r="E16" s="121">
        <v>616875000</v>
      </c>
      <c r="F16" s="121"/>
      <c r="G16" s="146">
        <v>0</v>
      </c>
      <c r="H16" s="121"/>
      <c r="I16" s="146">
        <v>0</v>
      </c>
      <c r="J16" s="126"/>
      <c r="K16" s="121">
        <f>SUM(C16:I16)</f>
        <v>628125000</v>
      </c>
      <c r="L16" s="121"/>
      <c r="M16" s="124">
        <v>100</v>
      </c>
      <c r="N16" s="121"/>
      <c r="O16" s="125">
        <f>+K16+M16</f>
        <v>628125100</v>
      </c>
      <c r="Q16" s="116"/>
      <c r="R16" s="116"/>
    </row>
    <row r="17" spans="1:18" customFormat="1" ht="23.25" customHeight="1">
      <c r="A17" s="24" t="s">
        <v>101</v>
      </c>
      <c r="B17" s="15">
        <v>13</v>
      </c>
      <c r="C17" s="127">
        <v>0</v>
      </c>
      <c r="D17" s="119"/>
      <c r="E17" s="147">
        <v>0</v>
      </c>
      <c r="F17" s="119"/>
      <c r="G17" s="127">
        <v>0</v>
      </c>
      <c r="H17" s="119"/>
      <c r="I17" s="127">
        <v>-14999750</v>
      </c>
      <c r="J17" s="125"/>
      <c r="K17" s="127">
        <f>SUM(C17:I17)</f>
        <v>-14999750</v>
      </c>
      <c r="L17" s="119"/>
      <c r="M17" s="127">
        <v>0</v>
      </c>
      <c r="N17" s="120"/>
      <c r="O17" s="127">
        <f>K17+M17</f>
        <v>-14999750</v>
      </c>
      <c r="Q17" s="116"/>
      <c r="R17" s="116"/>
    </row>
    <row r="18" spans="1:18" customFormat="1" ht="23.25" customHeight="1">
      <c r="A18" s="19" t="s">
        <v>102</v>
      </c>
      <c r="B18" s="95"/>
      <c r="C18" s="128">
        <f>SUM(C15:C17)</f>
        <v>11250000</v>
      </c>
      <c r="D18" s="119"/>
      <c r="E18" s="128">
        <f>SUM(E15:E17)</f>
        <v>616875000</v>
      </c>
      <c r="F18" s="119"/>
      <c r="G18" s="128">
        <f>SUM(G15:G17)</f>
        <v>0</v>
      </c>
      <c r="H18" s="119"/>
      <c r="I18" s="128">
        <f>SUM(I15:I17)</f>
        <v>-14999750</v>
      </c>
      <c r="J18" s="119"/>
      <c r="K18" s="128">
        <f>SUM(K15:K17)</f>
        <v>613125250</v>
      </c>
      <c r="L18" s="119"/>
      <c r="M18" s="128">
        <f>SUM(M16:M17)</f>
        <v>100</v>
      </c>
      <c r="N18" s="119"/>
      <c r="O18" s="128">
        <f>SUM(O15:O17)</f>
        <v>613125350</v>
      </c>
      <c r="Q18" s="116"/>
      <c r="R18" s="116"/>
    </row>
    <row r="19" spans="1:18" customFormat="1" ht="13.25" customHeight="1">
      <c r="A19" s="19"/>
      <c r="B19" s="95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Q19" s="116"/>
      <c r="R19" s="116"/>
    </row>
    <row r="20" spans="1:18" customFormat="1" ht="22.5" customHeight="1">
      <c r="A20" s="104" t="s">
        <v>103</v>
      </c>
      <c r="B20" s="15"/>
      <c r="C20" s="128">
        <f>C18</f>
        <v>11250000</v>
      </c>
      <c r="D20" s="125"/>
      <c r="E20" s="128">
        <f>E18</f>
        <v>616875000</v>
      </c>
      <c r="F20" s="125"/>
      <c r="G20" s="128">
        <f>G18</f>
        <v>0</v>
      </c>
      <c r="H20" s="125"/>
      <c r="I20" s="128">
        <f>I18</f>
        <v>-14999750</v>
      </c>
      <c r="J20" s="119"/>
      <c r="K20" s="128">
        <f>K18</f>
        <v>613125250</v>
      </c>
      <c r="L20" s="125"/>
      <c r="M20" s="128">
        <f>M18</f>
        <v>100</v>
      </c>
      <c r="N20" s="125"/>
      <c r="O20" s="128">
        <f>O18</f>
        <v>613125350</v>
      </c>
      <c r="Q20" s="116"/>
      <c r="R20" s="116"/>
    </row>
    <row r="21" spans="1:18" customFormat="1" ht="13.25" customHeight="1">
      <c r="A21" s="27"/>
      <c r="B21" s="95"/>
      <c r="C21" s="120"/>
      <c r="D21" s="120"/>
      <c r="E21" s="120"/>
      <c r="F21" s="120"/>
      <c r="G21" s="129"/>
      <c r="H21" s="120"/>
      <c r="I21" s="129"/>
      <c r="J21" s="130"/>
      <c r="K21" s="120"/>
      <c r="L21" s="120"/>
      <c r="M21" s="129"/>
      <c r="N21" s="120"/>
      <c r="O21" s="120"/>
      <c r="Q21" s="116"/>
      <c r="R21" s="116"/>
    </row>
    <row r="22" spans="1:18" customFormat="1" ht="23.25" customHeight="1">
      <c r="A22" s="27" t="s">
        <v>104</v>
      </c>
      <c r="B22" s="15"/>
      <c r="C22" s="120"/>
      <c r="D22" s="120"/>
      <c r="E22" s="120"/>
      <c r="F22" s="120"/>
      <c r="G22" s="120"/>
      <c r="H22" s="120"/>
      <c r="I22" s="120"/>
      <c r="J22" s="120"/>
      <c r="K22" s="120"/>
      <c r="L22" s="120"/>
      <c r="M22" s="120"/>
      <c r="N22" s="120"/>
      <c r="O22" s="120"/>
      <c r="Q22" s="116"/>
      <c r="R22" s="116"/>
    </row>
    <row r="23" spans="1:18" customFormat="1" ht="23.25" customHeight="1">
      <c r="A23" s="24" t="s">
        <v>141</v>
      </c>
      <c r="B23" s="15"/>
      <c r="C23" s="124">
        <v>0</v>
      </c>
      <c r="D23" s="125"/>
      <c r="E23" s="124">
        <v>0</v>
      </c>
      <c r="F23" s="125"/>
      <c r="G23" s="124">
        <v>0</v>
      </c>
      <c r="H23" s="119"/>
      <c r="I23" s="124">
        <f>'SOCI Consol(9)'!G37</f>
        <v>386372885</v>
      </c>
      <c r="J23" s="125"/>
      <c r="K23" s="146">
        <f>SUM(C23:I23)</f>
        <v>386372885</v>
      </c>
      <c r="L23" s="125"/>
      <c r="M23" s="124">
        <f>'SOCI Consol(9)'!G38</f>
        <v>1048130</v>
      </c>
      <c r="N23" s="121"/>
      <c r="O23" s="124">
        <f>K23+M23</f>
        <v>387421015</v>
      </c>
      <c r="Q23" s="116"/>
      <c r="R23" s="116"/>
    </row>
    <row r="24" spans="1:18" customFormat="1" ht="23.25" customHeight="1">
      <c r="A24" s="24" t="s">
        <v>108</v>
      </c>
      <c r="B24" s="15"/>
      <c r="C24" s="124">
        <v>0</v>
      </c>
      <c r="D24" s="125"/>
      <c r="E24" s="124">
        <v>0</v>
      </c>
      <c r="F24" s="125"/>
      <c r="G24" s="124">
        <v>0</v>
      </c>
      <c r="H24" s="119"/>
      <c r="I24" s="124">
        <v>0</v>
      </c>
      <c r="J24" s="125"/>
      <c r="K24" s="124">
        <v>0</v>
      </c>
      <c r="L24" s="119"/>
      <c r="M24" s="127">
        <v>0</v>
      </c>
      <c r="N24" s="120"/>
      <c r="O24" s="124">
        <f>K24+M24</f>
        <v>0</v>
      </c>
      <c r="Q24" s="116"/>
      <c r="R24" s="116"/>
    </row>
    <row r="25" spans="1:18" customFormat="1" ht="23.25" customHeight="1">
      <c r="A25" s="27" t="s">
        <v>105</v>
      </c>
      <c r="B25" s="95"/>
      <c r="C25" s="131">
        <f>SUM(C23:C24)</f>
        <v>0</v>
      </c>
      <c r="D25" s="119"/>
      <c r="E25" s="131">
        <f>SUM(E23:E24)</f>
        <v>0</v>
      </c>
      <c r="F25" s="119"/>
      <c r="G25" s="131">
        <f>SUM(G23:G24)</f>
        <v>0</v>
      </c>
      <c r="H25" s="119"/>
      <c r="I25" s="131">
        <f>SUM(I23:I24)</f>
        <v>386372885</v>
      </c>
      <c r="J25" s="119"/>
      <c r="K25" s="131">
        <f>SUM(K23:K24)</f>
        <v>386372885</v>
      </c>
      <c r="L25" s="119"/>
      <c r="M25" s="132">
        <f>SUM(M23:M24)</f>
        <v>1048130</v>
      </c>
      <c r="N25" s="133"/>
      <c r="O25" s="131">
        <f>SUM(O23:O24)</f>
        <v>387421015</v>
      </c>
      <c r="Q25" s="116"/>
      <c r="R25" s="116"/>
    </row>
    <row r="26" spans="1:18" customFormat="1" ht="12" customHeight="1">
      <c r="A26" s="27"/>
      <c r="B26" s="95"/>
      <c r="C26" s="119"/>
      <c r="D26" s="119"/>
      <c r="E26" s="119"/>
      <c r="F26" s="119"/>
      <c r="G26" s="119"/>
      <c r="H26" s="119"/>
      <c r="I26" s="119"/>
      <c r="J26" s="119"/>
      <c r="K26" s="119"/>
      <c r="L26" s="119"/>
      <c r="M26" s="134"/>
      <c r="N26" s="133"/>
      <c r="O26" s="119"/>
      <c r="Q26" s="116"/>
      <c r="R26" s="116"/>
    </row>
    <row r="27" spans="1:18" s="58" customFormat="1" ht="22.15" thickBot="1">
      <c r="A27" s="135" t="s">
        <v>109</v>
      </c>
      <c r="B27" s="136"/>
      <c r="C27" s="137">
        <f>C12+C20+C25</f>
        <v>150000000</v>
      </c>
      <c r="D27" s="138"/>
      <c r="E27" s="137">
        <f>E12+E20+E25</f>
        <v>626618313</v>
      </c>
      <c r="F27" s="138"/>
      <c r="G27" s="137">
        <f>G12+G20+G25</f>
        <v>15000000</v>
      </c>
      <c r="H27" s="138"/>
      <c r="I27" s="137">
        <f>I12+I20+I25</f>
        <v>390709935</v>
      </c>
      <c r="J27" s="138"/>
      <c r="K27" s="137">
        <f>K12+K20+K25</f>
        <v>1182328248</v>
      </c>
      <c r="L27" s="121"/>
      <c r="M27" s="137">
        <f>M12+M20+M25</f>
        <v>2017649</v>
      </c>
      <c r="N27" s="121"/>
      <c r="O27" s="137">
        <f>O12+O20+O25</f>
        <v>1184345897</v>
      </c>
      <c r="Q27" s="116"/>
      <c r="R27" s="116"/>
    </row>
    <row r="28" spans="1:18" ht="23.25" customHeight="1" thickTop="1"/>
    <row r="29" spans="1:18" ht="23.25" customHeight="1">
      <c r="C29" s="141"/>
      <c r="E29" s="141"/>
      <c r="G29" s="141"/>
      <c r="I29" s="141"/>
      <c r="K29" s="141"/>
      <c r="M29" s="141"/>
      <c r="O29" s="141"/>
    </row>
    <row r="30" spans="1:18" ht="23.25" customHeight="1">
      <c r="C30" s="114"/>
      <c r="E30" s="142"/>
      <c r="F30" s="142"/>
      <c r="G30" s="114"/>
      <c r="H30" s="142"/>
      <c r="I30" s="143"/>
      <c r="K30" s="143"/>
      <c r="M30" s="143"/>
      <c r="O30" s="143"/>
    </row>
    <row r="32" spans="1:18" ht="23.25" customHeight="1">
      <c r="I32" s="144"/>
      <c r="M32" s="143"/>
    </row>
    <row r="33" spans="9:13" ht="23.25" customHeight="1">
      <c r="I33" s="144"/>
      <c r="M33" s="145"/>
    </row>
  </sheetData>
  <mergeCells count="3">
    <mergeCell ref="C4:O4"/>
    <mergeCell ref="G5:I5"/>
    <mergeCell ref="C10:O10"/>
  </mergeCells>
  <pageMargins left="0.70866141732283472" right="0.70866141732283472" top="0.47244094488188981" bottom="0.51181102362204722" header="0.51181102362204722" footer="0.51181102362204722"/>
  <pageSetup paperSize="9" scale="75" firstPageNumber="10" fitToHeight="0" orientation="landscape" useFirstPageNumber="1" r:id="rId1"/>
  <headerFooter>
    <oddFooter xml:space="preserve">&amp;Lหมายเหตุประกอบงบการเงินเป็นส่วนหนึ่งของงบการเงินนี้
&amp;C&amp;P&amp;R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1DF235-DBA7-4059-9EF4-42DE1F00DFFA}">
  <dimension ref="A1:R32"/>
  <sheetViews>
    <sheetView view="pageBreakPreview" topLeftCell="A7" zoomScale="85" zoomScaleNormal="70" zoomScaleSheetLayoutView="85" workbookViewId="0">
      <selection activeCell="O22" sqref="O22"/>
    </sheetView>
  </sheetViews>
  <sheetFormatPr defaultColWidth="9.07421875" defaultRowHeight="23.25" customHeight="1"/>
  <cols>
    <col min="1" max="1" width="57.3828125" style="139" customWidth="1"/>
    <col min="2" max="2" width="11.07421875" style="140" customWidth="1"/>
    <col min="3" max="3" width="16.921875" style="113" customWidth="1"/>
    <col min="4" max="4" width="1.3828125" style="113" customWidth="1"/>
    <col min="5" max="5" width="17.3828125" style="113" customWidth="1"/>
    <col min="6" max="6" width="1.3828125" style="113" customWidth="1"/>
    <col min="7" max="7" width="17.3828125" style="113" customWidth="1"/>
    <col min="8" max="8" width="1.3828125" style="113" customWidth="1"/>
    <col min="9" max="9" width="16.921875" style="113" customWidth="1"/>
    <col min="10" max="10" width="1.3828125" style="113" customWidth="1"/>
    <col min="11" max="11" width="16.921875" style="113" customWidth="1"/>
    <col min="12" max="12" width="1.3828125" style="113" customWidth="1"/>
    <col min="13" max="13" width="16.921875" style="113" customWidth="1"/>
    <col min="14" max="14" width="1.3828125" style="113" customWidth="1"/>
    <col min="15" max="15" width="16.921875" style="113" customWidth="1"/>
    <col min="16" max="16" width="9.07421875" style="113"/>
    <col min="17" max="17" width="15.23046875" style="114" bestFit="1" customWidth="1"/>
    <col min="18" max="18" width="21.61328125" style="114" customWidth="1"/>
    <col min="19" max="16384" width="9.07421875" style="113"/>
  </cols>
  <sheetData>
    <row r="1" spans="1:18" s="110" customFormat="1" ht="23.25" customHeight="1">
      <c r="A1" s="1" t="s">
        <v>0</v>
      </c>
      <c r="B1" s="109"/>
      <c r="Q1" s="111"/>
      <c r="R1" s="111"/>
    </row>
    <row r="2" spans="1:18" s="110" customFormat="1" ht="23.25" customHeight="1">
      <c r="A2" s="1" t="s">
        <v>149</v>
      </c>
      <c r="B2" s="109"/>
      <c r="Q2" s="111"/>
      <c r="R2" s="111"/>
    </row>
    <row r="3" spans="1:18" ht="23.25" customHeight="1">
      <c r="A3" s="112"/>
      <c r="B3" s="112"/>
      <c r="C3" s="112"/>
      <c r="D3" s="112"/>
      <c r="E3" s="112"/>
      <c r="F3" s="112"/>
    </row>
    <row r="4" spans="1:18" customFormat="1" ht="21" customHeight="1">
      <c r="A4" s="24"/>
      <c r="B4" s="115"/>
      <c r="C4" s="219" t="s">
        <v>84</v>
      </c>
      <c r="D4" s="219"/>
      <c r="E4" s="219"/>
      <c r="F4" s="219"/>
      <c r="G4" s="219"/>
      <c r="H4" s="219"/>
      <c r="I4" s="219"/>
      <c r="J4" s="219"/>
      <c r="K4" s="219"/>
      <c r="L4" s="219"/>
      <c r="M4" s="219"/>
      <c r="N4" s="219"/>
      <c r="O4" s="219"/>
      <c r="Q4" s="116"/>
      <c r="R4" s="116"/>
    </row>
    <row r="5" spans="1:18" customFormat="1" ht="21" customHeight="1">
      <c r="A5" s="24"/>
      <c r="B5" s="24"/>
      <c r="D5" s="76"/>
      <c r="E5" s="76"/>
      <c r="F5" s="76"/>
      <c r="G5" s="220" t="s">
        <v>44</v>
      </c>
      <c r="H5" s="220"/>
      <c r="I5" s="220"/>
      <c r="J5" s="117"/>
      <c r="K5" s="15"/>
      <c r="L5" s="76"/>
      <c r="M5" s="76"/>
      <c r="O5" s="76"/>
      <c r="Q5" s="116"/>
      <c r="R5" s="116"/>
    </row>
    <row r="6" spans="1:18" customFormat="1" ht="21" customHeight="1">
      <c r="A6" s="24"/>
      <c r="B6" s="24"/>
      <c r="D6" s="76"/>
      <c r="E6" s="76"/>
      <c r="F6" s="76"/>
      <c r="G6" s="13"/>
      <c r="H6" s="13"/>
      <c r="J6" s="13"/>
      <c r="K6" s="13"/>
      <c r="L6" s="76"/>
      <c r="M6" s="13"/>
      <c r="O6" s="76"/>
      <c r="Q6" s="116"/>
      <c r="R6" s="116"/>
    </row>
    <row r="7" spans="1:18" customFormat="1" ht="21" customHeight="1">
      <c r="A7" s="24"/>
      <c r="B7" s="13"/>
      <c r="C7" s="13" t="s">
        <v>85</v>
      </c>
      <c r="G7" s="13"/>
      <c r="J7" s="13"/>
      <c r="K7" s="13"/>
      <c r="L7" s="13"/>
      <c r="M7" s="13" t="s">
        <v>87</v>
      </c>
      <c r="N7" s="13"/>
      <c r="Q7" s="116"/>
      <c r="R7" s="116"/>
    </row>
    <row r="8" spans="1:18" customFormat="1" ht="21" customHeight="1">
      <c r="A8" s="24"/>
      <c r="B8" s="13"/>
      <c r="C8" s="13" t="s">
        <v>88</v>
      </c>
      <c r="G8" s="13" t="s">
        <v>89</v>
      </c>
      <c r="H8" s="13"/>
      <c r="I8" s="13" t="s">
        <v>90</v>
      </c>
      <c r="J8" s="13"/>
      <c r="K8" s="13" t="s">
        <v>86</v>
      </c>
      <c r="L8" s="13"/>
      <c r="M8" s="13" t="s">
        <v>92</v>
      </c>
      <c r="N8" s="13"/>
      <c r="O8" s="13" t="s">
        <v>86</v>
      </c>
      <c r="Q8" s="116"/>
      <c r="R8" s="116"/>
    </row>
    <row r="9" spans="1:18" customFormat="1" ht="21" customHeight="1">
      <c r="A9" s="24"/>
      <c r="B9" s="15" t="s">
        <v>5</v>
      </c>
      <c r="C9" s="13" t="s">
        <v>93</v>
      </c>
      <c r="E9" s="13" t="s">
        <v>94</v>
      </c>
      <c r="G9" s="13" t="s">
        <v>95</v>
      </c>
      <c r="H9" s="13"/>
      <c r="I9" s="13" t="s">
        <v>96</v>
      </c>
      <c r="J9" s="13"/>
      <c r="K9" s="13" t="s">
        <v>150</v>
      </c>
      <c r="L9" s="13"/>
      <c r="M9" s="13" t="s">
        <v>97</v>
      </c>
      <c r="N9" s="13"/>
      <c r="O9" s="13" t="s">
        <v>91</v>
      </c>
      <c r="Q9" s="116"/>
      <c r="R9" s="116"/>
    </row>
    <row r="10" spans="1:18" customFormat="1" ht="23.25" customHeight="1">
      <c r="B10" s="15"/>
      <c r="C10" s="221" t="s">
        <v>6</v>
      </c>
      <c r="D10" s="221"/>
      <c r="E10" s="221"/>
      <c r="F10" s="221"/>
      <c r="G10" s="221"/>
      <c r="H10" s="221"/>
      <c r="I10" s="221"/>
      <c r="J10" s="221"/>
      <c r="K10" s="221"/>
      <c r="L10" s="221"/>
      <c r="M10" s="221"/>
      <c r="N10" s="221"/>
      <c r="O10" s="221"/>
      <c r="Q10" s="116"/>
      <c r="R10" s="116"/>
    </row>
    <row r="11" spans="1:18" customFormat="1" ht="23.25" customHeight="1">
      <c r="A11" s="27" t="s">
        <v>151</v>
      </c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Q11" s="116"/>
      <c r="R11" s="116"/>
    </row>
    <row r="12" spans="1:18" customFormat="1" ht="23.25" customHeight="1">
      <c r="A12" s="27" t="s">
        <v>137</v>
      </c>
      <c r="B12" s="15"/>
      <c r="C12" s="118">
        <v>150000000</v>
      </c>
      <c r="D12" s="119"/>
      <c r="E12" s="119">
        <v>626618313</v>
      </c>
      <c r="F12" s="119"/>
      <c r="G12" s="118">
        <v>15000000</v>
      </c>
      <c r="H12" s="119"/>
      <c r="I12" s="118">
        <v>390709935</v>
      </c>
      <c r="J12" s="119"/>
      <c r="K12" s="118">
        <v>1182328248</v>
      </c>
      <c r="L12" s="119"/>
      <c r="M12" s="118">
        <v>2017649</v>
      </c>
      <c r="N12" s="119"/>
      <c r="O12" s="118">
        <v>1184345897</v>
      </c>
      <c r="Q12" s="116"/>
      <c r="R12" s="116"/>
    </row>
    <row r="13" spans="1:18" customFormat="1" ht="13.25" customHeight="1">
      <c r="A13" s="27"/>
      <c r="B13" s="15"/>
      <c r="C13" s="120"/>
      <c r="D13" s="120"/>
      <c r="E13" s="120"/>
      <c r="F13" s="120"/>
      <c r="G13" s="120"/>
      <c r="H13" s="120"/>
      <c r="I13" s="120"/>
      <c r="J13" s="120"/>
      <c r="K13" s="120"/>
      <c r="L13" s="120"/>
      <c r="M13" s="120"/>
      <c r="N13" s="120"/>
      <c r="O13" s="120"/>
      <c r="Q13" s="116"/>
      <c r="R13" s="116"/>
    </row>
    <row r="14" spans="1:18" customFormat="1" ht="23.25" customHeight="1">
      <c r="A14" s="27" t="s">
        <v>98</v>
      </c>
      <c r="B14" s="95"/>
      <c r="C14" s="121"/>
      <c r="D14" s="121"/>
      <c r="E14" s="121"/>
      <c r="F14" s="121"/>
      <c r="G14" s="122"/>
      <c r="H14" s="121"/>
      <c r="I14" s="122"/>
      <c r="J14" s="123"/>
      <c r="K14" s="121"/>
      <c r="L14" s="121"/>
      <c r="M14" s="122"/>
      <c r="N14" s="121"/>
      <c r="O14" s="121"/>
      <c r="Q14" s="116"/>
      <c r="R14" s="116"/>
    </row>
    <row r="15" spans="1:18" customFormat="1" ht="24" customHeight="1">
      <c r="A15" s="19" t="s">
        <v>139</v>
      </c>
      <c r="B15" s="95"/>
      <c r="C15" s="121"/>
      <c r="D15" s="121"/>
      <c r="E15" s="121"/>
      <c r="F15" s="121"/>
      <c r="G15" s="124"/>
      <c r="H15" s="121"/>
      <c r="I15" s="124"/>
      <c r="J15" s="123"/>
      <c r="K15" s="121"/>
      <c r="L15" s="121"/>
      <c r="M15" s="122"/>
      <c r="N15" s="121"/>
      <c r="O15" s="125"/>
      <c r="Q15" s="116"/>
      <c r="R15" s="116"/>
    </row>
    <row r="16" spans="1:18" customFormat="1" ht="23.25" customHeight="1">
      <c r="A16" s="24" t="s">
        <v>101</v>
      </c>
      <c r="B16" s="15">
        <v>13</v>
      </c>
      <c r="C16" s="127">
        <v>0</v>
      </c>
      <c r="D16" s="119"/>
      <c r="E16" s="147">
        <v>0</v>
      </c>
      <c r="F16" s="119"/>
      <c r="G16" s="127">
        <v>0</v>
      </c>
      <c r="H16" s="119"/>
      <c r="I16" s="127">
        <v>-195000000</v>
      </c>
      <c r="J16" s="125"/>
      <c r="K16" s="127">
        <f>SUM(C16:I16)</f>
        <v>-195000000</v>
      </c>
      <c r="L16" s="119"/>
      <c r="M16" s="127">
        <v>0</v>
      </c>
      <c r="N16" s="120"/>
      <c r="O16" s="127">
        <f>K16+M16</f>
        <v>-195000000</v>
      </c>
      <c r="Q16" s="116"/>
      <c r="R16" s="116"/>
    </row>
    <row r="17" spans="1:18" customFormat="1" ht="23.25" customHeight="1">
      <c r="A17" s="19" t="s">
        <v>140</v>
      </c>
      <c r="B17" s="95"/>
      <c r="C17" s="128">
        <f>SUM(C15:C16)</f>
        <v>0</v>
      </c>
      <c r="D17" s="119"/>
      <c r="E17" s="128">
        <f>SUM(E15:E16)</f>
        <v>0</v>
      </c>
      <c r="F17" s="119"/>
      <c r="G17" s="128">
        <f>SUM(G15:G16)</f>
        <v>0</v>
      </c>
      <c r="H17" s="119"/>
      <c r="I17" s="128">
        <f>SUM(I15:I16)</f>
        <v>-195000000</v>
      </c>
      <c r="J17" s="119"/>
      <c r="K17" s="128">
        <f>SUM(K15:K16)</f>
        <v>-195000000</v>
      </c>
      <c r="L17" s="119"/>
      <c r="M17" s="128">
        <f>SUM(M16:M16)</f>
        <v>0</v>
      </c>
      <c r="N17" s="119"/>
      <c r="O17" s="128">
        <f>SUM(O15:O16)</f>
        <v>-195000000</v>
      </c>
      <c r="Q17" s="116"/>
      <c r="R17" s="116"/>
    </row>
    <row r="18" spans="1:18" customFormat="1" ht="13.25" customHeight="1">
      <c r="A18" s="19"/>
      <c r="B18" s="95"/>
      <c r="C18" s="119"/>
      <c r="D18" s="119"/>
      <c r="E18" s="119"/>
      <c r="F18" s="119"/>
      <c r="G18" s="119"/>
      <c r="H18" s="119"/>
      <c r="I18" s="119"/>
      <c r="J18" s="119"/>
      <c r="K18" s="119"/>
      <c r="L18" s="119"/>
      <c r="M18" s="119"/>
      <c r="N18" s="119"/>
      <c r="O18" s="119"/>
      <c r="Q18" s="116"/>
      <c r="R18" s="116"/>
    </row>
    <row r="19" spans="1:18" customFormat="1" ht="22.5" customHeight="1">
      <c r="A19" s="104" t="s">
        <v>103</v>
      </c>
      <c r="B19" s="15"/>
      <c r="C19" s="128">
        <f>C17</f>
        <v>0</v>
      </c>
      <c r="D19" s="125"/>
      <c r="E19" s="128">
        <f>E17</f>
        <v>0</v>
      </c>
      <c r="F19" s="125"/>
      <c r="G19" s="128">
        <f>G17</f>
        <v>0</v>
      </c>
      <c r="H19" s="125"/>
      <c r="I19" s="128">
        <f>I17</f>
        <v>-195000000</v>
      </c>
      <c r="J19" s="119"/>
      <c r="K19" s="128">
        <f>K17</f>
        <v>-195000000</v>
      </c>
      <c r="L19" s="125"/>
      <c r="M19" s="128">
        <f>M17</f>
        <v>0</v>
      </c>
      <c r="N19" s="125"/>
      <c r="O19" s="128">
        <f>O17</f>
        <v>-195000000</v>
      </c>
      <c r="Q19" s="116"/>
      <c r="R19" s="116"/>
    </row>
    <row r="20" spans="1:18" customFormat="1" ht="13.25" customHeight="1">
      <c r="A20" s="27"/>
      <c r="B20" s="95"/>
      <c r="C20" s="120"/>
      <c r="D20" s="120"/>
      <c r="E20" s="120"/>
      <c r="F20" s="120"/>
      <c r="G20" s="129"/>
      <c r="H20" s="120"/>
      <c r="I20" s="129"/>
      <c r="J20" s="130"/>
      <c r="K20" s="120"/>
      <c r="L20" s="120"/>
      <c r="M20" s="129"/>
      <c r="N20" s="120"/>
      <c r="O20" s="120"/>
      <c r="Q20" s="116"/>
      <c r="R20" s="116"/>
    </row>
    <row r="21" spans="1:18" customFormat="1" ht="23.25" customHeight="1">
      <c r="A21" s="27" t="s">
        <v>104</v>
      </c>
      <c r="B21" s="15"/>
      <c r="C21" s="120"/>
      <c r="D21" s="120"/>
      <c r="E21" s="120"/>
      <c r="F21" s="120"/>
      <c r="G21" s="120"/>
      <c r="H21" s="120"/>
      <c r="I21" s="120"/>
      <c r="J21" s="120"/>
      <c r="K21" s="120"/>
      <c r="L21" s="120"/>
      <c r="M21" s="120"/>
      <c r="N21" s="120"/>
      <c r="O21" s="120"/>
      <c r="Q21" s="116"/>
      <c r="R21" s="116"/>
    </row>
    <row r="22" spans="1:18" customFormat="1" ht="23.25" customHeight="1">
      <c r="A22" s="24" t="s">
        <v>141</v>
      </c>
      <c r="B22" s="15"/>
      <c r="C22" s="124">
        <v>0</v>
      </c>
      <c r="D22" s="125"/>
      <c r="E22" s="124">
        <v>0</v>
      </c>
      <c r="F22" s="125"/>
      <c r="G22" s="124">
        <v>0</v>
      </c>
      <c r="H22" s="119"/>
      <c r="I22" s="124">
        <f>'SOCI Consol(9)'!E37</f>
        <v>440076644</v>
      </c>
      <c r="J22" s="125"/>
      <c r="K22" s="146">
        <f>SUM(C22:I22)</f>
        <v>440076644</v>
      </c>
      <c r="L22" s="125"/>
      <c r="M22" s="124">
        <f>'SOCI Consol(9)'!E38</f>
        <v>3359200</v>
      </c>
      <c r="N22" s="121"/>
      <c r="O22" s="124">
        <f>K22+M22</f>
        <v>443435844</v>
      </c>
      <c r="Q22" s="116"/>
      <c r="R22" s="116"/>
    </row>
    <row r="23" spans="1:18" customFormat="1" ht="23.25" customHeight="1">
      <c r="A23" s="24" t="s">
        <v>108</v>
      </c>
      <c r="B23" s="15"/>
      <c r="C23" s="124">
        <v>0</v>
      </c>
      <c r="D23" s="125"/>
      <c r="E23" s="124">
        <v>0</v>
      </c>
      <c r="F23" s="125"/>
      <c r="G23" s="124">
        <v>0</v>
      </c>
      <c r="H23" s="119"/>
      <c r="I23" s="124">
        <v>-3816540.9264924219</v>
      </c>
      <c r="J23" s="125"/>
      <c r="K23" s="146">
        <f>SUM(C23:I23)</f>
        <v>-3816540.9264924219</v>
      </c>
      <c r="L23" s="119"/>
      <c r="M23" s="127">
        <v>-55621.589507577999</v>
      </c>
      <c r="N23" s="120"/>
      <c r="O23" s="124">
        <f>K23+M23</f>
        <v>-3872162.5159999998</v>
      </c>
      <c r="Q23" s="116"/>
      <c r="R23" s="116"/>
    </row>
    <row r="24" spans="1:18" customFormat="1" ht="23.25" customHeight="1">
      <c r="A24" s="27" t="s">
        <v>105</v>
      </c>
      <c r="B24" s="95"/>
      <c r="C24" s="131">
        <f>SUM(C22:C23)</f>
        <v>0</v>
      </c>
      <c r="D24" s="119"/>
      <c r="E24" s="131">
        <f>SUM(E22:E23)</f>
        <v>0</v>
      </c>
      <c r="F24" s="119"/>
      <c r="G24" s="131">
        <f>SUM(G22:G23)</f>
        <v>0</v>
      </c>
      <c r="H24" s="119"/>
      <c r="I24" s="131">
        <f>SUM(I22:I23)</f>
        <v>436260103.07350761</v>
      </c>
      <c r="J24" s="119"/>
      <c r="K24" s="131">
        <f>SUM(K22:K23)</f>
        <v>436260103.07350761</v>
      </c>
      <c r="L24" s="119"/>
      <c r="M24" s="132">
        <f>SUM(M22:M23)</f>
        <v>3303578.4104924221</v>
      </c>
      <c r="N24" s="133"/>
      <c r="O24" s="131">
        <f>SUM(O22:O23)</f>
        <v>439563681.48400003</v>
      </c>
      <c r="Q24" s="116"/>
      <c r="R24" s="116"/>
    </row>
    <row r="25" spans="1:18" customFormat="1" ht="12" customHeight="1">
      <c r="A25" s="27"/>
      <c r="B25" s="95"/>
      <c r="C25" s="119"/>
      <c r="D25" s="119"/>
      <c r="E25" s="119"/>
      <c r="F25" s="119"/>
      <c r="G25" s="119"/>
      <c r="H25" s="119"/>
      <c r="I25" s="119"/>
      <c r="J25" s="119"/>
      <c r="K25" s="119"/>
      <c r="L25" s="119"/>
      <c r="M25" s="134"/>
      <c r="N25" s="133"/>
      <c r="O25" s="119"/>
      <c r="Q25" s="116"/>
      <c r="R25" s="116"/>
    </row>
    <row r="26" spans="1:18" s="58" customFormat="1" ht="22.15" thickBot="1">
      <c r="A26" s="135" t="s">
        <v>138</v>
      </c>
      <c r="B26" s="136"/>
      <c r="C26" s="137">
        <f>C12+C19+C24</f>
        <v>150000000</v>
      </c>
      <c r="D26" s="138"/>
      <c r="E26" s="137">
        <f>E12+E19+E24</f>
        <v>626618313</v>
      </c>
      <c r="F26" s="138"/>
      <c r="G26" s="137">
        <f>G12+G19+G24</f>
        <v>15000000</v>
      </c>
      <c r="H26" s="138"/>
      <c r="I26" s="137">
        <f>I12+I19+I24</f>
        <v>631970038.07350755</v>
      </c>
      <c r="J26" s="138"/>
      <c r="K26" s="137">
        <f>K12+K19+K24</f>
        <v>1423588351.0735075</v>
      </c>
      <c r="L26" s="121"/>
      <c r="M26" s="137">
        <f>M12+M19+M24</f>
        <v>5321227.4104924221</v>
      </c>
      <c r="N26" s="121"/>
      <c r="O26" s="137">
        <f>O12+O19+O24</f>
        <v>1428909578.484</v>
      </c>
      <c r="Q26" s="116"/>
      <c r="R26" s="116"/>
    </row>
    <row r="27" spans="1:18" ht="23.25" customHeight="1" thickTop="1"/>
    <row r="28" spans="1:18" ht="23.25" customHeight="1">
      <c r="C28" s="141"/>
      <c r="E28" s="141"/>
      <c r="G28" s="141"/>
      <c r="I28" s="141"/>
      <c r="K28" s="141"/>
      <c r="M28" s="141"/>
      <c r="O28" s="141"/>
    </row>
    <row r="29" spans="1:18" ht="23.25" customHeight="1">
      <c r="C29" s="114"/>
      <c r="E29" s="142"/>
      <c r="F29" s="142"/>
      <c r="G29" s="114"/>
      <c r="H29" s="142"/>
      <c r="I29" s="143"/>
      <c r="K29" s="143"/>
      <c r="M29" s="143"/>
      <c r="O29" s="143"/>
    </row>
    <row r="31" spans="1:18" ht="23.25" customHeight="1">
      <c r="I31" s="144"/>
      <c r="M31" s="143"/>
    </row>
    <row r="32" spans="1:18" ht="23.25" customHeight="1">
      <c r="I32" s="144"/>
      <c r="M32" s="145"/>
    </row>
  </sheetData>
  <mergeCells count="3">
    <mergeCell ref="C4:O4"/>
    <mergeCell ref="G5:I5"/>
    <mergeCell ref="C10:O10"/>
  </mergeCells>
  <pageMargins left="0.7" right="0.7" top="0.48" bottom="0.5" header="0.5" footer="0.5"/>
  <pageSetup paperSize="9" scale="75" firstPageNumber="11" fitToHeight="0" orientation="landscape" useFirstPageNumber="1" r:id="rId1"/>
  <headerFooter>
    <oddFooter xml:space="preserve">&amp;Lหมายเหตุประกอบงบการเงินเป็นส่วนหนึ่งของงบการเงินนี้
&amp;C&amp;P&amp;R
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C0B647-53D2-464F-B114-23DF4AE293F3}">
  <dimension ref="A1:K29"/>
  <sheetViews>
    <sheetView view="pageBreakPreview" topLeftCell="A10" zoomScale="85" zoomScaleNormal="69" zoomScaleSheetLayoutView="85" workbookViewId="0">
      <selection activeCell="K23" sqref="K23"/>
    </sheetView>
  </sheetViews>
  <sheetFormatPr defaultRowHeight="21.4"/>
  <cols>
    <col min="1" max="1" width="63.07421875" style="148" customWidth="1"/>
    <col min="2" max="2" width="13.3828125" style="148" customWidth="1"/>
    <col min="3" max="3" width="18.921875" style="148" customWidth="1"/>
    <col min="4" max="4" width="2.3828125" style="148" customWidth="1"/>
    <col min="5" max="5" width="18.921875" style="148" customWidth="1"/>
    <col min="6" max="6" width="2.3828125" style="148" customWidth="1"/>
    <col min="7" max="7" width="18.921875" style="148" customWidth="1"/>
    <col min="8" max="8" width="2.23046875" style="148" customWidth="1"/>
    <col min="9" max="9" width="18.921875" style="148" customWidth="1"/>
    <col min="10" max="10" width="2.3828125" style="148" customWidth="1"/>
    <col min="11" max="11" width="18.921875" style="148" customWidth="1"/>
    <col min="12" max="236" width="9.07421875" style="148"/>
    <col min="237" max="237" width="54.23046875" style="148" customWidth="1"/>
    <col min="238" max="238" width="9.07421875" style="148"/>
    <col min="239" max="239" width="15.69140625" style="148" customWidth="1"/>
    <col min="240" max="240" width="2.07421875" style="148" customWidth="1"/>
    <col min="241" max="241" width="15.69140625" style="148" customWidth="1"/>
    <col min="242" max="242" width="2.07421875" style="148" customWidth="1"/>
    <col min="243" max="243" width="15.69140625" style="148" customWidth="1"/>
    <col min="244" max="244" width="2.07421875" style="148" customWidth="1"/>
    <col min="245" max="245" width="15.69140625" style="148" customWidth="1"/>
    <col min="246" max="246" width="2.07421875" style="148" customWidth="1"/>
    <col min="247" max="247" width="16.3828125" style="148" bestFit="1" customWidth="1"/>
    <col min="248" max="248" width="2.07421875" style="148" customWidth="1"/>
    <col min="249" max="249" width="15.69140625" style="148" customWidth="1"/>
    <col min="250" max="250" width="2.07421875" style="148" customWidth="1"/>
    <col min="251" max="251" width="15.69140625" style="148" customWidth="1"/>
    <col min="252" max="252" width="2.07421875" style="148" customWidth="1"/>
    <col min="253" max="253" width="15.69140625" style="148" customWidth="1"/>
    <col min="254" max="254" width="2.07421875" style="148" customWidth="1"/>
    <col min="255" max="255" width="15.69140625" style="148" customWidth="1"/>
    <col min="256" max="492" width="9.07421875" style="148"/>
    <col min="493" max="493" width="54.23046875" style="148" customWidth="1"/>
    <col min="494" max="494" width="9.07421875" style="148"/>
    <col min="495" max="495" width="15.69140625" style="148" customWidth="1"/>
    <col min="496" max="496" width="2.07421875" style="148" customWidth="1"/>
    <col min="497" max="497" width="15.69140625" style="148" customWidth="1"/>
    <col min="498" max="498" width="2.07421875" style="148" customWidth="1"/>
    <col min="499" max="499" width="15.69140625" style="148" customWidth="1"/>
    <col min="500" max="500" width="2.07421875" style="148" customWidth="1"/>
    <col min="501" max="501" width="15.69140625" style="148" customWidth="1"/>
    <col min="502" max="502" width="2.07421875" style="148" customWidth="1"/>
    <col min="503" max="503" width="16.3828125" style="148" bestFit="1" customWidth="1"/>
    <col min="504" max="504" width="2.07421875" style="148" customWidth="1"/>
    <col min="505" max="505" width="15.69140625" style="148" customWidth="1"/>
    <col min="506" max="506" width="2.07421875" style="148" customWidth="1"/>
    <col min="507" max="507" width="15.69140625" style="148" customWidth="1"/>
    <col min="508" max="508" width="2.07421875" style="148" customWidth="1"/>
    <col min="509" max="509" width="15.69140625" style="148" customWidth="1"/>
    <col min="510" max="510" width="2.07421875" style="148" customWidth="1"/>
    <col min="511" max="511" width="15.69140625" style="148" customWidth="1"/>
    <col min="512" max="748" width="9.07421875" style="148"/>
    <col min="749" max="749" width="54.23046875" style="148" customWidth="1"/>
    <col min="750" max="750" width="9.07421875" style="148"/>
    <col min="751" max="751" width="15.69140625" style="148" customWidth="1"/>
    <col min="752" max="752" width="2.07421875" style="148" customWidth="1"/>
    <col min="753" max="753" width="15.69140625" style="148" customWidth="1"/>
    <col min="754" max="754" width="2.07421875" style="148" customWidth="1"/>
    <col min="755" max="755" width="15.69140625" style="148" customWidth="1"/>
    <col min="756" max="756" width="2.07421875" style="148" customWidth="1"/>
    <col min="757" max="757" width="15.69140625" style="148" customWidth="1"/>
    <col min="758" max="758" width="2.07421875" style="148" customWidth="1"/>
    <col min="759" max="759" width="16.3828125" style="148" bestFit="1" customWidth="1"/>
    <col min="760" max="760" width="2.07421875" style="148" customWidth="1"/>
    <col min="761" max="761" width="15.69140625" style="148" customWidth="1"/>
    <col min="762" max="762" width="2.07421875" style="148" customWidth="1"/>
    <col min="763" max="763" width="15.69140625" style="148" customWidth="1"/>
    <col min="764" max="764" width="2.07421875" style="148" customWidth="1"/>
    <col min="765" max="765" width="15.69140625" style="148" customWidth="1"/>
    <col min="766" max="766" width="2.07421875" style="148" customWidth="1"/>
    <col min="767" max="767" width="15.69140625" style="148" customWidth="1"/>
    <col min="768" max="1004" width="9.07421875" style="148"/>
    <col min="1005" max="1005" width="54.23046875" style="148" customWidth="1"/>
    <col min="1006" max="1006" width="9.07421875" style="148"/>
    <col min="1007" max="1007" width="15.69140625" style="148" customWidth="1"/>
    <col min="1008" max="1008" width="2.07421875" style="148" customWidth="1"/>
    <col min="1009" max="1009" width="15.69140625" style="148" customWidth="1"/>
    <col min="1010" max="1010" width="2.07421875" style="148" customWidth="1"/>
    <col min="1011" max="1011" width="15.69140625" style="148" customWidth="1"/>
    <col min="1012" max="1012" width="2.07421875" style="148" customWidth="1"/>
    <col min="1013" max="1013" width="15.69140625" style="148" customWidth="1"/>
    <col min="1014" max="1014" width="2.07421875" style="148" customWidth="1"/>
    <col min="1015" max="1015" width="16.3828125" style="148" bestFit="1" customWidth="1"/>
    <col min="1016" max="1016" width="2.07421875" style="148" customWidth="1"/>
    <col min="1017" max="1017" width="15.69140625" style="148" customWidth="1"/>
    <col min="1018" max="1018" width="2.07421875" style="148" customWidth="1"/>
    <col min="1019" max="1019" width="15.69140625" style="148" customWidth="1"/>
    <col min="1020" max="1020" width="2.07421875" style="148" customWidth="1"/>
    <col min="1021" max="1021" width="15.69140625" style="148" customWidth="1"/>
    <col min="1022" max="1022" width="2.07421875" style="148" customWidth="1"/>
    <col min="1023" max="1023" width="15.69140625" style="148" customWidth="1"/>
    <col min="1024" max="1260" width="9.07421875" style="148"/>
    <col min="1261" max="1261" width="54.23046875" style="148" customWidth="1"/>
    <col min="1262" max="1262" width="9.07421875" style="148"/>
    <col min="1263" max="1263" width="15.69140625" style="148" customWidth="1"/>
    <col min="1264" max="1264" width="2.07421875" style="148" customWidth="1"/>
    <col min="1265" max="1265" width="15.69140625" style="148" customWidth="1"/>
    <col min="1266" max="1266" width="2.07421875" style="148" customWidth="1"/>
    <col min="1267" max="1267" width="15.69140625" style="148" customWidth="1"/>
    <col min="1268" max="1268" width="2.07421875" style="148" customWidth="1"/>
    <col min="1269" max="1269" width="15.69140625" style="148" customWidth="1"/>
    <col min="1270" max="1270" width="2.07421875" style="148" customWidth="1"/>
    <col min="1271" max="1271" width="16.3828125" style="148" bestFit="1" customWidth="1"/>
    <col min="1272" max="1272" width="2.07421875" style="148" customWidth="1"/>
    <col min="1273" max="1273" width="15.69140625" style="148" customWidth="1"/>
    <col min="1274" max="1274" width="2.07421875" style="148" customWidth="1"/>
    <col min="1275" max="1275" width="15.69140625" style="148" customWidth="1"/>
    <col min="1276" max="1276" width="2.07421875" style="148" customWidth="1"/>
    <col min="1277" max="1277" width="15.69140625" style="148" customWidth="1"/>
    <col min="1278" max="1278" width="2.07421875" style="148" customWidth="1"/>
    <col min="1279" max="1279" width="15.69140625" style="148" customWidth="1"/>
    <col min="1280" max="1516" width="9.07421875" style="148"/>
    <col min="1517" max="1517" width="54.23046875" style="148" customWidth="1"/>
    <col min="1518" max="1518" width="9.07421875" style="148"/>
    <col min="1519" max="1519" width="15.69140625" style="148" customWidth="1"/>
    <col min="1520" max="1520" width="2.07421875" style="148" customWidth="1"/>
    <col min="1521" max="1521" width="15.69140625" style="148" customWidth="1"/>
    <col min="1522" max="1522" width="2.07421875" style="148" customWidth="1"/>
    <col min="1523" max="1523" width="15.69140625" style="148" customWidth="1"/>
    <col min="1524" max="1524" width="2.07421875" style="148" customWidth="1"/>
    <col min="1525" max="1525" width="15.69140625" style="148" customWidth="1"/>
    <col min="1526" max="1526" width="2.07421875" style="148" customWidth="1"/>
    <col min="1527" max="1527" width="16.3828125" style="148" bestFit="1" customWidth="1"/>
    <col min="1528" max="1528" width="2.07421875" style="148" customWidth="1"/>
    <col min="1529" max="1529" width="15.69140625" style="148" customWidth="1"/>
    <col min="1530" max="1530" width="2.07421875" style="148" customWidth="1"/>
    <col min="1531" max="1531" width="15.69140625" style="148" customWidth="1"/>
    <col min="1532" max="1532" width="2.07421875" style="148" customWidth="1"/>
    <col min="1533" max="1533" width="15.69140625" style="148" customWidth="1"/>
    <col min="1534" max="1534" width="2.07421875" style="148" customWidth="1"/>
    <col min="1535" max="1535" width="15.69140625" style="148" customWidth="1"/>
    <col min="1536" max="1772" width="9.07421875" style="148"/>
    <col min="1773" max="1773" width="54.23046875" style="148" customWidth="1"/>
    <col min="1774" max="1774" width="9.07421875" style="148"/>
    <col min="1775" max="1775" width="15.69140625" style="148" customWidth="1"/>
    <col min="1776" max="1776" width="2.07421875" style="148" customWidth="1"/>
    <col min="1777" max="1777" width="15.69140625" style="148" customWidth="1"/>
    <col min="1778" max="1778" width="2.07421875" style="148" customWidth="1"/>
    <col min="1779" max="1779" width="15.69140625" style="148" customWidth="1"/>
    <col min="1780" max="1780" width="2.07421875" style="148" customWidth="1"/>
    <col min="1781" max="1781" width="15.69140625" style="148" customWidth="1"/>
    <col min="1782" max="1782" width="2.07421875" style="148" customWidth="1"/>
    <col min="1783" max="1783" width="16.3828125" style="148" bestFit="1" customWidth="1"/>
    <col min="1784" max="1784" width="2.07421875" style="148" customWidth="1"/>
    <col min="1785" max="1785" width="15.69140625" style="148" customWidth="1"/>
    <col min="1786" max="1786" width="2.07421875" style="148" customWidth="1"/>
    <col min="1787" max="1787" width="15.69140625" style="148" customWidth="1"/>
    <col min="1788" max="1788" width="2.07421875" style="148" customWidth="1"/>
    <col min="1789" max="1789" width="15.69140625" style="148" customWidth="1"/>
    <col min="1790" max="1790" width="2.07421875" style="148" customWidth="1"/>
    <col min="1791" max="1791" width="15.69140625" style="148" customWidth="1"/>
    <col min="1792" max="2028" width="9.07421875" style="148"/>
    <col min="2029" max="2029" width="54.23046875" style="148" customWidth="1"/>
    <col min="2030" max="2030" width="9.07421875" style="148"/>
    <col min="2031" max="2031" width="15.69140625" style="148" customWidth="1"/>
    <col min="2032" max="2032" width="2.07421875" style="148" customWidth="1"/>
    <col min="2033" max="2033" width="15.69140625" style="148" customWidth="1"/>
    <col min="2034" max="2034" width="2.07421875" style="148" customWidth="1"/>
    <col min="2035" max="2035" width="15.69140625" style="148" customWidth="1"/>
    <col min="2036" max="2036" width="2.07421875" style="148" customWidth="1"/>
    <col min="2037" max="2037" width="15.69140625" style="148" customWidth="1"/>
    <col min="2038" max="2038" width="2.07421875" style="148" customWidth="1"/>
    <col min="2039" max="2039" width="16.3828125" style="148" bestFit="1" customWidth="1"/>
    <col min="2040" max="2040" width="2.07421875" style="148" customWidth="1"/>
    <col min="2041" max="2041" width="15.69140625" style="148" customWidth="1"/>
    <col min="2042" max="2042" width="2.07421875" style="148" customWidth="1"/>
    <col min="2043" max="2043" width="15.69140625" style="148" customWidth="1"/>
    <col min="2044" max="2044" width="2.07421875" style="148" customWidth="1"/>
    <col min="2045" max="2045" width="15.69140625" style="148" customWidth="1"/>
    <col min="2046" max="2046" width="2.07421875" style="148" customWidth="1"/>
    <col min="2047" max="2047" width="15.69140625" style="148" customWidth="1"/>
    <col min="2048" max="2284" width="9.07421875" style="148"/>
    <col min="2285" max="2285" width="54.23046875" style="148" customWidth="1"/>
    <col min="2286" max="2286" width="9.07421875" style="148"/>
    <col min="2287" max="2287" width="15.69140625" style="148" customWidth="1"/>
    <col min="2288" max="2288" width="2.07421875" style="148" customWidth="1"/>
    <col min="2289" max="2289" width="15.69140625" style="148" customWidth="1"/>
    <col min="2290" max="2290" width="2.07421875" style="148" customWidth="1"/>
    <col min="2291" max="2291" width="15.69140625" style="148" customWidth="1"/>
    <col min="2292" max="2292" width="2.07421875" style="148" customWidth="1"/>
    <col min="2293" max="2293" width="15.69140625" style="148" customWidth="1"/>
    <col min="2294" max="2294" width="2.07421875" style="148" customWidth="1"/>
    <col min="2295" max="2295" width="16.3828125" style="148" bestFit="1" customWidth="1"/>
    <col min="2296" max="2296" width="2.07421875" style="148" customWidth="1"/>
    <col min="2297" max="2297" width="15.69140625" style="148" customWidth="1"/>
    <col min="2298" max="2298" width="2.07421875" style="148" customWidth="1"/>
    <col min="2299" max="2299" width="15.69140625" style="148" customWidth="1"/>
    <col min="2300" max="2300" width="2.07421875" style="148" customWidth="1"/>
    <col min="2301" max="2301" width="15.69140625" style="148" customWidth="1"/>
    <col min="2302" max="2302" width="2.07421875" style="148" customWidth="1"/>
    <col min="2303" max="2303" width="15.69140625" style="148" customWidth="1"/>
    <col min="2304" max="2540" width="9.07421875" style="148"/>
    <col min="2541" max="2541" width="54.23046875" style="148" customWidth="1"/>
    <col min="2542" max="2542" width="9.07421875" style="148"/>
    <col min="2543" max="2543" width="15.69140625" style="148" customWidth="1"/>
    <col min="2544" max="2544" width="2.07421875" style="148" customWidth="1"/>
    <col min="2545" max="2545" width="15.69140625" style="148" customWidth="1"/>
    <col min="2546" max="2546" width="2.07421875" style="148" customWidth="1"/>
    <col min="2547" max="2547" width="15.69140625" style="148" customWidth="1"/>
    <col min="2548" max="2548" width="2.07421875" style="148" customWidth="1"/>
    <col min="2549" max="2549" width="15.69140625" style="148" customWidth="1"/>
    <col min="2550" max="2550" width="2.07421875" style="148" customWidth="1"/>
    <col min="2551" max="2551" width="16.3828125" style="148" bestFit="1" customWidth="1"/>
    <col min="2552" max="2552" width="2.07421875" style="148" customWidth="1"/>
    <col min="2553" max="2553" width="15.69140625" style="148" customWidth="1"/>
    <col min="2554" max="2554" width="2.07421875" style="148" customWidth="1"/>
    <col min="2555" max="2555" width="15.69140625" style="148" customWidth="1"/>
    <col min="2556" max="2556" width="2.07421875" style="148" customWidth="1"/>
    <col min="2557" max="2557" width="15.69140625" style="148" customWidth="1"/>
    <col min="2558" max="2558" width="2.07421875" style="148" customWidth="1"/>
    <col min="2559" max="2559" width="15.69140625" style="148" customWidth="1"/>
    <col min="2560" max="2796" width="9.07421875" style="148"/>
    <col min="2797" max="2797" width="54.23046875" style="148" customWidth="1"/>
    <col min="2798" max="2798" width="9.07421875" style="148"/>
    <col min="2799" max="2799" width="15.69140625" style="148" customWidth="1"/>
    <col min="2800" max="2800" width="2.07421875" style="148" customWidth="1"/>
    <col min="2801" max="2801" width="15.69140625" style="148" customWidth="1"/>
    <col min="2802" max="2802" width="2.07421875" style="148" customWidth="1"/>
    <col min="2803" max="2803" width="15.69140625" style="148" customWidth="1"/>
    <col min="2804" max="2804" width="2.07421875" style="148" customWidth="1"/>
    <col min="2805" max="2805" width="15.69140625" style="148" customWidth="1"/>
    <col min="2806" max="2806" width="2.07421875" style="148" customWidth="1"/>
    <col min="2807" max="2807" width="16.3828125" style="148" bestFit="1" customWidth="1"/>
    <col min="2808" max="2808" width="2.07421875" style="148" customWidth="1"/>
    <col min="2809" max="2809" width="15.69140625" style="148" customWidth="1"/>
    <col min="2810" max="2810" width="2.07421875" style="148" customWidth="1"/>
    <col min="2811" max="2811" width="15.69140625" style="148" customWidth="1"/>
    <col min="2812" max="2812" width="2.07421875" style="148" customWidth="1"/>
    <col min="2813" max="2813" width="15.69140625" style="148" customWidth="1"/>
    <col min="2814" max="2814" width="2.07421875" style="148" customWidth="1"/>
    <col min="2815" max="2815" width="15.69140625" style="148" customWidth="1"/>
    <col min="2816" max="3052" width="9.07421875" style="148"/>
    <col min="3053" max="3053" width="54.23046875" style="148" customWidth="1"/>
    <col min="3054" max="3054" width="9.07421875" style="148"/>
    <col min="3055" max="3055" width="15.69140625" style="148" customWidth="1"/>
    <col min="3056" max="3056" width="2.07421875" style="148" customWidth="1"/>
    <col min="3057" max="3057" width="15.69140625" style="148" customWidth="1"/>
    <col min="3058" max="3058" width="2.07421875" style="148" customWidth="1"/>
    <col min="3059" max="3059" width="15.69140625" style="148" customWidth="1"/>
    <col min="3060" max="3060" width="2.07421875" style="148" customWidth="1"/>
    <col min="3061" max="3061" width="15.69140625" style="148" customWidth="1"/>
    <col min="3062" max="3062" width="2.07421875" style="148" customWidth="1"/>
    <col min="3063" max="3063" width="16.3828125" style="148" bestFit="1" customWidth="1"/>
    <col min="3064" max="3064" width="2.07421875" style="148" customWidth="1"/>
    <col min="3065" max="3065" width="15.69140625" style="148" customWidth="1"/>
    <col min="3066" max="3066" width="2.07421875" style="148" customWidth="1"/>
    <col min="3067" max="3067" width="15.69140625" style="148" customWidth="1"/>
    <col min="3068" max="3068" width="2.07421875" style="148" customWidth="1"/>
    <col min="3069" max="3069" width="15.69140625" style="148" customWidth="1"/>
    <col min="3070" max="3070" width="2.07421875" style="148" customWidth="1"/>
    <col min="3071" max="3071" width="15.69140625" style="148" customWidth="1"/>
    <col min="3072" max="3308" width="9.07421875" style="148"/>
    <col min="3309" max="3309" width="54.23046875" style="148" customWidth="1"/>
    <col min="3310" max="3310" width="9.07421875" style="148"/>
    <col min="3311" max="3311" width="15.69140625" style="148" customWidth="1"/>
    <col min="3312" max="3312" width="2.07421875" style="148" customWidth="1"/>
    <col min="3313" max="3313" width="15.69140625" style="148" customWidth="1"/>
    <col min="3314" max="3314" width="2.07421875" style="148" customWidth="1"/>
    <col min="3315" max="3315" width="15.69140625" style="148" customWidth="1"/>
    <col min="3316" max="3316" width="2.07421875" style="148" customWidth="1"/>
    <col min="3317" max="3317" width="15.69140625" style="148" customWidth="1"/>
    <col min="3318" max="3318" width="2.07421875" style="148" customWidth="1"/>
    <col min="3319" max="3319" width="16.3828125" style="148" bestFit="1" customWidth="1"/>
    <col min="3320" max="3320" width="2.07421875" style="148" customWidth="1"/>
    <col min="3321" max="3321" width="15.69140625" style="148" customWidth="1"/>
    <col min="3322" max="3322" width="2.07421875" style="148" customWidth="1"/>
    <col min="3323" max="3323" width="15.69140625" style="148" customWidth="1"/>
    <col min="3324" max="3324" width="2.07421875" style="148" customWidth="1"/>
    <col min="3325" max="3325" width="15.69140625" style="148" customWidth="1"/>
    <col min="3326" max="3326" width="2.07421875" style="148" customWidth="1"/>
    <col min="3327" max="3327" width="15.69140625" style="148" customWidth="1"/>
    <col min="3328" max="3564" width="9.07421875" style="148"/>
    <col min="3565" max="3565" width="54.23046875" style="148" customWidth="1"/>
    <col min="3566" max="3566" width="9.07421875" style="148"/>
    <col min="3567" max="3567" width="15.69140625" style="148" customWidth="1"/>
    <col min="3568" max="3568" width="2.07421875" style="148" customWidth="1"/>
    <col min="3569" max="3569" width="15.69140625" style="148" customWidth="1"/>
    <col min="3570" max="3570" width="2.07421875" style="148" customWidth="1"/>
    <col min="3571" max="3571" width="15.69140625" style="148" customWidth="1"/>
    <col min="3572" max="3572" width="2.07421875" style="148" customWidth="1"/>
    <col min="3573" max="3573" width="15.69140625" style="148" customWidth="1"/>
    <col min="3574" max="3574" width="2.07421875" style="148" customWidth="1"/>
    <col min="3575" max="3575" width="16.3828125" style="148" bestFit="1" customWidth="1"/>
    <col min="3576" max="3576" width="2.07421875" style="148" customWidth="1"/>
    <col min="3577" max="3577" width="15.69140625" style="148" customWidth="1"/>
    <col min="3578" max="3578" width="2.07421875" style="148" customWidth="1"/>
    <col min="3579" max="3579" width="15.69140625" style="148" customWidth="1"/>
    <col min="3580" max="3580" width="2.07421875" style="148" customWidth="1"/>
    <col min="3581" max="3581" width="15.69140625" style="148" customWidth="1"/>
    <col min="3582" max="3582" width="2.07421875" style="148" customWidth="1"/>
    <col min="3583" max="3583" width="15.69140625" style="148" customWidth="1"/>
    <col min="3584" max="3820" width="9.07421875" style="148"/>
    <col min="3821" max="3821" width="54.23046875" style="148" customWidth="1"/>
    <col min="3822" max="3822" width="9.07421875" style="148"/>
    <col min="3823" max="3823" width="15.69140625" style="148" customWidth="1"/>
    <col min="3824" max="3824" width="2.07421875" style="148" customWidth="1"/>
    <col min="3825" max="3825" width="15.69140625" style="148" customWidth="1"/>
    <col min="3826" max="3826" width="2.07421875" style="148" customWidth="1"/>
    <col min="3827" max="3827" width="15.69140625" style="148" customWidth="1"/>
    <col min="3828" max="3828" width="2.07421875" style="148" customWidth="1"/>
    <col min="3829" max="3829" width="15.69140625" style="148" customWidth="1"/>
    <col min="3830" max="3830" width="2.07421875" style="148" customWidth="1"/>
    <col min="3831" max="3831" width="16.3828125" style="148" bestFit="1" customWidth="1"/>
    <col min="3832" max="3832" width="2.07421875" style="148" customWidth="1"/>
    <col min="3833" max="3833" width="15.69140625" style="148" customWidth="1"/>
    <col min="3834" max="3834" width="2.07421875" style="148" customWidth="1"/>
    <col min="3835" max="3835" width="15.69140625" style="148" customWidth="1"/>
    <col min="3836" max="3836" width="2.07421875" style="148" customWidth="1"/>
    <col min="3837" max="3837" width="15.69140625" style="148" customWidth="1"/>
    <col min="3838" max="3838" width="2.07421875" style="148" customWidth="1"/>
    <col min="3839" max="3839" width="15.69140625" style="148" customWidth="1"/>
    <col min="3840" max="4076" width="9.07421875" style="148"/>
    <col min="4077" max="4077" width="54.23046875" style="148" customWidth="1"/>
    <col min="4078" max="4078" width="9.07421875" style="148"/>
    <col min="4079" max="4079" width="15.69140625" style="148" customWidth="1"/>
    <col min="4080" max="4080" width="2.07421875" style="148" customWidth="1"/>
    <col min="4081" max="4081" width="15.69140625" style="148" customWidth="1"/>
    <col min="4082" max="4082" width="2.07421875" style="148" customWidth="1"/>
    <col min="4083" max="4083" width="15.69140625" style="148" customWidth="1"/>
    <col min="4084" max="4084" width="2.07421875" style="148" customWidth="1"/>
    <col min="4085" max="4085" width="15.69140625" style="148" customWidth="1"/>
    <col min="4086" max="4086" width="2.07421875" style="148" customWidth="1"/>
    <col min="4087" max="4087" width="16.3828125" style="148" bestFit="1" customWidth="1"/>
    <col min="4088" max="4088" width="2.07421875" style="148" customWidth="1"/>
    <col min="4089" max="4089" width="15.69140625" style="148" customWidth="1"/>
    <col min="4090" max="4090" width="2.07421875" style="148" customWidth="1"/>
    <col min="4091" max="4091" width="15.69140625" style="148" customWidth="1"/>
    <col min="4092" max="4092" width="2.07421875" style="148" customWidth="1"/>
    <col min="4093" max="4093" width="15.69140625" style="148" customWidth="1"/>
    <col min="4094" max="4094" width="2.07421875" style="148" customWidth="1"/>
    <col min="4095" max="4095" width="15.69140625" style="148" customWidth="1"/>
    <col min="4096" max="4332" width="9.07421875" style="148"/>
    <col min="4333" max="4333" width="54.23046875" style="148" customWidth="1"/>
    <col min="4334" max="4334" width="9.07421875" style="148"/>
    <col min="4335" max="4335" width="15.69140625" style="148" customWidth="1"/>
    <col min="4336" max="4336" width="2.07421875" style="148" customWidth="1"/>
    <col min="4337" max="4337" width="15.69140625" style="148" customWidth="1"/>
    <col min="4338" max="4338" width="2.07421875" style="148" customWidth="1"/>
    <col min="4339" max="4339" width="15.69140625" style="148" customWidth="1"/>
    <col min="4340" max="4340" width="2.07421875" style="148" customWidth="1"/>
    <col min="4341" max="4341" width="15.69140625" style="148" customWidth="1"/>
    <col min="4342" max="4342" width="2.07421875" style="148" customWidth="1"/>
    <col min="4343" max="4343" width="16.3828125" style="148" bestFit="1" customWidth="1"/>
    <col min="4344" max="4344" width="2.07421875" style="148" customWidth="1"/>
    <col min="4345" max="4345" width="15.69140625" style="148" customWidth="1"/>
    <col min="4346" max="4346" width="2.07421875" style="148" customWidth="1"/>
    <col min="4347" max="4347" width="15.69140625" style="148" customWidth="1"/>
    <col min="4348" max="4348" width="2.07421875" style="148" customWidth="1"/>
    <col min="4349" max="4349" width="15.69140625" style="148" customWidth="1"/>
    <col min="4350" max="4350" width="2.07421875" style="148" customWidth="1"/>
    <col min="4351" max="4351" width="15.69140625" style="148" customWidth="1"/>
    <col min="4352" max="4588" width="9.07421875" style="148"/>
    <col min="4589" max="4589" width="54.23046875" style="148" customWidth="1"/>
    <col min="4590" max="4590" width="9.07421875" style="148"/>
    <col min="4591" max="4591" width="15.69140625" style="148" customWidth="1"/>
    <col min="4592" max="4592" width="2.07421875" style="148" customWidth="1"/>
    <col min="4593" max="4593" width="15.69140625" style="148" customWidth="1"/>
    <col min="4594" max="4594" width="2.07421875" style="148" customWidth="1"/>
    <col min="4595" max="4595" width="15.69140625" style="148" customWidth="1"/>
    <col min="4596" max="4596" width="2.07421875" style="148" customWidth="1"/>
    <col min="4597" max="4597" width="15.69140625" style="148" customWidth="1"/>
    <col min="4598" max="4598" width="2.07421875" style="148" customWidth="1"/>
    <col min="4599" max="4599" width="16.3828125" style="148" bestFit="1" customWidth="1"/>
    <col min="4600" max="4600" width="2.07421875" style="148" customWidth="1"/>
    <col min="4601" max="4601" width="15.69140625" style="148" customWidth="1"/>
    <col min="4602" max="4602" width="2.07421875" style="148" customWidth="1"/>
    <col min="4603" max="4603" width="15.69140625" style="148" customWidth="1"/>
    <col min="4604" max="4604" width="2.07421875" style="148" customWidth="1"/>
    <col min="4605" max="4605" width="15.69140625" style="148" customWidth="1"/>
    <col min="4606" max="4606" width="2.07421875" style="148" customWidth="1"/>
    <col min="4607" max="4607" width="15.69140625" style="148" customWidth="1"/>
    <col min="4608" max="4844" width="9.07421875" style="148"/>
    <col min="4845" max="4845" width="54.23046875" style="148" customWidth="1"/>
    <col min="4846" max="4846" width="9.07421875" style="148"/>
    <col min="4847" max="4847" width="15.69140625" style="148" customWidth="1"/>
    <col min="4848" max="4848" width="2.07421875" style="148" customWidth="1"/>
    <col min="4849" max="4849" width="15.69140625" style="148" customWidth="1"/>
    <col min="4850" max="4850" width="2.07421875" style="148" customWidth="1"/>
    <col min="4851" max="4851" width="15.69140625" style="148" customWidth="1"/>
    <col min="4852" max="4852" width="2.07421875" style="148" customWidth="1"/>
    <col min="4853" max="4853" width="15.69140625" style="148" customWidth="1"/>
    <col min="4854" max="4854" width="2.07421875" style="148" customWidth="1"/>
    <col min="4855" max="4855" width="16.3828125" style="148" bestFit="1" customWidth="1"/>
    <col min="4856" max="4856" width="2.07421875" style="148" customWidth="1"/>
    <col min="4857" max="4857" width="15.69140625" style="148" customWidth="1"/>
    <col min="4858" max="4858" width="2.07421875" style="148" customWidth="1"/>
    <col min="4859" max="4859" width="15.69140625" style="148" customWidth="1"/>
    <col min="4860" max="4860" width="2.07421875" style="148" customWidth="1"/>
    <col min="4861" max="4861" width="15.69140625" style="148" customWidth="1"/>
    <col min="4862" max="4862" width="2.07421875" style="148" customWidth="1"/>
    <col min="4863" max="4863" width="15.69140625" style="148" customWidth="1"/>
    <col min="4864" max="5100" width="9.07421875" style="148"/>
    <col min="5101" max="5101" width="54.23046875" style="148" customWidth="1"/>
    <col min="5102" max="5102" width="9.07421875" style="148"/>
    <col min="5103" max="5103" width="15.69140625" style="148" customWidth="1"/>
    <col min="5104" max="5104" width="2.07421875" style="148" customWidth="1"/>
    <col min="5105" max="5105" width="15.69140625" style="148" customWidth="1"/>
    <col min="5106" max="5106" width="2.07421875" style="148" customWidth="1"/>
    <col min="5107" max="5107" width="15.69140625" style="148" customWidth="1"/>
    <col min="5108" max="5108" width="2.07421875" style="148" customWidth="1"/>
    <col min="5109" max="5109" width="15.69140625" style="148" customWidth="1"/>
    <col min="5110" max="5110" width="2.07421875" style="148" customWidth="1"/>
    <col min="5111" max="5111" width="16.3828125" style="148" bestFit="1" customWidth="1"/>
    <col min="5112" max="5112" width="2.07421875" style="148" customWidth="1"/>
    <col min="5113" max="5113" width="15.69140625" style="148" customWidth="1"/>
    <col min="5114" max="5114" width="2.07421875" style="148" customWidth="1"/>
    <col min="5115" max="5115" width="15.69140625" style="148" customWidth="1"/>
    <col min="5116" max="5116" width="2.07421875" style="148" customWidth="1"/>
    <col min="5117" max="5117" width="15.69140625" style="148" customWidth="1"/>
    <col min="5118" max="5118" width="2.07421875" style="148" customWidth="1"/>
    <col min="5119" max="5119" width="15.69140625" style="148" customWidth="1"/>
    <col min="5120" max="5356" width="9.07421875" style="148"/>
    <col min="5357" max="5357" width="54.23046875" style="148" customWidth="1"/>
    <col min="5358" max="5358" width="9.07421875" style="148"/>
    <col min="5359" max="5359" width="15.69140625" style="148" customWidth="1"/>
    <col min="5360" max="5360" width="2.07421875" style="148" customWidth="1"/>
    <col min="5361" max="5361" width="15.69140625" style="148" customWidth="1"/>
    <col min="5362" max="5362" width="2.07421875" style="148" customWidth="1"/>
    <col min="5363" max="5363" width="15.69140625" style="148" customWidth="1"/>
    <col min="5364" max="5364" width="2.07421875" style="148" customWidth="1"/>
    <col min="5365" max="5365" width="15.69140625" style="148" customWidth="1"/>
    <col min="5366" max="5366" width="2.07421875" style="148" customWidth="1"/>
    <col min="5367" max="5367" width="16.3828125" style="148" bestFit="1" customWidth="1"/>
    <col min="5368" max="5368" width="2.07421875" style="148" customWidth="1"/>
    <col min="5369" max="5369" width="15.69140625" style="148" customWidth="1"/>
    <col min="5370" max="5370" width="2.07421875" style="148" customWidth="1"/>
    <col min="5371" max="5371" width="15.69140625" style="148" customWidth="1"/>
    <col min="5372" max="5372" width="2.07421875" style="148" customWidth="1"/>
    <col min="5373" max="5373" width="15.69140625" style="148" customWidth="1"/>
    <col min="5374" max="5374" width="2.07421875" style="148" customWidth="1"/>
    <col min="5375" max="5375" width="15.69140625" style="148" customWidth="1"/>
    <col min="5376" max="5612" width="9.07421875" style="148"/>
    <col min="5613" max="5613" width="54.23046875" style="148" customWidth="1"/>
    <col min="5614" max="5614" width="9.07421875" style="148"/>
    <col min="5615" max="5615" width="15.69140625" style="148" customWidth="1"/>
    <col min="5616" max="5616" width="2.07421875" style="148" customWidth="1"/>
    <col min="5617" max="5617" width="15.69140625" style="148" customWidth="1"/>
    <col min="5618" max="5618" width="2.07421875" style="148" customWidth="1"/>
    <col min="5619" max="5619" width="15.69140625" style="148" customWidth="1"/>
    <col min="5620" max="5620" width="2.07421875" style="148" customWidth="1"/>
    <col min="5621" max="5621" width="15.69140625" style="148" customWidth="1"/>
    <col min="5622" max="5622" width="2.07421875" style="148" customWidth="1"/>
    <col min="5623" max="5623" width="16.3828125" style="148" bestFit="1" customWidth="1"/>
    <col min="5624" max="5624" width="2.07421875" style="148" customWidth="1"/>
    <col min="5625" max="5625" width="15.69140625" style="148" customWidth="1"/>
    <col min="5626" max="5626" width="2.07421875" style="148" customWidth="1"/>
    <col min="5627" max="5627" width="15.69140625" style="148" customWidth="1"/>
    <col min="5628" max="5628" width="2.07421875" style="148" customWidth="1"/>
    <col min="5629" max="5629" width="15.69140625" style="148" customWidth="1"/>
    <col min="5630" max="5630" width="2.07421875" style="148" customWidth="1"/>
    <col min="5631" max="5631" width="15.69140625" style="148" customWidth="1"/>
    <col min="5632" max="5868" width="9.07421875" style="148"/>
    <col min="5869" max="5869" width="54.23046875" style="148" customWidth="1"/>
    <col min="5870" max="5870" width="9.07421875" style="148"/>
    <col min="5871" max="5871" width="15.69140625" style="148" customWidth="1"/>
    <col min="5872" max="5872" width="2.07421875" style="148" customWidth="1"/>
    <col min="5873" max="5873" width="15.69140625" style="148" customWidth="1"/>
    <col min="5874" max="5874" width="2.07421875" style="148" customWidth="1"/>
    <col min="5875" max="5875" width="15.69140625" style="148" customWidth="1"/>
    <col min="5876" max="5876" width="2.07421875" style="148" customWidth="1"/>
    <col min="5877" max="5877" width="15.69140625" style="148" customWidth="1"/>
    <col min="5878" max="5878" width="2.07421875" style="148" customWidth="1"/>
    <col min="5879" max="5879" width="16.3828125" style="148" bestFit="1" customWidth="1"/>
    <col min="5880" max="5880" width="2.07421875" style="148" customWidth="1"/>
    <col min="5881" max="5881" width="15.69140625" style="148" customWidth="1"/>
    <col min="5882" max="5882" width="2.07421875" style="148" customWidth="1"/>
    <col min="5883" max="5883" width="15.69140625" style="148" customWidth="1"/>
    <col min="5884" max="5884" width="2.07421875" style="148" customWidth="1"/>
    <col min="5885" max="5885" width="15.69140625" style="148" customWidth="1"/>
    <col min="5886" max="5886" width="2.07421875" style="148" customWidth="1"/>
    <col min="5887" max="5887" width="15.69140625" style="148" customWidth="1"/>
    <col min="5888" max="6124" width="9.07421875" style="148"/>
    <col min="6125" max="6125" width="54.23046875" style="148" customWidth="1"/>
    <col min="6126" max="6126" width="9.07421875" style="148"/>
    <col min="6127" max="6127" width="15.69140625" style="148" customWidth="1"/>
    <col min="6128" max="6128" width="2.07421875" style="148" customWidth="1"/>
    <col min="6129" max="6129" width="15.69140625" style="148" customWidth="1"/>
    <col min="6130" max="6130" width="2.07421875" style="148" customWidth="1"/>
    <col min="6131" max="6131" width="15.69140625" style="148" customWidth="1"/>
    <col min="6132" max="6132" width="2.07421875" style="148" customWidth="1"/>
    <col min="6133" max="6133" width="15.69140625" style="148" customWidth="1"/>
    <col min="6134" max="6134" width="2.07421875" style="148" customWidth="1"/>
    <col min="6135" max="6135" width="16.3828125" style="148" bestFit="1" customWidth="1"/>
    <col min="6136" max="6136" width="2.07421875" style="148" customWidth="1"/>
    <col min="6137" max="6137" width="15.69140625" style="148" customWidth="1"/>
    <col min="6138" max="6138" width="2.07421875" style="148" customWidth="1"/>
    <col min="6139" max="6139" width="15.69140625" style="148" customWidth="1"/>
    <col min="6140" max="6140" width="2.07421875" style="148" customWidth="1"/>
    <col min="6141" max="6141" width="15.69140625" style="148" customWidth="1"/>
    <col min="6142" max="6142" width="2.07421875" style="148" customWidth="1"/>
    <col min="6143" max="6143" width="15.69140625" style="148" customWidth="1"/>
    <col min="6144" max="6380" width="9.07421875" style="148"/>
    <col min="6381" max="6381" width="54.23046875" style="148" customWidth="1"/>
    <col min="6382" max="6382" width="9.07421875" style="148"/>
    <col min="6383" max="6383" width="15.69140625" style="148" customWidth="1"/>
    <col min="6384" max="6384" width="2.07421875" style="148" customWidth="1"/>
    <col min="6385" max="6385" width="15.69140625" style="148" customWidth="1"/>
    <col min="6386" max="6386" width="2.07421875" style="148" customWidth="1"/>
    <col min="6387" max="6387" width="15.69140625" style="148" customWidth="1"/>
    <col min="6388" max="6388" width="2.07421875" style="148" customWidth="1"/>
    <col min="6389" max="6389" width="15.69140625" style="148" customWidth="1"/>
    <col min="6390" max="6390" width="2.07421875" style="148" customWidth="1"/>
    <col min="6391" max="6391" width="16.3828125" style="148" bestFit="1" customWidth="1"/>
    <col min="6392" max="6392" width="2.07421875" style="148" customWidth="1"/>
    <col min="6393" max="6393" width="15.69140625" style="148" customWidth="1"/>
    <col min="6394" max="6394" width="2.07421875" style="148" customWidth="1"/>
    <col min="6395" max="6395" width="15.69140625" style="148" customWidth="1"/>
    <col min="6396" max="6396" width="2.07421875" style="148" customWidth="1"/>
    <col min="6397" max="6397" width="15.69140625" style="148" customWidth="1"/>
    <col min="6398" max="6398" width="2.07421875" style="148" customWidth="1"/>
    <col min="6399" max="6399" width="15.69140625" style="148" customWidth="1"/>
    <col min="6400" max="6636" width="9.07421875" style="148"/>
    <col min="6637" max="6637" width="54.23046875" style="148" customWidth="1"/>
    <col min="6638" max="6638" width="9.07421875" style="148"/>
    <col min="6639" max="6639" width="15.69140625" style="148" customWidth="1"/>
    <col min="6640" max="6640" width="2.07421875" style="148" customWidth="1"/>
    <col min="6641" max="6641" width="15.69140625" style="148" customWidth="1"/>
    <col min="6642" max="6642" width="2.07421875" style="148" customWidth="1"/>
    <col min="6643" max="6643" width="15.69140625" style="148" customWidth="1"/>
    <col min="6644" max="6644" width="2.07421875" style="148" customWidth="1"/>
    <col min="6645" max="6645" width="15.69140625" style="148" customWidth="1"/>
    <col min="6646" max="6646" width="2.07421875" style="148" customWidth="1"/>
    <col min="6647" max="6647" width="16.3828125" style="148" bestFit="1" customWidth="1"/>
    <col min="6648" max="6648" width="2.07421875" style="148" customWidth="1"/>
    <col min="6649" max="6649" width="15.69140625" style="148" customWidth="1"/>
    <col min="6650" max="6650" width="2.07421875" style="148" customWidth="1"/>
    <col min="6651" max="6651" width="15.69140625" style="148" customWidth="1"/>
    <col min="6652" max="6652" width="2.07421875" style="148" customWidth="1"/>
    <col min="6653" max="6653" width="15.69140625" style="148" customWidth="1"/>
    <col min="6654" max="6654" width="2.07421875" style="148" customWidth="1"/>
    <col min="6655" max="6655" width="15.69140625" style="148" customWidth="1"/>
    <col min="6656" max="6892" width="9.07421875" style="148"/>
    <col min="6893" max="6893" width="54.23046875" style="148" customWidth="1"/>
    <col min="6894" max="6894" width="9.07421875" style="148"/>
    <col min="6895" max="6895" width="15.69140625" style="148" customWidth="1"/>
    <col min="6896" max="6896" width="2.07421875" style="148" customWidth="1"/>
    <col min="6897" max="6897" width="15.69140625" style="148" customWidth="1"/>
    <col min="6898" max="6898" width="2.07421875" style="148" customWidth="1"/>
    <col min="6899" max="6899" width="15.69140625" style="148" customWidth="1"/>
    <col min="6900" max="6900" width="2.07421875" style="148" customWidth="1"/>
    <col min="6901" max="6901" width="15.69140625" style="148" customWidth="1"/>
    <col min="6902" max="6902" width="2.07421875" style="148" customWidth="1"/>
    <col min="6903" max="6903" width="16.3828125" style="148" bestFit="1" customWidth="1"/>
    <col min="6904" max="6904" width="2.07421875" style="148" customWidth="1"/>
    <col min="6905" max="6905" width="15.69140625" style="148" customWidth="1"/>
    <col min="6906" max="6906" width="2.07421875" style="148" customWidth="1"/>
    <col min="6907" max="6907" width="15.69140625" style="148" customWidth="1"/>
    <col min="6908" max="6908" width="2.07421875" style="148" customWidth="1"/>
    <col min="6909" max="6909" width="15.69140625" style="148" customWidth="1"/>
    <col min="6910" max="6910" width="2.07421875" style="148" customWidth="1"/>
    <col min="6911" max="6911" width="15.69140625" style="148" customWidth="1"/>
    <col min="6912" max="7148" width="9.07421875" style="148"/>
    <col min="7149" max="7149" width="54.23046875" style="148" customWidth="1"/>
    <col min="7150" max="7150" width="9.07421875" style="148"/>
    <col min="7151" max="7151" width="15.69140625" style="148" customWidth="1"/>
    <col min="7152" max="7152" width="2.07421875" style="148" customWidth="1"/>
    <col min="7153" max="7153" width="15.69140625" style="148" customWidth="1"/>
    <col min="7154" max="7154" width="2.07421875" style="148" customWidth="1"/>
    <col min="7155" max="7155" width="15.69140625" style="148" customWidth="1"/>
    <col min="7156" max="7156" width="2.07421875" style="148" customWidth="1"/>
    <col min="7157" max="7157" width="15.69140625" style="148" customWidth="1"/>
    <col min="7158" max="7158" width="2.07421875" style="148" customWidth="1"/>
    <col min="7159" max="7159" width="16.3828125" style="148" bestFit="1" customWidth="1"/>
    <col min="7160" max="7160" width="2.07421875" style="148" customWidth="1"/>
    <col min="7161" max="7161" width="15.69140625" style="148" customWidth="1"/>
    <col min="7162" max="7162" width="2.07421875" style="148" customWidth="1"/>
    <col min="7163" max="7163" width="15.69140625" style="148" customWidth="1"/>
    <col min="7164" max="7164" width="2.07421875" style="148" customWidth="1"/>
    <col min="7165" max="7165" width="15.69140625" style="148" customWidth="1"/>
    <col min="7166" max="7166" width="2.07421875" style="148" customWidth="1"/>
    <col min="7167" max="7167" width="15.69140625" style="148" customWidth="1"/>
    <col min="7168" max="7404" width="9.07421875" style="148"/>
    <col min="7405" max="7405" width="54.23046875" style="148" customWidth="1"/>
    <col min="7406" max="7406" width="9.07421875" style="148"/>
    <col min="7407" max="7407" width="15.69140625" style="148" customWidth="1"/>
    <col min="7408" max="7408" width="2.07421875" style="148" customWidth="1"/>
    <col min="7409" max="7409" width="15.69140625" style="148" customWidth="1"/>
    <col min="7410" max="7410" width="2.07421875" style="148" customWidth="1"/>
    <col min="7411" max="7411" width="15.69140625" style="148" customWidth="1"/>
    <col min="7412" max="7412" width="2.07421875" style="148" customWidth="1"/>
    <col min="7413" max="7413" width="15.69140625" style="148" customWidth="1"/>
    <col min="7414" max="7414" width="2.07421875" style="148" customWidth="1"/>
    <col min="7415" max="7415" width="16.3828125" style="148" bestFit="1" customWidth="1"/>
    <col min="7416" max="7416" width="2.07421875" style="148" customWidth="1"/>
    <col min="7417" max="7417" width="15.69140625" style="148" customWidth="1"/>
    <col min="7418" max="7418" width="2.07421875" style="148" customWidth="1"/>
    <col min="7419" max="7419" width="15.69140625" style="148" customWidth="1"/>
    <col min="7420" max="7420" width="2.07421875" style="148" customWidth="1"/>
    <col min="7421" max="7421" width="15.69140625" style="148" customWidth="1"/>
    <col min="7422" max="7422" width="2.07421875" style="148" customWidth="1"/>
    <col min="7423" max="7423" width="15.69140625" style="148" customWidth="1"/>
    <col min="7424" max="7660" width="9.07421875" style="148"/>
    <col min="7661" max="7661" width="54.23046875" style="148" customWidth="1"/>
    <col min="7662" max="7662" width="9.07421875" style="148"/>
    <col min="7663" max="7663" width="15.69140625" style="148" customWidth="1"/>
    <col min="7664" max="7664" width="2.07421875" style="148" customWidth="1"/>
    <col min="7665" max="7665" width="15.69140625" style="148" customWidth="1"/>
    <col min="7666" max="7666" width="2.07421875" style="148" customWidth="1"/>
    <col min="7667" max="7667" width="15.69140625" style="148" customWidth="1"/>
    <col min="7668" max="7668" width="2.07421875" style="148" customWidth="1"/>
    <col min="7669" max="7669" width="15.69140625" style="148" customWidth="1"/>
    <col min="7670" max="7670" width="2.07421875" style="148" customWidth="1"/>
    <col min="7671" max="7671" width="16.3828125" style="148" bestFit="1" customWidth="1"/>
    <col min="7672" max="7672" width="2.07421875" style="148" customWidth="1"/>
    <col min="7673" max="7673" width="15.69140625" style="148" customWidth="1"/>
    <col min="7674" max="7674" width="2.07421875" style="148" customWidth="1"/>
    <col min="7675" max="7675" width="15.69140625" style="148" customWidth="1"/>
    <col min="7676" max="7676" width="2.07421875" style="148" customWidth="1"/>
    <col min="7677" max="7677" width="15.69140625" style="148" customWidth="1"/>
    <col min="7678" max="7678" width="2.07421875" style="148" customWidth="1"/>
    <col min="7679" max="7679" width="15.69140625" style="148" customWidth="1"/>
    <col min="7680" max="7916" width="9.07421875" style="148"/>
    <col min="7917" max="7917" width="54.23046875" style="148" customWidth="1"/>
    <col min="7918" max="7918" width="9.07421875" style="148"/>
    <col min="7919" max="7919" width="15.69140625" style="148" customWidth="1"/>
    <col min="7920" max="7920" width="2.07421875" style="148" customWidth="1"/>
    <col min="7921" max="7921" width="15.69140625" style="148" customWidth="1"/>
    <col min="7922" max="7922" width="2.07421875" style="148" customWidth="1"/>
    <col min="7923" max="7923" width="15.69140625" style="148" customWidth="1"/>
    <col min="7924" max="7924" width="2.07421875" style="148" customWidth="1"/>
    <col min="7925" max="7925" width="15.69140625" style="148" customWidth="1"/>
    <col min="7926" max="7926" width="2.07421875" style="148" customWidth="1"/>
    <col min="7927" max="7927" width="16.3828125" style="148" bestFit="1" customWidth="1"/>
    <col min="7928" max="7928" width="2.07421875" style="148" customWidth="1"/>
    <col min="7929" max="7929" width="15.69140625" style="148" customWidth="1"/>
    <col min="7930" max="7930" width="2.07421875" style="148" customWidth="1"/>
    <col min="7931" max="7931" width="15.69140625" style="148" customWidth="1"/>
    <col min="7932" max="7932" width="2.07421875" style="148" customWidth="1"/>
    <col min="7933" max="7933" width="15.69140625" style="148" customWidth="1"/>
    <col min="7934" max="7934" width="2.07421875" style="148" customWidth="1"/>
    <col min="7935" max="7935" width="15.69140625" style="148" customWidth="1"/>
    <col min="7936" max="8172" width="9.07421875" style="148"/>
    <col min="8173" max="8173" width="54.23046875" style="148" customWidth="1"/>
    <col min="8174" max="8174" width="9.07421875" style="148"/>
    <col min="8175" max="8175" width="15.69140625" style="148" customWidth="1"/>
    <col min="8176" max="8176" width="2.07421875" style="148" customWidth="1"/>
    <col min="8177" max="8177" width="15.69140625" style="148" customWidth="1"/>
    <col min="8178" max="8178" width="2.07421875" style="148" customWidth="1"/>
    <col min="8179" max="8179" width="15.69140625" style="148" customWidth="1"/>
    <col min="8180" max="8180" width="2.07421875" style="148" customWidth="1"/>
    <col min="8181" max="8181" width="15.69140625" style="148" customWidth="1"/>
    <col min="8182" max="8182" width="2.07421875" style="148" customWidth="1"/>
    <col min="8183" max="8183" width="16.3828125" style="148" bestFit="1" customWidth="1"/>
    <col min="8184" max="8184" width="2.07421875" style="148" customWidth="1"/>
    <col min="8185" max="8185" width="15.69140625" style="148" customWidth="1"/>
    <col min="8186" max="8186" width="2.07421875" style="148" customWidth="1"/>
    <col min="8187" max="8187" width="15.69140625" style="148" customWidth="1"/>
    <col min="8188" max="8188" width="2.07421875" style="148" customWidth="1"/>
    <col min="8189" max="8189" width="15.69140625" style="148" customWidth="1"/>
    <col min="8190" max="8190" width="2.07421875" style="148" customWidth="1"/>
    <col min="8191" max="8191" width="15.69140625" style="148" customWidth="1"/>
    <col min="8192" max="8428" width="9.07421875" style="148"/>
    <col min="8429" max="8429" width="54.23046875" style="148" customWidth="1"/>
    <col min="8430" max="8430" width="9.07421875" style="148"/>
    <col min="8431" max="8431" width="15.69140625" style="148" customWidth="1"/>
    <col min="8432" max="8432" width="2.07421875" style="148" customWidth="1"/>
    <col min="8433" max="8433" width="15.69140625" style="148" customWidth="1"/>
    <col min="8434" max="8434" width="2.07421875" style="148" customWidth="1"/>
    <col min="8435" max="8435" width="15.69140625" style="148" customWidth="1"/>
    <col min="8436" max="8436" width="2.07421875" style="148" customWidth="1"/>
    <col min="8437" max="8437" width="15.69140625" style="148" customWidth="1"/>
    <col min="8438" max="8438" width="2.07421875" style="148" customWidth="1"/>
    <col min="8439" max="8439" width="16.3828125" style="148" bestFit="1" customWidth="1"/>
    <col min="8440" max="8440" width="2.07421875" style="148" customWidth="1"/>
    <col min="8441" max="8441" width="15.69140625" style="148" customWidth="1"/>
    <col min="8442" max="8442" width="2.07421875" style="148" customWidth="1"/>
    <col min="8443" max="8443" width="15.69140625" style="148" customWidth="1"/>
    <col min="8444" max="8444" width="2.07421875" style="148" customWidth="1"/>
    <col min="8445" max="8445" width="15.69140625" style="148" customWidth="1"/>
    <col min="8446" max="8446" width="2.07421875" style="148" customWidth="1"/>
    <col min="8447" max="8447" width="15.69140625" style="148" customWidth="1"/>
    <col min="8448" max="8684" width="9.07421875" style="148"/>
    <col min="8685" max="8685" width="54.23046875" style="148" customWidth="1"/>
    <col min="8686" max="8686" width="9.07421875" style="148"/>
    <col min="8687" max="8687" width="15.69140625" style="148" customWidth="1"/>
    <col min="8688" max="8688" width="2.07421875" style="148" customWidth="1"/>
    <col min="8689" max="8689" width="15.69140625" style="148" customWidth="1"/>
    <col min="8690" max="8690" width="2.07421875" style="148" customWidth="1"/>
    <col min="8691" max="8691" width="15.69140625" style="148" customWidth="1"/>
    <col min="8692" max="8692" width="2.07421875" style="148" customWidth="1"/>
    <col min="8693" max="8693" width="15.69140625" style="148" customWidth="1"/>
    <col min="8694" max="8694" width="2.07421875" style="148" customWidth="1"/>
    <col min="8695" max="8695" width="16.3828125" style="148" bestFit="1" customWidth="1"/>
    <col min="8696" max="8696" width="2.07421875" style="148" customWidth="1"/>
    <col min="8697" max="8697" width="15.69140625" style="148" customWidth="1"/>
    <col min="8698" max="8698" width="2.07421875" style="148" customWidth="1"/>
    <col min="8699" max="8699" width="15.69140625" style="148" customWidth="1"/>
    <col min="8700" max="8700" width="2.07421875" style="148" customWidth="1"/>
    <col min="8701" max="8701" width="15.69140625" style="148" customWidth="1"/>
    <col min="8702" max="8702" width="2.07421875" style="148" customWidth="1"/>
    <col min="8703" max="8703" width="15.69140625" style="148" customWidth="1"/>
    <col min="8704" max="8940" width="9.07421875" style="148"/>
    <col min="8941" max="8941" width="54.23046875" style="148" customWidth="1"/>
    <col min="8942" max="8942" width="9.07421875" style="148"/>
    <col min="8943" max="8943" width="15.69140625" style="148" customWidth="1"/>
    <col min="8944" max="8944" width="2.07421875" style="148" customWidth="1"/>
    <col min="8945" max="8945" width="15.69140625" style="148" customWidth="1"/>
    <col min="8946" max="8946" width="2.07421875" style="148" customWidth="1"/>
    <col min="8947" max="8947" width="15.69140625" style="148" customWidth="1"/>
    <col min="8948" max="8948" width="2.07421875" style="148" customWidth="1"/>
    <col min="8949" max="8949" width="15.69140625" style="148" customWidth="1"/>
    <col min="8950" max="8950" width="2.07421875" style="148" customWidth="1"/>
    <col min="8951" max="8951" width="16.3828125" style="148" bestFit="1" customWidth="1"/>
    <col min="8952" max="8952" width="2.07421875" style="148" customWidth="1"/>
    <col min="8953" max="8953" width="15.69140625" style="148" customWidth="1"/>
    <col min="8954" max="8954" width="2.07421875" style="148" customWidth="1"/>
    <col min="8955" max="8955" width="15.69140625" style="148" customWidth="1"/>
    <col min="8956" max="8956" width="2.07421875" style="148" customWidth="1"/>
    <col min="8957" max="8957" width="15.69140625" style="148" customWidth="1"/>
    <col min="8958" max="8958" width="2.07421875" style="148" customWidth="1"/>
    <col min="8959" max="8959" width="15.69140625" style="148" customWidth="1"/>
    <col min="8960" max="9196" width="9.07421875" style="148"/>
    <col min="9197" max="9197" width="54.23046875" style="148" customWidth="1"/>
    <col min="9198" max="9198" width="9.07421875" style="148"/>
    <col min="9199" max="9199" width="15.69140625" style="148" customWidth="1"/>
    <col min="9200" max="9200" width="2.07421875" style="148" customWidth="1"/>
    <col min="9201" max="9201" width="15.69140625" style="148" customWidth="1"/>
    <col min="9202" max="9202" width="2.07421875" style="148" customWidth="1"/>
    <col min="9203" max="9203" width="15.69140625" style="148" customWidth="1"/>
    <col min="9204" max="9204" width="2.07421875" style="148" customWidth="1"/>
    <col min="9205" max="9205" width="15.69140625" style="148" customWidth="1"/>
    <col min="9206" max="9206" width="2.07421875" style="148" customWidth="1"/>
    <col min="9207" max="9207" width="16.3828125" style="148" bestFit="1" customWidth="1"/>
    <col min="9208" max="9208" width="2.07421875" style="148" customWidth="1"/>
    <col min="9209" max="9209" width="15.69140625" style="148" customWidth="1"/>
    <col min="9210" max="9210" width="2.07421875" style="148" customWidth="1"/>
    <col min="9211" max="9211" width="15.69140625" style="148" customWidth="1"/>
    <col min="9212" max="9212" width="2.07421875" style="148" customWidth="1"/>
    <col min="9213" max="9213" width="15.69140625" style="148" customWidth="1"/>
    <col min="9214" max="9214" width="2.07421875" style="148" customWidth="1"/>
    <col min="9215" max="9215" width="15.69140625" style="148" customWidth="1"/>
    <col min="9216" max="9452" width="9.07421875" style="148"/>
    <col min="9453" max="9453" width="54.23046875" style="148" customWidth="1"/>
    <col min="9454" max="9454" width="9.07421875" style="148"/>
    <col min="9455" max="9455" width="15.69140625" style="148" customWidth="1"/>
    <col min="9456" max="9456" width="2.07421875" style="148" customWidth="1"/>
    <col min="9457" max="9457" width="15.69140625" style="148" customWidth="1"/>
    <col min="9458" max="9458" width="2.07421875" style="148" customWidth="1"/>
    <col min="9459" max="9459" width="15.69140625" style="148" customWidth="1"/>
    <col min="9460" max="9460" width="2.07421875" style="148" customWidth="1"/>
    <col min="9461" max="9461" width="15.69140625" style="148" customWidth="1"/>
    <col min="9462" max="9462" width="2.07421875" style="148" customWidth="1"/>
    <col min="9463" max="9463" width="16.3828125" style="148" bestFit="1" customWidth="1"/>
    <col min="9464" max="9464" width="2.07421875" style="148" customWidth="1"/>
    <col min="9465" max="9465" width="15.69140625" style="148" customWidth="1"/>
    <col min="9466" max="9466" width="2.07421875" style="148" customWidth="1"/>
    <col min="9467" max="9467" width="15.69140625" style="148" customWidth="1"/>
    <col min="9468" max="9468" width="2.07421875" style="148" customWidth="1"/>
    <col min="9469" max="9469" width="15.69140625" style="148" customWidth="1"/>
    <col min="9470" max="9470" width="2.07421875" style="148" customWidth="1"/>
    <col min="9471" max="9471" width="15.69140625" style="148" customWidth="1"/>
    <col min="9472" max="9708" width="9.07421875" style="148"/>
    <col min="9709" max="9709" width="54.23046875" style="148" customWidth="1"/>
    <col min="9710" max="9710" width="9.07421875" style="148"/>
    <col min="9711" max="9711" width="15.69140625" style="148" customWidth="1"/>
    <col min="9712" max="9712" width="2.07421875" style="148" customWidth="1"/>
    <col min="9713" max="9713" width="15.69140625" style="148" customWidth="1"/>
    <col min="9714" max="9714" width="2.07421875" style="148" customWidth="1"/>
    <col min="9715" max="9715" width="15.69140625" style="148" customWidth="1"/>
    <col min="9716" max="9716" width="2.07421875" style="148" customWidth="1"/>
    <col min="9717" max="9717" width="15.69140625" style="148" customWidth="1"/>
    <col min="9718" max="9718" width="2.07421875" style="148" customWidth="1"/>
    <col min="9719" max="9719" width="16.3828125" style="148" bestFit="1" customWidth="1"/>
    <col min="9720" max="9720" width="2.07421875" style="148" customWidth="1"/>
    <col min="9721" max="9721" width="15.69140625" style="148" customWidth="1"/>
    <col min="9722" max="9722" width="2.07421875" style="148" customWidth="1"/>
    <col min="9723" max="9723" width="15.69140625" style="148" customWidth="1"/>
    <col min="9724" max="9724" width="2.07421875" style="148" customWidth="1"/>
    <col min="9725" max="9725" width="15.69140625" style="148" customWidth="1"/>
    <col min="9726" max="9726" width="2.07421875" style="148" customWidth="1"/>
    <col min="9727" max="9727" width="15.69140625" style="148" customWidth="1"/>
    <col min="9728" max="9964" width="9.07421875" style="148"/>
    <col min="9965" max="9965" width="54.23046875" style="148" customWidth="1"/>
    <col min="9966" max="9966" width="9.07421875" style="148"/>
    <col min="9967" max="9967" width="15.69140625" style="148" customWidth="1"/>
    <col min="9968" max="9968" width="2.07421875" style="148" customWidth="1"/>
    <col min="9969" max="9969" width="15.69140625" style="148" customWidth="1"/>
    <col min="9970" max="9970" width="2.07421875" style="148" customWidth="1"/>
    <col min="9971" max="9971" width="15.69140625" style="148" customWidth="1"/>
    <col min="9972" max="9972" width="2.07421875" style="148" customWidth="1"/>
    <col min="9973" max="9973" width="15.69140625" style="148" customWidth="1"/>
    <col min="9974" max="9974" width="2.07421875" style="148" customWidth="1"/>
    <col min="9975" max="9975" width="16.3828125" style="148" bestFit="1" customWidth="1"/>
    <col min="9976" max="9976" width="2.07421875" style="148" customWidth="1"/>
    <col min="9977" max="9977" width="15.69140625" style="148" customWidth="1"/>
    <col min="9978" max="9978" width="2.07421875" style="148" customWidth="1"/>
    <col min="9979" max="9979" width="15.69140625" style="148" customWidth="1"/>
    <col min="9980" max="9980" width="2.07421875" style="148" customWidth="1"/>
    <col min="9981" max="9981" width="15.69140625" style="148" customWidth="1"/>
    <col min="9982" max="9982" width="2.07421875" style="148" customWidth="1"/>
    <col min="9983" max="9983" width="15.69140625" style="148" customWidth="1"/>
    <col min="9984" max="10220" width="9.07421875" style="148"/>
    <col min="10221" max="10221" width="54.23046875" style="148" customWidth="1"/>
    <col min="10222" max="10222" width="9.07421875" style="148"/>
    <col min="10223" max="10223" width="15.69140625" style="148" customWidth="1"/>
    <col min="10224" max="10224" width="2.07421875" style="148" customWidth="1"/>
    <col min="10225" max="10225" width="15.69140625" style="148" customWidth="1"/>
    <col min="10226" max="10226" width="2.07421875" style="148" customWidth="1"/>
    <col min="10227" max="10227" width="15.69140625" style="148" customWidth="1"/>
    <col min="10228" max="10228" width="2.07421875" style="148" customWidth="1"/>
    <col min="10229" max="10229" width="15.69140625" style="148" customWidth="1"/>
    <col min="10230" max="10230" width="2.07421875" style="148" customWidth="1"/>
    <col min="10231" max="10231" width="16.3828125" style="148" bestFit="1" customWidth="1"/>
    <col min="10232" max="10232" width="2.07421875" style="148" customWidth="1"/>
    <col min="10233" max="10233" width="15.69140625" style="148" customWidth="1"/>
    <col min="10234" max="10234" width="2.07421875" style="148" customWidth="1"/>
    <col min="10235" max="10235" width="15.69140625" style="148" customWidth="1"/>
    <col min="10236" max="10236" width="2.07421875" style="148" customWidth="1"/>
    <col min="10237" max="10237" width="15.69140625" style="148" customWidth="1"/>
    <col min="10238" max="10238" width="2.07421875" style="148" customWidth="1"/>
    <col min="10239" max="10239" width="15.69140625" style="148" customWidth="1"/>
    <col min="10240" max="10476" width="9.07421875" style="148"/>
    <col min="10477" max="10477" width="54.23046875" style="148" customWidth="1"/>
    <col min="10478" max="10478" width="9.07421875" style="148"/>
    <col min="10479" max="10479" width="15.69140625" style="148" customWidth="1"/>
    <col min="10480" max="10480" width="2.07421875" style="148" customWidth="1"/>
    <col min="10481" max="10481" width="15.69140625" style="148" customWidth="1"/>
    <col min="10482" max="10482" width="2.07421875" style="148" customWidth="1"/>
    <col min="10483" max="10483" width="15.69140625" style="148" customWidth="1"/>
    <col min="10484" max="10484" width="2.07421875" style="148" customWidth="1"/>
    <col min="10485" max="10485" width="15.69140625" style="148" customWidth="1"/>
    <col min="10486" max="10486" width="2.07421875" style="148" customWidth="1"/>
    <col min="10487" max="10487" width="16.3828125" style="148" bestFit="1" customWidth="1"/>
    <col min="10488" max="10488" width="2.07421875" style="148" customWidth="1"/>
    <col min="10489" max="10489" width="15.69140625" style="148" customWidth="1"/>
    <col min="10490" max="10490" width="2.07421875" style="148" customWidth="1"/>
    <col min="10491" max="10491" width="15.69140625" style="148" customWidth="1"/>
    <col min="10492" max="10492" width="2.07421875" style="148" customWidth="1"/>
    <col min="10493" max="10493" width="15.69140625" style="148" customWidth="1"/>
    <col min="10494" max="10494" width="2.07421875" style="148" customWidth="1"/>
    <col min="10495" max="10495" width="15.69140625" style="148" customWidth="1"/>
    <col min="10496" max="10732" width="9.07421875" style="148"/>
    <col min="10733" max="10733" width="54.23046875" style="148" customWidth="1"/>
    <col min="10734" max="10734" width="9.07421875" style="148"/>
    <col min="10735" max="10735" width="15.69140625" style="148" customWidth="1"/>
    <col min="10736" max="10736" width="2.07421875" style="148" customWidth="1"/>
    <col min="10737" max="10737" width="15.69140625" style="148" customWidth="1"/>
    <col min="10738" max="10738" width="2.07421875" style="148" customWidth="1"/>
    <col min="10739" max="10739" width="15.69140625" style="148" customWidth="1"/>
    <col min="10740" max="10740" width="2.07421875" style="148" customWidth="1"/>
    <col min="10741" max="10741" width="15.69140625" style="148" customWidth="1"/>
    <col min="10742" max="10742" width="2.07421875" style="148" customWidth="1"/>
    <col min="10743" max="10743" width="16.3828125" style="148" bestFit="1" customWidth="1"/>
    <col min="10744" max="10744" width="2.07421875" style="148" customWidth="1"/>
    <col min="10745" max="10745" width="15.69140625" style="148" customWidth="1"/>
    <col min="10746" max="10746" width="2.07421875" style="148" customWidth="1"/>
    <col min="10747" max="10747" width="15.69140625" style="148" customWidth="1"/>
    <col min="10748" max="10748" width="2.07421875" style="148" customWidth="1"/>
    <col min="10749" max="10749" width="15.69140625" style="148" customWidth="1"/>
    <col min="10750" max="10750" width="2.07421875" style="148" customWidth="1"/>
    <col min="10751" max="10751" width="15.69140625" style="148" customWidth="1"/>
    <col min="10752" max="10988" width="9.07421875" style="148"/>
    <col min="10989" max="10989" width="54.23046875" style="148" customWidth="1"/>
    <col min="10990" max="10990" width="9.07421875" style="148"/>
    <col min="10991" max="10991" width="15.69140625" style="148" customWidth="1"/>
    <col min="10992" max="10992" width="2.07421875" style="148" customWidth="1"/>
    <col min="10993" max="10993" width="15.69140625" style="148" customWidth="1"/>
    <col min="10994" max="10994" width="2.07421875" style="148" customWidth="1"/>
    <col min="10995" max="10995" width="15.69140625" style="148" customWidth="1"/>
    <col min="10996" max="10996" width="2.07421875" style="148" customWidth="1"/>
    <col min="10997" max="10997" width="15.69140625" style="148" customWidth="1"/>
    <col min="10998" max="10998" width="2.07421875" style="148" customWidth="1"/>
    <col min="10999" max="10999" width="16.3828125" style="148" bestFit="1" customWidth="1"/>
    <col min="11000" max="11000" width="2.07421875" style="148" customWidth="1"/>
    <col min="11001" max="11001" width="15.69140625" style="148" customWidth="1"/>
    <col min="11002" max="11002" width="2.07421875" style="148" customWidth="1"/>
    <col min="11003" max="11003" width="15.69140625" style="148" customWidth="1"/>
    <col min="11004" max="11004" width="2.07421875" style="148" customWidth="1"/>
    <col min="11005" max="11005" width="15.69140625" style="148" customWidth="1"/>
    <col min="11006" max="11006" width="2.07421875" style="148" customWidth="1"/>
    <col min="11007" max="11007" width="15.69140625" style="148" customWidth="1"/>
    <col min="11008" max="11244" width="9.07421875" style="148"/>
    <col min="11245" max="11245" width="54.23046875" style="148" customWidth="1"/>
    <col min="11246" max="11246" width="9.07421875" style="148"/>
    <col min="11247" max="11247" width="15.69140625" style="148" customWidth="1"/>
    <col min="11248" max="11248" width="2.07421875" style="148" customWidth="1"/>
    <col min="11249" max="11249" width="15.69140625" style="148" customWidth="1"/>
    <col min="11250" max="11250" width="2.07421875" style="148" customWidth="1"/>
    <col min="11251" max="11251" width="15.69140625" style="148" customWidth="1"/>
    <col min="11252" max="11252" width="2.07421875" style="148" customWidth="1"/>
    <col min="11253" max="11253" width="15.69140625" style="148" customWidth="1"/>
    <col min="11254" max="11254" width="2.07421875" style="148" customWidth="1"/>
    <col min="11255" max="11255" width="16.3828125" style="148" bestFit="1" customWidth="1"/>
    <col min="11256" max="11256" width="2.07421875" style="148" customWidth="1"/>
    <col min="11257" max="11257" width="15.69140625" style="148" customWidth="1"/>
    <col min="11258" max="11258" width="2.07421875" style="148" customWidth="1"/>
    <col min="11259" max="11259" width="15.69140625" style="148" customWidth="1"/>
    <col min="11260" max="11260" width="2.07421875" style="148" customWidth="1"/>
    <col min="11261" max="11261" width="15.69140625" style="148" customWidth="1"/>
    <col min="11262" max="11262" width="2.07421875" style="148" customWidth="1"/>
    <col min="11263" max="11263" width="15.69140625" style="148" customWidth="1"/>
    <col min="11264" max="11500" width="9.07421875" style="148"/>
    <col min="11501" max="11501" width="54.23046875" style="148" customWidth="1"/>
    <col min="11502" max="11502" width="9.07421875" style="148"/>
    <col min="11503" max="11503" width="15.69140625" style="148" customWidth="1"/>
    <col min="11504" max="11504" width="2.07421875" style="148" customWidth="1"/>
    <col min="11505" max="11505" width="15.69140625" style="148" customWidth="1"/>
    <col min="11506" max="11506" width="2.07421875" style="148" customWidth="1"/>
    <col min="11507" max="11507" width="15.69140625" style="148" customWidth="1"/>
    <col min="11508" max="11508" width="2.07421875" style="148" customWidth="1"/>
    <col min="11509" max="11509" width="15.69140625" style="148" customWidth="1"/>
    <col min="11510" max="11510" width="2.07421875" style="148" customWidth="1"/>
    <col min="11511" max="11511" width="16.3828125" style="148" bestFit="1" customWidth="1"/>
    <col min="11512" max="11512" width="2.07421875" style="148" customWidth="1"/>
    <col min="11513" max="11513" width="15.69140625" style="148" customWidth="1"/>
    <col min="11514" max="11514" width="2.07421875" style="148" customWidth="1"/>
    <col min="11515" max="11515" width="15.69140625" style="148" customWidth="1"/>
    <col min="11516" max="11516" width="2.07421875" style="148" customWidth="1"/>
    <col min="11517" max="11517" width="15.69140625" style="148" customWidth="1"/>
    <col min="11518" max="11518" width="2.07421875" style="148" customWidth="1"/>
    <col min="11519" max="11519" width="15.69140625" style="148" customWidth="1"/>
    <col min="11520" max="11756" width="9.07421875" style="148"/>
    <col min="11757" max="11757" width="54.23046875" style="148" customWidth="1"/>
    <col min="11758" max="11758" width="9.07421875" style="148"/>
    <col min="11759" max="11759" width="15.69140625" style="148" customWidth="1"/>
    <col min="11760" max="11760" width="2.07421875" style="148" customWidth="1"/>
    <col min="11761" max="11761" width="15.69140625" style="148" customWidth="1"/>
    <col min="11762" max="11762" width="2.07421875" style="148" customWidth="1"/>
    <col min="11763" max="11763" width="15.69140625" style="148" customWidth="1"/>
    <col min="11764" max="11764" width="2.07421875" style="148" customWidth="1"/>
    <col min="11765" max="11765" width="15.69140625" style="148" customWidth="1"/>
    <col min="11766" max="11766" width="2.07421875" style="148" customWidth="1"/>
    <col min="11767" max="11767" width="16.3828125" style="148" bestFit="1" customWidth="1"/>
    <col min="11768" max="11768" width="2.07421875" style="148" customWidth="1"/>
    <col min="11769" max="11769" width="15.69140625" style="148" customWidth="1"/>
    <col min="11770" max="11770" width="2.07421875" style="148" customWidth="1"/>
    <col min="11771" max="11771" width="15.69140625" style="148" customWidth="1"/>
    <col min="11772" max="11772" width="2.07421875" style="148" customWidth="1"/>
    <col min="11773" max="11773" width="15.69140625" style="148" customWidth="1"/>
    <col min="11774" max="11774" width="2.07421875" style="148" customWidth="1"/>
    <col min="11775" max="11775" width="15.69140625" style="148" customWidth="1"/>
    <col min="11776" max="12012" width="9.07421875" style="148"/>
    <col min="12013" max="12013" width="54.23046875" style="148" customWidth="1"/>
    <col min="12014" max="12014" width="9.07421875" style="148"/>
    <col min="12015" max="12015" width="15.69140625" style="148" customWidth="1"/>
    <col min="12016" max="12016" width="2.07421875" style="148" customWidth="1"/>
    <col min="12017" max="12017" width="15.69140625" style="148" customWidth="1"/>
    <col min="12018" max="12018" width="2.07421875" style="148" customWidth="1"/>
    <col min="12019" max="12019" width="15.69140625" style="148" customWidth="1"/>
    <col min="12020" max="12020" width="2.07421875" style="148" customWidth="1"/>
    <col min="12021" max="12021" width="15.69140625" style="148" customWidth="1"/>
    <col min="12022" max="12022" width="2.07421875" style="148" customWidth="1"/>
    <col min="12023" max="12023" width="16.3828125" style="148" bestFit="1" customWidth="1"/>
    <col min="12024" max="12024" width="2.07421875" style="148" customWidth="1"/>
    <col min="12025" max="12025" width="15.69140625" style="148" customWidth="1"/>
    <col min="12026" max="12026" width="2.07421875" style="148" customWidth="1"/>
    <col min="12027" max="12027" width="15.69140625" style="148" customWidth="1"/>
    <col min="12028" max="12028" width="2.07421875" style="148" customWidth="1"/>
    <col min="12029" max="12029" width="15.69140625" style="148" customWidth="1"/>
    <col min="12030" max="12030" width="2.07421875" style="148" customWidth="1"/>
    <col min="12031" max="12031" width="15.69140625" style="148" customWidth="1"/>
    <col min="12032" max="12268" width="9.07421875" style="148"/>
    <col min="12269" max="12269" width="54.23046875" style="148" customWidth="1"/>
    <col min="12270" max="12270" width="9.07421875" style="148"/>
    <col min="12271" max="12271" width="15.69140625" style="148" customWidth="1"/>
    <col min="12272" max="12272" width="2.07421875" style="148" customWidth="1"/>
    <col min="12273" max="12273" width="15.69140625" style="148" customWidth="1"/>
    <col min="12274" max="12274" width="2.07421875" style="148" customWidth="1"/>
    <col min="12275" max="12275" width="15.69140625" style="148" customWidth="1"/>
    <col min="12276" max="12276" width="2.07421875" style="148" customWidth="1"/>
    <col min="12277" max="12277" width="15.69140625" style="148" customWidth="1"/>
    <col min="12278" max="12278" width="2.07421875" style="148" customWidth="1"/>
    <col min="12279" max="12279" width="16.3828125" style="148" bestFit="1" customWidth="1"/>
    <col min="12280" max="12280" width="2.07421875" style="148" customWidth="1"/>
    <col min="12281" max="12281" width="15.69140625" style="148" customWidth="1"/>
    <col min="12282" max="12282" width="2.07421875" style="148" customWidth="1"/>
    <col min="12283" max="12283" width="15.69140625" style="148" customWidth="1"/>
    <col min="12284" max="12284" width="2.07421875" style="148" customWidth="1"/>
    <col min="12285" max="12285" width="15.69140625" style="148" customWidth="1"/>
    <col min="12286" max="12286" width="2.07421875" style="148" customWidth="1"/>
    <col min="12287" max="12287" width="15.69140625" style="148" customWidth="1"/>
    <col min="12288" max="12524" width="9.07421875" style="148"/>
    <col min="12525" max="12525" width="54.23046875" style="148" customWidth="1"/>
    <col min="12526" max="12526" width="9.07421875" style="148"/>
    <col min="12527" max="12527" width="15.69140625" style="148" customWidth="1"/>
    <col min="12528" max="12528" width="2.07421875" style="148" customWidth="1"/>
    <col min="12529" max="12529" width="15.69140625" style="148" customWidth="1"/>
    <col min="12530" max="12530" width="2.07421875" style="148" customWidth="1"/>
    <col min="12531" max="12531" width="15.69140625" style="148" customWidth="1"/>
    <col min="12532" max="12532" width="2.07421875" style="148" customWidth="1"/>
    <col min="12533" max="12533" width="15.69140625" style="148" customWidth="1"/>
    <col min="12534" max="12534" width="2.07421875" style="148" customWidth="1"/>
    <col min="12535" max="12535" width="16.3828125" style="148" bestFit="1" customWidth="1"/>
    <col min="12536" max="12536" width="2.07421875" style="148" customWidth="1"/>
    <col min="12537" max="12537" width="15.69140625" style="148" customWidth="1"/>
    <col min="12538" max="12538" width="2.07421875" style="148" customWidth="1"/>
    <col min="12539" max="12539" width="15.69140625" style="148" customWidth="1"/>
    <col min="12540" max="12540" width="2.07421875" style="148" customWidth="1"/>
    <col min="12541" max="12541" width="15.69140625" style="148" customWidth="1"/>
    <col min="12542" max="12542" width="2.07421875" style="148" customWidth="1"/>
    <col min="12543" max="12543" width="15.69140625" style="148" customWidth="1"/>
    <col min="12544" max="12780" width="9.07421875" style="148"/>
    <col min="12781" max="12781" width="54.23046875" style="148" customWidth="1"/>
    <col min="12782" max="12782" width="9.07421875" style="148"/>
    <col min="12783" max="12783" width="15.69140625" style="148" customWidth="1"/>
    <col min="12784" max="12784" width="2.07421875" style="148" customWidth="1"/>
    <col min="12785" max="12785" width="15.69140625" style="148" customWidth="1"/>
    <col min="12786" max="12786" width="2.07421875" style="148" customWidth="1"/>
    <col min="12787" max="12787" width="15.69140625" style="148" customWidth="1"/>
    <col min="12788" max="12788" width="2.07421875" style="148" customWidth="1"/>
    <col min="12789" max="12789" width="15.69140625" style="148" customWidth="1"/>
    <col min="12790" max="12790" width="2.07421875" style="148" customWidth="1"/>
    <col min="12791" max="12791" width="16.3828125" style="148" bestFit="1" customWidth="1"/>
    <col min="12792" max="12792" width="2.07421875" style="148" customWidth="1"/>
    <col min="12793" max="12793" width="15.69140625" style="148" customWidth="1"/>
    <col min="12794" max="12794" width="2.07421875" style="148" customWidth="1"/>
    <col min="12795" max="12795" width="15.69140625" style="148" customWidth="1"/>
    <col min="12796" max="12796" width="2.07421875" style="148" customWidth="1"/>
    <col min="12797" max="12797" width="15.69140625" style="148" customWidth="1"/>
    <col min="12798" max="12798" width="2.07421875" style="148" customWidth="1"/>
    <col min="12799" max="12799" width="15.69140625" style="148" customWidth="1"/>
    <col min="12800" max="13036" width="9.07421875" style="148"/>
    <col min="13037" max="13037" width="54.23046875" style="148" customWidth="1"/>
    <col min="13038" max="13038" width="9.07421875" style="148"/>
    <col min="13039" max="13039" width="15.69140625" style="148" customWidth="1"/>
    <col min="13040" max="13040" width="2.07421875" style="148" customWidth="1"/>
    <col min="13041" max="13041" width="15.69140625" style="148" customWidth="1"/>
    <col min="13042" max="13042" width="2.07421875" style="148" customWidth="1"/>
    <col min="13043" max="13043" width="15.69140625" style="148" customWidth="1"/>
    <col min="13044" max="13044" width="2.07421875" style="148" customWidth="1"/>
    <col min="13045" max="13045" width="15.69140625" style="148" customWidth="1"/>
    <col min="13046" max="13046" width="2.07421875" style="148" customWidth="1"/>
    <col min="13047" max="13047" width="16.3828125" style="148" bestFit="1" customWidth="1"/>
    <col min="13048" max="13048" width="2.07421875" style="148" customWidth="1"/>
    <col min="13049" max="13049" width="15.69140625" style="148" customWidth="1"/>
    <col min="13050" max="13050" width="2.07421875" style="148" customWidth="1"/>
    <col min="13051" max="13051" width="15.69140625" style="148" customWidth="1"/>
    <col min="13052" max="13052" width="2.07421875" style="148" customWidth="1"/>
    <col min="13053" max="13053" width="15.69140625" style="148" customWidth="1"/>
    <col min="13054" max="13054" width="2.07421875" style="148" customWidth="1"/>
    <col min="13055" max="13055" width="15.69140625" style="148" customWidth="1"/>
    <col min="13056" max="13292" width="9.07421875" style="148"/>
    <col min="13293" max="13293" width="54.23046875" style="148" customWidth="1"/>
    <col min="13294" max="13294" width="9.07421875" style="148"/>
    <col min="13295" max="13295" width="15.69140625" style="148" customWidth="1"/>
    <col min="13296" max="13296" width="2.07421875" style="148" customWidth="1"/>
    <col min="13297" max="13297" width="15.69140625" style="148" customWidth="1"/>
    <col min="13298" max="13298" width="2.07421875" style="148" customWidth="1"/>
    <col min="13299" max="13299" width="15.69140625" style="148" customWidth="1"/>
    <col min="13300" max="13300" width="2.07421875" style="148" customWidth="1"/>
    <col min="13301" max="13301" width="15.69140625" style="148" customWidth="1"/>
    <col min="13302" max="13302" width="2.07421875" style="148" customWidth="1"/>
    <col min="13303" max="13303" width="16.3828125" style="148" bestFit="1" customWidth="1"/>
    <col min="13304" max="13304" width="2.07421875" style="148" customWidth="1"/>
    <col min="13305" max="13305" width="15.69140625" style="148" customWidth="1"/>
    <col min="13306" max="13306" width="2.07421875" style="148" customWidth="1"/>
    <col min="13307" max="13307" width="15.69140625" style="148" customWidth="1"/>
    <col min="13308" max="13308" width="2.07421875" style="148" customWidth="1"/>
    <col min="13309" max="13309" width="15.69140625" style="148" customWidth="1"/>
    <col min="13310" max="13310" width="2.07421875" style="148" customWidth="1"/>
    <col min="13311" max="13311" width="15.69140625" style="148" customWidth="1"/>
    <col min="13312" max="13548" width="9.07421875" style="148"/>
    <col min="13549" max="13549" width="54.23046875" style="148" customWidth="1"/>
    <col min="13550" max="13550" width="9.07421875" style="148"/>
    <col min="13551" max="13551" width="15.69140625" style="148" customWidth="1"/>
    <col min="13552" max="13552" width="2.07421875" style="148" customWidth="1"/>
    <col min="13553" max="13553" width="15.69140625" style="148" customWidth="1"/>
    <col min="13554" max="13554" width="2.07421875" style="148" customWidth="1"/>
    <col min="13555" max="13555" width="15.69140625" style="148" customWidth="1"/>
    <col min="13556" max="13556" width="2.07421875" style="148" customWidth="1"/>
    <col min="13557" max="13557" width="15.69140625" style="148" customWidth="1"/>
    <col min="13558" max="13558" width="2.07421875" style="148" customWidth="1"/>
    <col min="13559" max="13559" width="16.3828125" style="148" bestFit="1" customWidth="1"/>
    <col min="13560" max="13560" width="2.07421875" style="148" customWidth="1"/>
    <col min="13561" max="13561" width="15.69140625" style="148" customWidth="1"/>
    <col min="13562" max="13562" width="2.07421875" style="148" customWidth="1"/>
    <col min="13563" max="13563" width="15.69140625" style="148" customWidth="1"/>
    <col min="13564" max="13564" width="2.07421875" style="148" customWidth="1"/>
    <col min="13565" max="13565" width="15.69140625" style="148" customWidth="1"/>
    <col min="13566" max="13566" width="2.07421875" style="148" customWidth="1"/>
    <col min="13567" max="13567" width="15.69140625" style="148" customWidth="1"/>
    <col min="13568" max="13804" width="9.07421875" style="148"/>
    <col min="13805" max="13805" width="54.23046875" style="148" customWidth="1"/>
    <col min="13806" max="13806" width="9.07421875" style="148"/>
    <col min="13807" max="13807" width="15.69140625" style="148" customWidth="1"/>
    <col min="13808" max="13808" width="2.07421875" style="148" customWidth="1"/>
    <col min="13809" max="13809" width="15.69140625" style="148" customWidth="1"/>
    <col min="13810" max="13810" width="2.07421875" style="148" customWidth="1"/>
    <col min="13811" max="13811" width="15.69140625" style="148" customWidth="1"/>
    <col min="13812" max="13812" width="2.07421875" style="148" customWidth="1"/>
    <col min="13813" max="13813" width="15.69140625" style="148" customWidth="1"/>
    <col min="13814" max="13814" width="2.07421875" style="148" customWidth="1"/>
    <col min="13815" max="13815" width="16.3828125" style="148" bestFit="1" customWidth="1"/>
    <col min="13816" max="13816" width="2.07421875" style="148" customWidth="1"/>
    <col min="13817" max="13817" width="15.69140625" style="148" customWidth="1"/>
    <col min="13818" max="13818" width="2.07421875" style="148" customWidth="1"/>
    <col min="13819" max="13819" width="15.69140625" style="148" customWidth="1"/>
    <col min="13820" max="13820" width="2.07421875" style="148" customWidth="1"/>
    <col min="13821" max="13821" width="15.69140625" style="148" customWidth="1"/>
    <col min="13822" max="13822" width="2.07421875" style="148" customWidth="1"/>
    <col min="13823" max="13823" width="15.69140625" style="148" customWidth="1"/>
    <col min="13824" max="14060" width="9.07421875" style="148"/>
    <col min="14061" max="14061" width="54.23046875" style="148" customWidth="1"/>
    <col min="14062" max="14062" width="9.07421875" style="148"/>
    <col min="14063" max="14063" width="15.69140625" style="148" customWidth="1"/>
    <col min="14064" max="14064" width="2.07421875" style="148" customWidth="1"/>
    <col min="14065" max="14065" width="15.69140625" style="148" customWidth="1"/>
    <col min="14066" max="14066" width="2.07421875" style="148" customWidth="1"/>
    <col min="14067" max="14067" width="15.69140625" style="148" customWidth="1"/>
    <col min="14068" max="14068" width="2.07421875" style="148" customWidth="1"/>
    <col min="14069" max="14069" width="15.69140625" style="148" customWidth="1"/>
    <col min="14070" max="14070" width="2.07421875" style="148" customWidth="1"/>
    <col min="14071" max="14071" width="16.3828125" style="148" bestFit="1" customWidth="1"/>
    <col min="14072" max="14072" width="2.07421875" style="148" customWidth="1"/>
    <col min="14073" max="14073" width="15.69140625" style="148" customWidth="1"/>
    <col min="14074" max="14074" width="2.07421875" style="148" customWidth="1"/>
    <col min="14075" max="14075" width="15.69140625" style="148" customWidth="1"/>
    <col min="14076" max="14076" width="2.07421875" style="148" customWidth="1"/>
    <col min="14077" max="14077" width="15.69140625" style="148" customWidth="1"/>
    <col min="14078" max="14078" width="2.07421875" style="148" customWidth="1"/>
    <col min="14079" max="14079" width="15.69140625" style="148" customWidth="1"/>
    <col min="14080" max="14316" width="9.07421875" style="148"/>
    <col min="14317" max="14317" width="54.23046875" style="148" customWidth="1"/>
    <col min="14318" max="14318" width="9.07421875" style="148"/>
    <col min="14319" max="14319" width="15.69140625" style="148" customWidth="1"/>
    <col min="14320" max="14320" width="2.07421875" style="148" customWidth="1"/>
    <col min="14321" max="14321" width="15.69140625" style="148" customWidth="1"/>
    <col min="14322" max="14322" width="2.07421875" style="148" customWidth="1"/>
    <col min="14323" max="14323" width="15.69140625" style="148" customWidth="1"/>
    <col min="14324" max="14324" width="2.07421875" style="148" customWidth="1"/>
    <col min="14325" max="14325" width="15.69140625" style="148" customWidth="1"/>
    <col min="14326" max="14326" width="2.07421875" style="148" customWidth="1"/>
    <col min="14327" max="14327" width="16.3828125" style="148" bestFit="1" customWidth="1"/>
    <col min="14328" max="14328" width="2.07421875" style="148" customWidth="1"/>
    <col min="14329" max="14329" width="15.69140625" style="148" customWidth="1"/>
    <col min="14330" max="14330" width="2.07421875" style="148" customWidth="1"/>
    <col min="14331" max="14331" width="15.69140625" style="148" customWidth="1"/>
    <col min="14332" max="14332" width="2.07421875" style="148" customWidth="1"/>
    <col min="14333" max="14333" width="15.69140625" style="148" customWidth="1"/>
    <col min="14334" max="14334" width="2.07421875" style="148" customWidth="1"/>
    <col min="14335" max="14335" width="15.69140625" style="148" customWidth="1"/>
    <col min="14336" max="14572" width="9.07421875" style="148"/>
    <col min="14573" max="14573" width="54.23046875" style="148" customWidth="1"/>
    <col min="14574" max="14574" width="9.07421875" style="148"/>
    <col min="14575" max="14575" width="15.69140625" style="148" customWidth="1"/>
    <col min="14576" max="14576" width="2.07421875" style="148" customWidth="1"/>
    <col min="14577" max="14577" width="15.69140625" style="148" customWidth="1"/>
    <col min="14578" max="14578" width="2.07421875" style="148" customWidth="1"/>
    <col min="14579" max="14579" width="15.69140625" style="148" customWidth="1"/>
    <col min="14580" max="14580" width="2.07421875" style="148" customWidth="1"/>
    <col min="14581" max="14581" width="15.69140625" style="148" customWidth="1"/>
    <col min="14582" max="14582" width="2.07421875" style="148" customWidth="1"/>
    <col min="14583" max="14583" width="16.3828125" style="148" bestFit="1" customWidth="1"/>
    <col min="14584" max="14584" width="2.07421875" style="148" customWidth="1"/>
    <col min="14585" max="14585" width="15.69140625" style="148" customWidth="1"/>
    <col min="14586" max="14586" width="2.07421875" style="148" customWidth="1"/>
    <col min="14587" max="14587" width="15.69140625" style="148" customWidth="1"/>
    <col min="14588" max="14588" width="2.07421875" style="148" customWidth="1"/>
    <col min="14589" max="14589" width="15.69140625" style="148" customWidth="1"/>
    <col min="14590" max="14590" width="2.07421875" style="148" customWidth="1"/>
    <col min="14591" max="14591" width="15.69140625" style="148" customWidth="1"/>
    <col min="14592" max="14828" width="9.07421875" style="148"/>
    <col min="14829" max="14829" width="54.23046875" style="148" customWidth="1"/>
    <col min="14830" max="14830" width="9.07421875" style="148"/>
    <col min="14831" max="14831" width="15.69140625" style="148" customWidth="1"/>
    <col min="14832" max="14832" width="2.07421875" style="148" customWidth="1"/>
    <col min="14833" max="14833" width="15.69140625" style="148" customWidth="1"/>
    <col min="14834" max="14834" width="2.07421875" style="148" customWidth="1"/>
    <col min="14835" max="14835" width="15.69140625" style="148" customWidth="1"/>
    <col min="14836" max="14836" width="2.07421875" style="148" customWidth="1"/>
    <col min="14837" max="14837" width="15.69140625" style="148" customWidth="1"/>
    <col min="14838" max="14838" width="2.07421875" style="148" customWidth="1"/>
    <col min="14839" max="14839" width="16.3828125" style="148" bestFit="1" customWidth="1"/>
    <col min="14840" max="14840" width="2.07421875" style="148" customWidth="1"/>
    <col min="14841" max="14841" width="15.69140625" style="148" customWidth="1"/>
    <col min="14842" max="14842" width="2.07421875" style="148" customWidth="1"/>
    <col min="14843" max="14843" width="15.69140625" style="148" customWidth="1"/>
    <col min="14844" max="14844" width="2.07421875" style="148" customWidth="1"/>
    <col min="14845" max="14845" width="15.69140625" style="148" customWidth="1"/>
    <col min="14846" max="14846" width="2.07421875" style="148" customWidth="1"/>
    <col min="14847" max="14847" width="15.69140625" style="148" customWidth="1"/>
    <col min="14848" max="15084" width="9.07421875" style="148"/>
    <col min="15085" max="15085" width="54.23046875" style="148" customWidth="1"/>
    <col min="15086" max="15086" width="9.07421875" style="148"/>
    <col min="15087" max="15087" width="15.69140625" style="148" customWidth="1"/>
    <col min="15088" max="15088" width="2.07421875" style="148" customWidth="1"/>
    <col min="15089" max="15089" width="15.69140625" style="148" customWidth="1"/>
    <col min="15090" max="15090" width="2.07421875" style="148" customWidth="1"/>
    <col min="15091" max="15091" width="15.69140625" style="148" customWidth="1"/>
    <col min="15092" max="15092" width="2.07421875" style="148" customWidth="1"/>
    <col min="15093" max="15093" width="15.69140625" style="148" customWidth="1"/>
    <col min="15094" max="15094" width="2.07421875" style="148" customWidth="1"/>
    <col min="15095" max="15095" width="16.3828125" style="148" bestFit="1" customWidth="1"/>
    <col min="15096" max="15096" width="2.07421875" style="148" customWidth="1"/>
    <col min="15097" max="15097" width="15.69140625" style="148" customWidth="1"/>
    <col min="15098" max="15098" width="2.07421875" style="148" customWidth="1"/>
    <col min="15099" max="15099" width="15.69140625" style="148" customWidth="1"/>
    <col min="15100" max="15100" width="2.07421875" style="148" customWidth="1"/>
    <col min="15101" max="15101" width="15.69140625" style="148" customWidth="1"/>
    <col min="15102" max="15102" width="2.07421875" style="148" customWidth="1"/>
    <col min="15103" max="15103" width="15.69140625" style="148" customWidth="1"/>
    <col min="15104" max="15340" width="9.07421875" style="148"/>
    <col min="15341" max="15341" width="54.23046875" style="148" customWidth="1"/>
    <col min="15342" max="15342" width="9.07421875" style="148"/>
    <col min="15343" max="15343" width="15.69140625" style="148" customWidth="1"/>
    <col min="15344" max="15344" width="2.07421875" style="148" customWidth="1"/>
    <col min="15345" max="15345" width="15.69140625" style="148" customWidth="1"/>
    <col min="15346" max="15346" width="2.07421875" style="148" customWidth="1"/>
    <col min="15347" max="15347" width="15.69140625" style="148" customWidth="1"/>
    <col min="15348" max="15348" width="2.07421875" style="148" customWidth="1"/>
    <col min="15349" max="15349" width="15.69140625" style="148" customWidth="1"/>
    <col min="15350" max="15350" width="2.07421875" style="148" customWidth="1"/>
    <col min="15351" max="15351" width="16.3828125" style="148" bestFit="1" customWidth="1"/>
    <col min="15352" max="15352" width="2.07421875" style="148" customWidth="1"/>
    <col min="15353" max="15353" width="15.69140625" style="148" customWidth="1"/>
    <col min="15354" max="15354" width="2.07421875" style="148" customWidth="1"/>
    <col min="15355" max="15355" width="15.69140625" style="148" customWidth="1"/>
    <col min="15356" max="15356" width="2.07421875" style="148" customWidth="1"/>
    <col min="15357" max="15357" width="15.69140625" style="148" customWidth="1"/>
    <col min="15358" max="15358" width="2.07421875" style="148" customWidth="1"/>
    <col min="15359" max="15359" width="15.69140625" style="148" customWidth="1"/>
    <col min="15360" max="15596" width="9.07421875" style="148"/>
    <col min="15597" max="15597" width="54.23046875" style="148" customWidth="1"/>
    <col min="15598" max="15598" width="9.07421875" style="148"/>
    <col min="15599" max="15599" width="15.69140625" style="148" customWidth="1"/>
    <col min="15600" max="15600" width="2.07421875" style="148" customWidth="1"/>
    <col min="15601" max="15601" width="15.69140625" style="148" customWidth="1"/>
    <col min="15602" max="15602" width="2.07421875" style="148" customWidth="1"/>
    <col min="15603" max="15603" width="15.69140625" style="148" customWidth="1"/>
    <col min="15604" max="15604" width="2.07421875" style="148" customWidth="1"/>
    <col min="15605" max="15605" width="15.69140625" style="148" customWidth="1"/>
    <col min="15606" max="15606" width="2.07421875" style="148" customWidth="1"/>
    <col min="15607" max="15607" width="16.3828125" style="148" bestFit="1" customWidth="1"/>
    <col min="15608" max="15608" width="2.07421875" style="148" customWidth="1"/>
    <col min="15609" max="15609" width="15.69140625" style="148" customWidth="1"/>
    <col min="15610" max="15610" width="2.07421875" style="148" customWidth="1"/>
    <col min="15611" max="15611" width="15.69140625" style="148" customWidth="1"/>
    <col min="15612" max="15612" width="2.07421875" style="148" customWidth="1"/>
    <col min="15613" max="15613" width="15.69140625" style="148" customWidth="1"/>
    <col min="15614" max="15614" width="2.07421875" style="148" customWidth="1"/>
    <col min="15615" max="15615" width="15.69140625" style="148" customWidth="1"/>
    <col min="15616" max="15852" width="9.07421875" style="148"/>
    <col min="15853" max="15853" width="54.23046875" style="148" customWidth="1"/>
    <col min="15854" max="15854" width="9.07421875" style="148"/>
    <col min="15855" max="15855" width="15.69140625" style="148" customWidth="1"/>
    <col min="15856" max="15856" width="2.07421875" style="148" customWidth="1"/>
    <col min="15857" max="15857" width="15.69140625" style="148" customWidth="1"/>
    <col min="15858" max="15858" width="2.07421875" style="148" customWidth="1"/>
    <col min="15859" max="15859" width="15.69140625" style="148" customWidth="1"/>
    <col min="15860" max="15860" width="2.07421875" style="148" customWidth="1"/>
    <col min="15861" max="15861" width="15.69140625" style="148" customWidth="1"/>
    <col min="15862" max="15862" width="2.07421875" style="148" customWidth="1"/>
    <col min="15863" max="15863" width="16.3828125" style="148" bestFit="1" customWidth="1"/>
    <col min="15864" max="15864" width="2.07421875" style="148" customWidth="1"/>
    <col min="15865" max="15865" width="15.69140625" style="148" customWidth="1"/>
    <col min="15866" max="15866" width="2.07421875" style="148" customWidth="1"/>
    <col min="15867" max="15867" width="15.69140625" style="148" customWidth="1"/>
    <col min="15868" max="15868" width="2.07421875" style="148" customWidth="1"/>
    <col min="15869" max="15869" width="15.69140625" style="148" customWidth="1"/>
    <col min="15870" max="15870" width="2.07421875" style="148" customWidth="1"/>
    <col min="15871" max="15871" width="15.69140625" style="148" customWidth="1"/>
    <col min="15872" max="16108" width="9.07421875" style="148"/>
    <col min="16109" max="16109" width="54.23046875" style="148" customWidth="1"/>
    <col min="16110" max="16110" width="9.07421875" style="148"/>
    <col min="16111" max="16111" width="15.69140625" style="148" customWidth="1"/>
    <col min="16112" max="16112" width="2.07421875" style="148" customWidth="1"/>
    <col min="16113" max="16113" width="15.69140625" style="148" customWidth="1"/>
    <col min="16114" max="16114" width="2.07421875" style="148" customWidth="1"/>
    <col min="16115" max="16115" width="15.69140625" style="148" customWidth="1"/>
    <col min="16116" max="16116" width="2.07421875" style="148" customWidth="1"/>
    <col min="16117" max="16117" width="15.69140625" style="148" customWidth="1"/>
    <col min="16118" max="16118" width="2.07421875" style="148" customWidth="1"/>
    <col min="16119" max="16119" width="16.3828125" style="148" bestFit="1" customWidth="1"/>
    <col min="16120" max="16120" width="2.07421875" style="148" customWidth="1"/>
    <col min="16121" max="16121" width="15.69140625" style="148" customWidth="1"/>
    <col min="16122" max="16122" width="2.07421875" style="148" customWidth="1"/>
    <col min="16123" max="16123" width="15.69140625" style="148" customWidth="1"/>
    <col min="16124" max="16124" width="2.07421875" style="148" customWidth="1"/>
    <col min="16125" max="16125" width="15.69140625" style="148" customWidth="1"/>
    <col min="16126" max="16126" width="2.07421875" style="148" customWidth="1"/>
    <col min="16127" max="16127" width="15.69140625" style="148" customWidth="1"/>
    <col min="16128" max="16370" width="9.07421875" style="148"/>
    <col min="16371" max="16384" width="9.07421875" style="148" customWidth="1"/>
  </cols>
  <sheetData>
    <row r="1" spans="1:11" ht="23.25">
      <c r="A1" s="1" t="s">
        <v>0</v>
      </c>
    </row>
    <row r="2" spans="1:11" ht="23.25">
      <c r="A2" s="1" t="s">
        <v>149</v>
      </c>
    </row>
    <row r="3" spans="1:11" ht="20.2" customHeight="1">
      <c r="A3" s="149"/>
    </row>
    <row r="4" spans="1:11" ht="21.75">
      <c r="A4" s="150"/>
      <c r="B4" s="151"/>
      <c r="C4" s="222" t="s">
        <v>2</v>
      </c>
      <c r="D4" s="222"/>
      <c r="E4" s="222"/>
      <c r="F4" s="222"/>
      <c r="G4" s="222"/>
      <c r="H4" s="222"/>
      <c r="I4" s="222"/>
      <c r="J4" s="222"/>
      <c r="K4" s="222"/>
    </row>
    <row r="5" spans="1:11">
      <c r="A5" s="150"/>
      <c r="B5" s="152"/>
      <c r="C5" s="152"/>
      <c r="D5" s="152"/>
      <c r="E5" s="152"/>
      <c r="F5" s="152"/>
      <c r="G5" s="223" t="s">
        <v>44</v>
      </c>
      <c r="H5" s="223"/>
      <c r="I5" s="223"/>
      <c r="K5" s="152"/>
    </row>
    <row r="6" spans="1:11">
      <c r="A6" s="150"/>
      <c r="B6" s="152"/>
      <c r="C6" s="153" t="s">
        <v>85</v>
      </c>
      <c r="D6" s="152"/>
      <c r="E6" s="152"/>
      <c r="F6" s="152"/>
      <c r="H6" s="152"/>
      <c r="I6" s="152"/>
      <c r="J6" s="152"/>
      <c r="K6" s="152"/>
    </row>
    <row r="7" spans="1:11">
      <c r="A7" s="150"/>
      <c r="B7" s="152"/>
      <c r="C7" s="152" t="s">
        <v>88</v>
      </c>
      <c r="D7" s="152"/>
      <c r="E7" s="152"/>
      <c r="F7" s="152"/>
      <c r="G7" s="152" t="s">
        <v>89</v>
      </c>
      <c r="H7" s="152"/>
      <c r="I7" s="152" t="s">
        <v>90</v>
      </c>
      <c r="J7" s="152"/>
      <c r="K7" s="152" t="s">
        <v>86</v>
      </c>
    </row>
    <row r="8" spans="1:11">
      <c r="A8" s="150"/>
      <c r="B8" s="151" t="s">
        <v>5</v>
      </c>
      <c r="C8" s="152" t="s">
        <v>93</v>
      </c>
      <c r="D8" s="152"/>
      <c r="E8" s="13" t="s">
        <v>94</v>
      </c>
      <c r="F8" s="152"/>
      <c r="G8" s="152" t="s">
        <v>95</v>
      </c>
      <c r="H8" s="152"/>
      <c r="I8" s="152" t="s">
        <v>96</v>
      </c>
      <c r="J8" s="152"/>
      <c r="K8" s="152" t="s">
        <v>91</v>
      </c>
    </row>
    <row r="9" spans="1:11">
      <c r="A9" s="150"/>
      <c r="B9" s="151"/>
      <c r="C9" s="224" t="s">
        <v>6</v>
      </c>
      <c r="D9" s="224"/>
      <c r="E9" s="224"/>
      <c r="F9" s="224"/>
      <c r="G9" s="224"/>
      <c r="H9" s="224"/>
      <c r="I9" s="224"/>
      <c r="J9" s="224"/>
      <c r="K9" s="224"/>
    </row>
    <row r="10" spans="1:11" ht="21.75">
      <c r="A10" s="27" t="s">
        <v>106</v>
      </c>
      <c r="B10" s="151"/>
      <c r="C10" s="154"/>
      <c r="D10" s="154"/>
      <c r="E10" s="154"/>
      <c r="F10" s="154"/>
      <c r="G10" s="154"/>
      <c r="H10" s="154"/>
      <c r="I10" s="154"/>
      <c r="J10" s="154"/>
      <c r="K10" s="154"/>
    </row>
    <row r="11" spans="1:11" ht="21.75">
      <c r="A11" s="27" t="s">
        <v>107</v>
      </c>
      <c r="C11" s="155">
        <v>138750000</v>
      </c>
      <c r="D11" s="155"/>
      <c r="E11" s="155">
        <v>9743313</v>
      </c>
      <c r="F11" s="154"/>
      <c r="G11" s="155">
        <v>15000000</v>
      </c>
      <c r="H11" s="154"/>
      <c r="I11" s="155">
        <v>19096008</v>
      </c>
      <c r="J11" s="154"/>
      <c r="K11" s="155">
        <v>182589321</v>
      </c>
    </row>
    <row r="12" spans="1:11" ht="9.6999999999999993" customHeight="1">
      <c r="A12" s="27"/>
      <c r="C12" s="155"/>
      <c r="D12" s="155"/>
      <c r="E12" s="155"/>
      <c r="F12" s="154"/>
      <c r="G12" s="155"/>
      <c r="H12" s="154"/>
      <c r="I12" s="155"/>
      <c r="J12" s="154"/>
      <c r="K12" s="155"/>
    </row>
    <row r="13" spans="1:11" ht="21.75">
      <c r="A13" s="27" t="s">
        <v>98</v>
      </c>
      <c r="C13" s="156"/>
      <c r="D13" s="156"/>
      <c r="E13" s="156"/>
      <c r="F13" s="156"/>
      <c r="G13" s="157"/>
      <c r="H13" s="156"/>
      <c r="I13" s="157"/>
      <c r="J13" s="154"/>
      <c r="K13" s="156"/>
    </row>
    <row r="14" spans="1:11" ht="21.75">
      <c r="A14" s="19" t="s">
        <v>99</v>
      </c>
      <c r="C14" s="164"/>
      <c r="D14" s="164"/>
      <c r="E14" s="164"/>
      <c r="F14" s="164"/>
      <c r="G14" s="166"/>
      <c r="H14" s="164"/>
      <c r="I14" s="166"/>
      <c r="J14" s="166"/>
      <c r="K14" s="164"/>
    </row>
    <row r="15" spans="1:11">
      <c r="A15" s="12" t="s">
        <v>100</v>
      </c>
      <c r="B15" s="151">
        <v>8</v>
      </c>
      <c r="C15" s="167">
        <v>11250000</v>
      </c>
      <c r="D15" s="164"/>
      <c r="E15" s="164">
        <v>616875000</v>
      </c>
      <c r="F15" s="164"/>
      <c r="G15" s="122">
        <v>0</v>
      </c>
      <c r="H15" s="164"/>
      <c r="I15" s="158">
        <v>0</v>
      </c>
      <c r="J15" s="166"/>
      <c r="K15" s="164">
        <f>SUM(C15:J15)</f>
        <v>628125000</v>
      </c>
    </row>
    <row r="16" spans="1:11">
      <c r="A16" s="12" t="s">
        <v>101</v>
      </c>
      <c r="B16" s="151">
        <v>13</v>
      </c>
      <c r="C16" s="158">
        <v>0</v>
      </c>
      <c r="D16" s="158"/>
      <c r="E16" s="158">
        <v>0</v>
      </c>
      <c r="F16" s="164"/>
      <c r="G16" s="158">
        <v>0</v>
      </c>
      <c r="H16" s="164"/>
      <c r="I16" s="166">
        <v>-14999750</v>
      </c>
      <c r="J16" s="166"/>
      <c r="K16" s="164">
        <f>SUM(C16:J16)</f>
        <v>-14999750</v>
      </c>
    </row>
    <row r="17" spans="1:11" ht="21.75">
      <c r="A17" s="19" t="s">
        <v>102</v>
      </c>
      <c r="C17" s="168">
        <f>SUM(C15:C16)</f>
        <v>11250000</v>
      </c>
      <c r="D17" s="163"/>
      <c r="E17" s="168">
        <f>SUM(E15:E16)</f>
        <v>616875000</v>
      </c>
      <c r="F17" s="163"/>
      <c r="G17" s="159">
        <f>SUM(G15:G16)</f>
        <v>0</v>
      </c>
      <c r="H17" s="163"/>
      <c r="I17" s="168">
        <f>SUM(I15:I16)</f>
        <v>-14999750</v>
      </c>
      <c r="J17" s="163"/>
      <c r="K17" s="168">
        <f>SUM(K15:K16)</f>
        <v>613125250</v>
      </c>
    </row>
    <row r="18" spans="1:11" ht="9.6999999999999993" customHeight="1">
      <c r="A18" s="160"/>
      <c r="C18" s="163"/>
      <c r="D18" s="163"/>
      <c r="E18" s="163"/>
      <c r="F18" s="163"/>
      <c r="G18" s="158"/>
      <c r="H18" s="163"/>
      <c r="I18" s="163"/>
      <c r="J18" s="164"/>
      <c r="K18" s="163"/>
    </row>
    <row r="19" spans="1:11" ht="21.75">
      <c r="A19" s="104" t="s">
        <v>103</v>
      </c>
      <c r="C19" s="169">
        <f>C17</f>
        <v>11250000</v>
      </c>
      <c r="D19" s="163"/>
      <c r="E19" s="169">
        <f>E17</f>
        <v>616875000</v>
      </c>
      <c r="F19" s="163"/>
      <c r="G19" s="161">
        <f>G17</f>
        <v>0</v>
      </c>
      <c r="H19" s="163"/>
      <c r="I19" s="169">
        <f>I17</f>
        <v>-14999750</v>
      </c>
      <c r="J19" s="164"/>
      <c r="K19" s="169">
        <f>K17</f>
        <v>613125250</v>
      </c>
    </row>
    <row r="20" spans="1:11" ht="9.6999999999999993" customHeight="1">
      <c r="A20" s="160"/>
      <c r="C20" s="163"/>
      <c r="D20" s="163"/>
      <c r="E20" s="163"/>
      <c r="F20" s="163"/>
      <c r="G20" s="158"/>
      <c r="H20" s="163"/>
      <c r="I20" s="163"/>
      <c r="J20" s="164"/>
      <c r="K20" s="163"/>
    </row>
    <row r="21" spans="1:11" ht="21.75">
      <c r="A21" s="149" t="s">
        <v>104</v>
      </c>
      <c r="C21" s="170"/>
      <c r="D21" s="170"/>
      <c r="E21" s="170"/>
      <c r="F21" s="170"/>
      <c r="G21" s="171"/>
      <c r="H21" s="170"/>
      <c r="I21" s="170"/>
      <c r="J21" s="170"/>
      <c r="K21" s="170"/>
    </row>
    <row r="22" spans="1:11" ht="21.75">
      <c r="A22" s="162" t="s">
        <v>141</v>
      </c>
      <c r="C22" s="158">
        <v>0</v>
      </c>
      <c r="D22" s="158"/>
      <c r="E22" s="158">
        <v>0</v>
      </c>
      <c r="F22" s="163"/>
      <c r="G22" s="158">
        <v>0</v>
      </c>
      <c r="H22" s="163"/>
      <c r="I22" s="166">
        <f>'SOCI Consol(9)'!K24</f>
        <v>388739172</v>
      </c>
      <c r="J22" s="163"/>
      <c r="K22" s="164">
        <f>C22+G22+I22</f>
        <v>388739172</v>
      </c>
    </row>
    <row r="23" spans="1:11" ht="21.75">
      <c r="A23" s="162" t="s">
        <v>108</v>
      </c>
      <c r="C23" s="158">
        <v>0</v>
      </c>
      <c r="D23" s="158"/>
      <c r="E23" s="158">
        <v>0</v>
      </c>
      <c r="F23" s="163"/>
      <c r="G23" s="158">
        <v>0</v>
      </c>
      <c r="H23" s="163"/>
      <c r="I23" s="158">
        <v>0</v>
      </c>
      <c r="J23" s="164"/>
      <c r="K23" s="158">
        <v>0</v>
      </c>
    </row>
    <row r="24" spans="1:11" ht="21.75">
      <c r="A24" s="149" t="s">
        <v>105</v>
      </c>
      <c r="C24" s="159">
        <f>SUM(C22:C23)</f>
        <v>0</v>
      </c>
      <c r="D24" s="129"/>
      <c r="E24" s="159">
        <f>SUM(E22:E23)</f>
        <v>0</v>
      </c>
      <c r="F24" s="163"/>
      <c r="G24" s="159">
        <f>SUM(G22:G23)</f>
        <v>0</v>
      </c>
      <c r="H24" s="163"/>
      <c r="I24" s="168">
        <f>SUM(I22:I23)</f>
        <v>388739172</v>
      </c>
      <c r="J24" s="163"/>
      <c r="K24" s="168">
        <f>SUM(K22:K23)</f>
        <v>388739172</v>
      </c>
    </row>
    <row r="25" spans="1:11" ht="10.5" customHeight="1">
      <c r="A25" s="149"/>
      <c r="C25" s="163"/>
      <c r="D25" s="163"/>
      <c r="E25" s="163"/>
      <c r="F25" s="163"/>
      <c r="G25" s="163"/>
      <c r="H25" s="163"/>
      <c r="I25" s="163"/>
      <c r="J25" s="163"/>
      <c r="K25" s="163"/>
    </row>
    <row r="26" spans="1:11" ht="22.15" thickBot="1">
      <c r="A26" s="160" t="s">
        <v>109</v>
      </c>
      <c r="C26" s="172">
        <f>C11+C17+C24</f>
        <v>150000000</v>
      </c>
      <c r="D26" s="173"/>
      <c r="E26" s="172">
        <f>E11+E17+E24</f>
        <v>626618313</v>
      </c>
      <c r="F26" s="173"/>
      <c r="G26" s="172">
        <f>G11+G17+G24</f>
        <v>15000000</v>
      </c>
      <c r="H26" s="173"/>
      <c r="I26" s="172">
        <f>I11+I17+I24</f>
        <v>392835430</v>
      </c>
      <c r="J26" s="173"/>
      <c r="K26" s="172">
        <f>K11+K17+K24</f>
        <v>1184453743</v>
      </c>
    </row>
    <row r="27" spans="1:11" ht="21.75" thickTop="1"/>
    <row r="28" spans="1:11">
      <c r="C28" s="26"/>
      <c r="D28" s="26"/>
      <c r="E28" s="26"/>
      <c r="F28" s="26"/>
      <c r="G28" s="26"/>
      <c r="H28" s="26"/>
      <c r="I28" s="26"/>
      <c r="J28" s="26"/>
      <c r="K28" s="26"/>
    </row>
    <row r="29" spans="1:11">
      <c r="C29" s="165"/>
      <c r="D29" s="165"/>
      <c r="E29" s="165"/>
      <c r="F29" s="165"/>
      <c r="G29" s="165"/>
      <c r="H29" s="165"/>
      <c r="I29" s="165"/>
      <c r="J29" s="165"/>
      <c r="K29" s="165"/>
    </row>
  </sheetData>
  <mergeCells count="3">
    <mergeCell ref="C4:K4"/>
    <mergeCell ref="G5:I5"/>
    <mergeCell ref="C9:K9"/>
  </mergeCells>
  <pageMargins left="0.70866141732283472" right="0.70866141732283472" top="0.47244094488188981" bottom="0.51181102362204722" header="0.51181102362204722" footer="0.51181102362204722"/>
  <pageSetup paperSize="9" scale="81" firstPageNumber="12" fitToWidth="0" fitToHeight="0" orientation="landscape" useFirstPageNumber="1" r:id="rId1"/>
  <headerFooter>
    <oddFooter>&amp;L       
หมายเหตุประกอบงบการเงินเป็นส่วนหนึ่งของงบการเงินนี้&amp;C&amp;P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AA75AB-2E6E-4B8C-B34A-5261846D34CF}">
  <dimension ref="A1:K28"/>
  <sheetViews>
    <sheetView view="pageBreakPreview" topLeftCell="A10" zoomScale="85" zoomScaleNormal="69" zoomScaleSheetLayoutView="85" workbookViewId="0">
      <selection activeCell="C25" sqref="C25"/>
    </sheetView>
  </sheetViews>
  <sheetFormatPr defaultRowHeight="21.4"/>
  <cols>
    <col min="1" max="1" width="63.07421875" style="148" customWidth="1"/>
    <col min="2" max="2" width="13.3828125" style="148" customWidth="1"/>
    <col min="3" max="3" width="18.921875" style="148" customWidth="1"/>
    <col min="4" max="4" width="2.3828125" style="148" customWidth="1"/>
    <col min="5" max="5" width="18.921875" style="148" customWidth="1"/>
    <col min="6" max="6" width="2.3828125" style="148" customWidth="1"/>
    <col min="7" max="7" width="18.921875" style="148" customWidth="1"/>
    <col min="8" max="8" width="2.23046875" style="148" customWidth="1"/>
    <col min="9" max="9" width="18.921875" style="148" customWidth="1"/>
    <col min="10" max="10" width="2.3828125" style="148" customWidth="1"/>
    <col min="11" max="11" width="18.921875" style="148" customWidth="1"/>
    <col min="12" max="236" width="9.07421875" style="148"/>
    <col min="237" max="237" width="54.23046875" style="148" customWidth="1"/>
    <col min="238" max="238" width="9.07421875" style="148"/>
    <col min="239" max="239" width="15.69140625" style="148" customWidth="1"/>
    <col min="240" max="240" width="2.07421875" style="148" customWidth="1"/>
    <col min="241" max="241" width="15.69140625" style="148" customWidth="1"/>
    <col min="242" max="242" width="2.07421875" style="148" customWidth="1"/>
    <col min="243" max="243" width="15.69140625" style="148" customWidth="1"/>
    <col min="244" max="244" width="2.07421875" style="148" customWidth="1"/>
    <col min="245" max="245" width="15.69140625" style="148" customWidth="1"/>
    <col min="246" max="246" width="2.07421875" style="148" customWidth="1"/>
    <col min="247" max="247" width="16.3828125" style="148" bestFit="1" customWidth="1"/>
    <col min="248" max="248" width="2.07421875" style="148" customWidth="1"/>
    <col min="249" max="249" width="15.69140625" style="148" customWidth="1"/>
    <col min="250" max="250" width="2.07421875" style="148" customWidth="1"/>
    <col min="251" max="251" width="15.69140625" style="148" customWidth="1"/>
    <col min="252" max="252" width="2.07421875" style="148" customWidth="1"/>
    <col min="253" max="253" width="15.69140625" style="148" customWidth="1"/>
    <col min="254" max="254" width="2.07421875" style="148" customWidth="1"/>
    <col min="255" max="255" width="15.69140625" style="148" customWidth="1"/>
    <col min="256" max="492" width="9.07421875" style="148"/>
    <col min="493" max="493" width="54.23046875" style="148" customWidth="1"/>
    <col min="494" max="494" width="9.07421875" style="148"/>
    <col min="495" max="495" width="15.69140625" style="148" customWidth="1"/>
    <col min="496" max="496" width="2.07421875" style="148" customWidth="1"/>
    <col min="497" max="497" width="15.69140625" style="148" customWidth="1"/>
    <col min="498" max="498" width="2.07421875" style="148" customWidth="1"/>
    <col min="499" max="499" width="15.69140625" style="148" customWidth="1"/>
    <col min="500" max="500" width="2.07421875" style="148" customWidth="1"/>
    <col min="501" max="501" width="15.69140625" style="148" customWidth="1"/>
    <col min="502" max="502" width="2.07421875" style="148" customWidth="1"/>
    <col min="503" max="503" width="16.3828125" style="148" bestFit="1" customWidth="1"/>
    <col min="504" max="504" width="2.07421875" style="148" customWidth="1"/>
    <col min="505" max="505" width="15.69140625" style="148" customWidth="1"/>
    <col min="506" max="506" width="2.07421875" style="148" customWidth="1"/>
    <col min="507" max="507" width="15.69140625" style="148" customWidth="1"/>
    <col min="508" max="508" width="2.07421875" style="148" customWidth="1"/>
    <col min="509" max="509" width="15.69140625" style="148" customWidth="1"/>
    <col min="510" max="510" width="2.07421875" style="148" customWidth="1"/>
    <col min="511" max="511" width="15.69140625" style="148" customWidth="1"/>
    <col min="512" max="748" width="9.07421875" style="148"/>
    <col min="749" max="749" width="54.23046875" style="148" customWidth="1"/>
    <col min="750" max="750" width="9.07421875" style="148"/>
    <col min="751" max="751" width="15.69140625" style="148" customWidth="1"/>
    <col min="752" max="752" width="2.07421875" style="148" customWidth="1"/>
    <col min="753" max="753" width="15.69140625" style="148" customWidth="1"/>
    <col min="754" max="754" width="2.07421875" style="148" customWidth="1"/>
    <col min="755" max="755" width="15.69140625" style="148" customWidth="1"/>
    <col min="756" max="756" width="2.07421875" style="148" customWidth="1"/>
    <col min="757" max="757" width="15.69140625" style="148" customWidth="1"/>
    <col min="758" max="758" width="2.07421875" style="148" customWidth="1"/>
    <col min="759" max="759" width="16.3828125" style="148" bestFit="1" customWidth="1"/>
    <col min="760" max="760" width="2.07421875" style="148" customWidth="1"/>
    <col min="761" max="761" width="15.69140625" style="148" customWidth="1"/>
    <col min="762" max="762" width="2.07421875" style="148" customWidth="1"/>
    <col min="763" max="763" width="15.69140625" style="148" customWidth="1"/>
    <col min="764" max="764" width="2.07421875" style="148" customWidth="1"/>
    <col min="765" max="765" width="15.69140625" style="148" customWidth="1"/>
    <col min="766" max="766" width="2.07421875" style="148" customWidth="1"/>
    <col min="767" max="767" width="15.69140625" style="148" customWidth="1"/>
    <col min="768" max="1004" width="9.07421875" style="148"/>
    <col min="1005" max="1005" width="54.23046875" style="148" customWidth="1"/>
    <col min="1006" max="1006" width="9.07421875" style="148"/>
    <col min="1007" max="1007" width="15.69140625" style="148" customWidth="1"/>
    <col min="1008" max="1008" width="2.07421875" style="148" customWidth="1"/>
    <col min="1009" max="1009" width="15.69140625" style="148" customWidth="1"/>
    <col min="1010" max="1010" width="2.07421875" style="148" customWidth="1"/>
    <col min="1011" max="1011" width="15.69140625" style="148" customWidth="1"/>
    <col min="1012" max="1012" width="2.07421875" style="148" customWidth="1"/>
    <col min="1013" max="1013" width="15.69140625" style="148" customWidth="1"/>
    <col min="1014" max="1014" width="2.07421875" style="148" customWidth="1"/>
    <col min="1015" max="1015" width="16.3828125" style="148" bestFit="1" customWidth="1"/>
    <col min="1016" max="1016" width="2.07421875" style="148" customWidth="1"/>
    <col min="1017" max="1017" width="15.69140625" style="148" customWidth="1"/>
    <col min="1018" max="1018" width="2.07421875" style="148" customWidth="1"/>
    <col min="1019" max="1019" width="15.69140625" style="148" customWidth="1"/>
    <col min="1020" max="1020" width="2.07421875" style="148" customWidth="1"/>
    <col min="1021" max="1021" width="15.69140625" style="148" customWidth="1"/>
    <col min="1022" max="1022" width="2.07421875" style="148" customWidth="1"/>
    <col min="1023" max="1023" width="15.69140625" style="148" customWidth="1"/>
    <col min="1024" max="1260" width="9.07421875" style="148"/>
    <col min="1261" max="1261" width="54.23046875" style="148" customWidth="1"/>
    <col min="1262" max="1262" width="9.07421875" style="148"/>
    <col min="1263" max="1263" width="15.69140625" style="148" customWidth="1"/>
    <col min="1264" max="1264" width="2.07421875" style="148" customWidth="1"/>
    <col min="1265" max="1265" width="15.69140625" style="148" customWidth="1"/>
    <col min="1266" max="1266" width="2.07421875" style="148" customWidth="1"/>
    <col min="1267" max="1267" width="15.69140625" style="148" customWidth="1"/>
    <col min="1268" max="1268" width="2.07421875" style="148" customWidth="1"/>
    <col min="1269" max="1269" width="15.69140625" style="148" customWidth="1"/>
    <col min="1270" max="1270" width="2.07421875" style="148" customWidth="1"/>
    <col min="1271" max="1271" width="16.3828125" style="148" bestFit="1" customWidth="1"/>
    <col min="1272" max="1272" width="2.07421875" style="148" customWidth="1"/>
    <col min="1273" max="1273" width="15.69140625" style="148" customWidth="1"/>
    <col min="1274" max="1274" width="2.07421875" style="148" customWidth="1"/>
    <col min="1275" max="1275" width="15.69140625" style="148" customWidth="1"/>
    <col min="1276" max="1276" width="2.07421875" style="148" customWidth="1"/>
    <col min="1277" max="1277" width="15.69140625" style="148" customWidth="1"/>
    <col min="1278" max="1278" width="2.07421875" style="148" customWidth="1"/>
    <col min="1279" max="1279" width="15.69140625" style="148" customWidth="1"/>
    <col min="1280" max="1516" width="9.07421875" style="148"/>
    <col min="1517" max="1517" width="54.23046875" style="148" customWidth="1"/>
    <col min="1518" max="1518" width="9.07421875" style="148"/>
    <col min="1519" max="1519" width="15.69140625" style="148" customWidth="1"/>
    <col min="1520" max="1520" width="2.07421875" style="148" customWidth="1"/>
    <col min="1521" max="1521" width="15.69140625" style="148" customWidth="1"/>
    <col min="1522" max="1522" width="2.07421875" style="148" customWidth="1"/>
    <col min="1523" max="1523" width="15.69140625" style="148" customWidth="1"/>
    <col min="1524" max="1524" width="2.07421875" style="148" customWidth="1"/>
    <col min="1525" max="1525" width="15.69140625" style="148" customWidth="1"/>
    <col min="1526" max="1526" width="2.07421875" style="148" customWidth="1"/>
    <col min="1527" max="1527" width="16.3828125" style="148" bestFit="1" customWidth="1"/>
    <col min="1528" max="1528" width="2.07421875" style="148" customWidth="1"/>
    <col min="1529" max="1529" width="15.69140625" style="148" customWidth="1"/>
    <col min="1530" max="1530" width="2.07421875" style="148" customWidth="1"/>
    <col min="1531" max="1531" width="15.69140625" style="148" customWidth="1"/>
    <col min="1532" max="1532" width="2.07421875" style="148" customWidth="1"/>
    <col min="1533" max="1533" width="15.69140625" style="148" customWidth="1"/>
    <col min="1534" max="1534" width="2.07421875" style="148" customWidth="1"/>
    <col min="1535" max="1535" width="15.69140625" style="148" customWidth="1"/>
    <col min="1536" max="1772" width="9.07421875" style="148"/>
    <col min="1773" max="1773" width="54.23046875" style="148" customWidth="1"/>
    <col min="1774" max="1774" width="9.07421875" style="148"/>
    <col min="1775" max="1775" width="15.69140625" style="148" customWidth="1"/>
    <col min="1776" max="1776" width="2.07421875" style="148" customWidth="1"/>
    <col min="1777" max="1777" width="15.69140625" style="148" customWidth="1"/>
    <col min="1778" max="1778" width="2.07421875" style="148" customWidth="1"/>
    <col min="1779" max="1779" width="15.69140625" style="148" customWidth="1"/>
    <col min="1780" max="1780" width="2.07421875" style="148" customWidth="1"/>
    <col min="1781" max="1781" width="15.69140625" style="148" customWidth="1"/>
    <col min="1782" max="1782" width="2.07421875" style="148" customWidth="1"/>
    <col min="1783" max="1783" width="16.3828125" style="148" bestFit="1" customWidth="1"/>
    <col min="1784" max="1784" width="2.07421875" style="148" customWidth="1"/>
    <col min="1785" max="1785" width="15.69140625" style="148" customWidth="1"/>
    <col min="1786" max="1786" width="2.07421875" style="148" customWidth="1"/>
    <col min="1787" max="1787" width="15.69140625" style="148" customWidth="1"/>
    <col min="1788" max="1788" width="2.07421875" style="148" customWidth="1"/>
    <col min="1789" max="1789" width="15.69140625" style="148" customWidth="1"/>
    <col min="1790" max="1790" width="2.07421875" style="148" customWidth="1"/>
    <col min="1791" max="1791" width="15.69140625" style="148" customWidth="1"/>
    <col min="1792" max="2028" width="9.07421875" style="148"/>
    <col min="2029" max="2029" width="54.23046875" style="148" customWidth="1"/>
    <col min="2030" max="2030" width="9.07421875" style="148"/>
    <col min="2031" max="2031" width="15.69140625" style="148" customWidth="1"/>
    <col min="2032" max="2032" width="2.07421875" style="148" customWidth="1"/>
    <col min="2033" max="2033" width="15.69140625" style="148" customWidth="1"/>
    <col min="2034" max="2034" width="2.07421875" style="148" customWidth="1"/>
    <col min="2035" max="2035" width="15.69140625" style="148" customWidth="1"/>
    <col min="2036" max="2036" width="2.07421875" style="148" customWidth="1"/>
    <col min="2037" max="2037" width="15.69140625" style="148" customWidth="1"/>
    <col min="2038" max="2038" width="2.07421875" style="148" customWidth="1"/>
    <col min="2039" max="2039" width="16.3828125" style="148" bestFit="1" customWidth="1"/>
    <col min="2040" max="2040" width="2.07421875" style="148" customWidth="1"/>
    <col min="2041" max="2041" width="15.69140625" style="148" customWidth="1"/>
    <col min="2042" max="2042" width="2.07421875" style="148" customWidth="1"/>
    <col min="2043" max="2043" width="15.69140625" style="148" customWidth="1"/>
    <col min="2044" max="2044" width="2.07421875" style="148" customWidth="1"/>
    <col min="2045" max="2045" width="15.69140625" style="148" customWidth="1"/>
    <col min="2046" max="2046" width="2.07421875" style="148" customWidth="1"/>
    <col min="2047" max="2047" width="15.69140625" style="148" customWidth="1"/>
    <col min="2048" max="2284" width="9.07421875" style="148"/>
    <col min="2285" max="2285" width="54.23046875" style="148" customWidth="1"/>
    <col min="2286" max="2286" width="9.07421875" style="148"/>
    <col min="2287" max="2287" width="15.69140625" style="148" customWidth="1"/>
    <col min="2288" max="2288" width="2.07421875" style="148" customWidth="1"/>
    <col min="2289" max="2289" width="15.69140625" style="148" customWidth="1"/>
    <col min="2290" max="2290" width="2.07421875" style="148" customWidth="1"/>
    <col min="2291" max="2291" width="15.69140625" style="148" customWidth="1"/>
    <col min="2292" max="2292" width="2.07421875" style="148" customWidth="1"/>
    <col min="2293" max="2293" width="15.69140625" style="148" customWidth="1"/>
    <col min="2294" max="2294" width="2.07421875" style="148" customWidth="1"/>
    <col min="2295" max="2295" width="16.3828125" style="148" bestFit="1" customWidth="1"/>
    <col min="2296" max="2296" width="2.07421875" style="148" customWidth="1"/>
    <col min="2297" max="2297" width="15.69140625" style="148" customWidth="1"/>
    <col min="2298" max="2298" width="2.07421875" style="148" customWidth="1"/>
    <col min="2299" max="2299" width="15.69140625" style="148" customWidth="1"/>
    <col min="2300" max="2300" width="2.07421875" style="148" customWidth="1"/>
    <col min="2301" max="2301" width="15.69140625" style="148" customWidth="1"/>
    <col min="2302" max="2302" width="2.07421875" style="148" customWidth="1"/>
    <col min="2303" max="2303" width="15.69140625" style="148" customWidth="1"/>
    <col min="2304" max="2540" width="9.07421875" style="148"/>
    <col min="2541" max="2541" width="54.23046875" style="148" customWidth="1"/>
    <col min="2542" max="2542" width="9.07421875" style="148"/>
    <col min="2543" max="2543" width="15.69140625" style="148" customWidth="1"/>
    <col min="2544" max="2544" width="2.07421875" style="148" customWidth="1"/>
    <col min="2545" max="2545" width="15.69140625" style="148" customWidth="1"/>
    <col min="2546" max="2546" width="2.07421875" style="148" customWidth="1"/>
    <col min="2547" max="2547" width="15.69140625" style="148" customWidth="1"/>
    <col min="2548" max="2548" width="2.07421875" style="148" customWidth="1"/>
    <col min="2549" max="2549" width="15.69140625" style="148" customWidth="1"/>
    <col min="2550" max="2550" width="2.07421875" style="148" customWidth="1"/>
    <col min="2551" max="2551" width="16.3828125" style="148" bestFit="1" customWidth="1"/>
    <col min="2552" max="2552" width="2.07421875" style="148" customWidth="1"/>
    <col min="2553" max="2553" width="15.69140625" style="148" customWidth="1"/>
    <col min="2554" max="2554" width="2.07421875" style="148" customWidth="1"/>
    <col min="2555" max="2555" width="15.69140625" style="148" customWidth="1"/>
    <col min="2556" max="2556" width="2.07421875" style="148" customWidth="1"/>
    <col min="2557" max="2557" width="15.69140625" style="148" customWidth="1"/>
    <col min="2558" max="2558" width="2.07421875" style="148" customWidth="1"/>
    <col min="2559" max="2559" width="15.69140625" style="148" customWidth="1"/>
    <col min="2560" max="2796" width="9.07421875" style="148"/>
    <col min="2797" max="2797" width="54.23046875" style="148" customWidth="1"/>
    <col min="2798" max="2798" width="9.07421875" style="148"/>
    <col min="2799" max="2799" width="15.69140625" style="148" customWidth="1"/>
    <col min="2800" max="2800" width="2.07421875" style="148" customWidth="1"/>
    <col min="2801" max="2801" width="15.69140625" style="148" customWidth="1"/>
    <col min="2802" max="2802" width="2.07421875" style="148" customWidth="1"/>
    <col min="2803" max="2803" width="15.69140625" style="148" customWidth="1"/>
    <col min="2804" max="2804" width="2.07421875" style="148" customWidth="1"/>
    <col min="2805" max="2805" width="15.69140625" style="148" customWidth="1"/>
    <col min="2806" max="2806" width="2.07421875" style="148" customWidth="1"/>
    <col min="2807" max="2807" width="16.3828125" style="148" bestFit="1" customWidth="1"/>
    <col min="2808" max="2808" width="2.07421875" style="148" customWidth="1"/>
    <col min="2809" max="2809" width="15.69140625" style="148" customWidth="1"/>
    <col min="2810" max="2810" width="2.07421875" style="148" customWidth="1"/>
    <col min="2811" max="2811" width="15.69140625" style="148" customWidth="1"/>
    <col min="2812" max="2812" width="2.07421875" style="148" customWidth="1"/>
    <col min="2813" max="2813" width="15.69140625" style="148" customWidth="1"/>
    <col min="2814" max="2814" width="2.07421875" style="148" customWidth="1"/>
    <col min="2815" max="2815" width="15.69140625" style="148" customWidth="1"/>
    <col min="2816" max="3052" width="9.07421875" style="148"/>
    <col min="3053" max="3053" width="54.23046875" style="148" customWidth="1"/>
    <col min="3054" max="3054" width="9.07421875" style="148"/>
    <col min="3055" max="3055" width="15.69140625" style="148" customWidth="1"/>
    <col min="3056" max="3056" width="2.07421875" style="148" customWidth="1"/>
    <col min="3057" max="3057" width="15.69140625" style="148" customWidth="1"/>
    <col min="3058" max="3058" width="2.07421875" style="148" customWidth="1"/>
    <col min="3059" max="3059" width="15.69140625" style="148" customWidth="1"/>
    <col min="3060" max="3060" width="2.07421875" style="148" customWidth="1"/>
    <col min="3061" max="3061" width="15.69140625" style="148" customWidth="1"/>
    <col min="3062" max="3062" width="2.07421875" style="148" customWidth="1"/>
    <col min="3063" max="3063" width="16.3828125" style="148" bestFit="1" customWidth="1"/>
    <col min="3064" max="3064" width="2.07421875" style="148" customWidth="1"/>
    <col min="3065" max="3065" width="15.69140625" style="148" customWidth="1"/>
    <col min="3066" max="3066" width="2.07421875" style="148" customWidth="1"/>
    <col min="3067" max="3067" width="15.69140625" style="148" customWidth="1"/>
    <col min="3068" max="3068" width="2.07421875" style="148" customWidth="1"/>
    <col min="3069" max="3069" width="15.69140625" style="148" customWidth="1"/>
    <col min="3070" max="3070" width="2.07421875" style="148" customWidth="1"/>
    <col min="3071" max="3071" width="15.69140625" style="148" customWidth="1"/>
    <col min="3072" max="3308" width="9.07421875" style="148"/>
    <col min="3309" max="3309" width="54.23046875" style="148" customWidth="1"/>
    <col min="3310" max="3310" width="9.07421875" style="148"/>
    <col min="3311" max="3311" width="15.69140625" style="148" customWidth="1"/>
    <col min="3312" max="3312" width="2.07421875" style="148" customWidth="1"/>
    <col min="3313" max="3313" width="15.69140625" style="148" customWidth="1"/>
    <col min="3314" max="3314" width="2.07421875" style="148" customWidth="1"/>
    <col min="3315" max="3315" width="15.69140625" style="148" customWidth="1"/>
    <col min="3316" max="3316" width="2.07421875" style="148" customWidth="1"/>
    <col min="3317" max="3317" width="15.69140625" style="148" customWidth="1"/>
    <col min="3318" max="3318" width="2.07421875" style="148" customWidth="1"/>
    <col min="3319" max="3319" width="16.3828125" style="148" bestFit="1" customWidth="1"/>
    <col min="3320" max="3320" width="2.07421875" style="148" customWidth="1"/>
    <col min="3321" max="3321" width="15.69140625" style="148" customWidth="1"/>
    <col min="3322" max="3322" width="2.07421875" style="148" customWidth="1"/>
    <col min="3323" max="3323" width="15.69140625" style="148" customWidth="1"/>
    <col min="3324" max="3324" width="2.07421875" style="148" customWidth="1"/>
    <col min="3325" max="3325" width="15.69140625" style="148" customWidth="1"/>
    <col min="3326" max="3326" width="2.07421875" style="148" customWidth="1"/>
    <col min="3327" max="3327" width="15.69140625" style="148" customWidth="1"/>
    <col min="3328" max="3564" width="9.07421875" style="148"/>
    <col min="3565" max="3565" width="54.23046875" style="148" customWidth="1"/>
    <col min="3566" max="3566" width="9.07421875" style="148"/>
    <col min="3567" max="3567" width="15.69140625" style="148" customWidth="1"/>
    <col min="3568" max="3568" width="2.07421875" style="148" customWidth="1"/>
    <col min="3569" max="3569" width="15.69140625" style="148" customWidth="1"/>
    <col min="3570" max="3570" width="2.07421875" style="148" customWidth="1"/>
    <col min="3571" max="3571" width="15.69140625" style="148" customWidth="1"/>
    <col min="3572" max="3572" width="2.07421875" style="148" customWidth="1"/>
    <col min="3573" max="3573" width="15.69140625" style="148" customWidth="1"/>
    <col min="3574" max="3574" width="2.07421875" style="148" customWidth="1"/>
    <col min="3575" max="3575" width="16.3828125" style="148" bestFit="1" customWidth="1"/>
    <col min="3576" max="3576" width="2.07421875" style="148" customWidth="1"/>
    <col min="3577" max="3577" width="15.69140625" style="148" customWidth="1"/>
    <col min="3578" max="3578" width="2.07421875" style="148" customWidth="1"/>
    <col min="3579" max="3579" width="15.69140625" style="148" customWidth="1"/>
    <col min="3580" max="3580" width="2.07421875" style="148" customWidth="1"/>
    <col min="3581" max="3581" width="15.69140625" style="148" customWidth="1"/>
    <col min="3582" max="3582" width="2.07421875" style="148" customWidth="1"/>
    <col min="3583" max="3583" width="15.69140625" style="148" customWidth="1"/>
    <col min="3584" max="3820" width="9.07421875" style="148"/>
    <col min="3821" max="3821" width="54.23046875" style="148" customWidth="1"/>
    <col min="3822" max="3822" width="9.07421875" style="148"/>
    <col min="3823" max="3823" width="15.69140625" style="148" customWidth="1"/>
    <col min="3824" max="3824" width="2.07421875" style="148" customWidth="1"/>
    <col min="3825" max="3825" width="15.69140625" style="148" customWidth="1"/>
    <col min="3826" max="3826" width="2.07421875" style="148" customWidth="1"/>
    <col min="3827" max="3827" width="15.69140625" style="148" customWidth="1"/>
    <col min="3828" max="3828" width="2.07421875" style="148" customWidth="1"/>
    <col min="3829" max="3829" width="15.69140625" style="148" customWidth="1"/>
    <col min="3830" max="3830" width="2.07421875" style="148" customWidth="1"/>
    <col min="3831" max="3831" width="16.3828125" style="148" bestFit="1" customWidth="1"/>
    <col min="3832" max="3832" width="2.07421875" style="148" customWidth="1"/>
    <col min="3833" max="3833" width="15.69140625" style="148" customWidth="1"/>
    <col min="3834" max="3834" width="2.07421875" style="148" customWidth="1"/>
    <col min="3835" max="3835" width="15.69140625" style="148" customWidth="1"/>
    <col min="3836" max="3836" width="2.07421875" style="148" customWidth="1"/>
    <col min="3837" max="3837" width="15.69140625" style="148" customWidth="1"/>
    <col min="3838" max="3838" width="2.07421875" style="148" customWidth="1"/>
    <col min="3839" max="3839" width="15.69140625" style="148" customWidth="1"/>
    <col min="3840" max="4076" width="9.07421875" style="148"/>
    <col min="4077" max="4077" width="54.23046875" style="148" customWidth="1"/>
    <col min="4078" max="4078" width="9.07421875" style="148"/>
    <col min="4079" max="4079" width="15.69140625" style="148" customWidth="1"/>
    <col min="4080" max="4080" width="2.07421875" style="148" customWidth="1"/>
    <col min="4081" max="4081" width="15.69140625" style="148" customWidth="1"/>
    <col min="4082" max="4082" width="2.07421875" style="148" customWidth="1"/>
    <col min="4083" max="4083" width="15.69140625" style="148" customWidth="1"/>
    <col min="4084" max="4084" width="2.07421875" style="148" customWidth="1"/>
    <col min="4085" max="4085" width="15.69140625" style="148" customWidth="1"/>
    <col min="4086" max="4086" width="2.07421875" style="148" customWidth="1"/>
    <col min="4087" max="4087" width="16.3828125" style="148" bestFit="1" customWidth="1"/>
    <col min="4088" max="4088" width="2.07421875" style="148" customWidth="1"/>
    <col min="4089" max="4089" width="15.69140625" style="148" customWidth="1"/>
    <col min="4090" max="4090" width="2.07421875" style="148" customWidth="1"/>
    <col min="4091" max="4091" width="15.69140625" style="148" customWidth="1"/>
    <col min="4092" max="4092" width="2.07421875" style="148" customWidth="1"/>
    <col min="4093" max="4093" width="15.69140625" style="148" customWidth="1"/>
    <col min="4094" max="4094" width="2.07421875" style="148" customWidth="1"/>
    <col min="4095" max="4095" width="15.69140625" style="148" customWidth="1"/>
    <col min="4096" max="4332" width="9.07421875" style="148"/>
    <col min="4333" max="4333" width="54.23046875" style="148" customWidth="1"/>
    <col min="4334" max="4334" width="9.07421875" style="148"/>
    <col min="4335" max="4335" width="15.69140625" style="148" customWidth="1"/>
    <col min="4336" max="4336" width="2.07421875" style="148" customWidth="1"/>
    <col min="4337" max="4337" width="15.69140625" style="148" customWidth="1"/>
    <col min="4338" max="4338" width="2.07421875" style="148" customWidth="1"/>
    <col min="4339" max="4339" width="15.69140625" style="148" customWidth="1"/>
    <col min="4340" max="4340" width="2.07421875" style="148" customWidth="1"/>
    <col min="4341" max="4341" width="15.69140625" style="148" customWidth="1"/>
    <col min="4342" max="4342" width="2.07421875" style="148" customWidth="1"/>
    <col min="4343" max="4343" width="16.3828125" style="148" bestFit="1" customWidth="1"/>
    <col min="4344" max="4344" width="2.07421875" style="148" customWidth="1"/>
    <col min="4345" max="4345" width="15.69140625" style="148" customWidth="1"/>
    <col min="4346" max="4346" width="2.07421875" style="148" customWidth="1"/>
    <col min="4347" max="4347" width="15.69140625" style="148" customWidth="1"/>
    <col min="4348" max="4348" width="2.07421875" style="148" customWidth="1"/>
    <col min="4349" max="4349" width="15.69140625" style="148" customWidth="1"/>
    <col min="4350" max="4350" width="2.07421875" style="148" customWidth="1"/>
    <col min="4351" max="4351" width="15.69140625" style="148" customWidth="1"/>
    <col min="4352" max="4588" width="9.07421875" style="148"/>
    <col min="4589" max="4589" width="54.23046875" style="148" customWidth="1"/>
    <col min="4590" max="4590" width="9.07421875" style="148"/>
    <col min="4591" max="4591" width="15.69140625" style="148" customWidth="1"/>
    <col min="4592" max="4592" width="2.07421875" style="148" customWidth="1"/>
    <col min="4593" max="4593" width="15.69140625" style="148" customWidth="1"/>
    <col min="4594" max="4594" width="2.07421875" style="148" customWidth="1"/>
    <col min="4595" max="4595" width="15.69140625" style="148" customWidth="1"/>
    <col min="4596" max="4596" width="2.07421875" style="148" customWidth="1"/>
    <col min="4597" max="4597" width="15.69140625" style="148" customWidth="1"/>
    <col min="4598" max="4598" width="2.07421875" style="148" customWidth="1"/>
    <col min="4599" max="4599" width="16.3828125" style="148" bestFit="1" customWidth="1"/>
    <col min="4600" max="4600" width="2.07421875" style="148" customWidth="1"/>
    <col min="4601" max="4601" width="15.69140625" style="148" customWidth="1"/>
    <col min="4602" max="4602" width="2.07421875" style="148" customWidth="1"/>
    <col min="4603" max="4603" width="15.69140625" style="148" customWidth="1"/>
    <col min="4604" max="4604" width="2.07421875" style="148" customWidth="1"/>
    <col min="4605" max="4605" width="15.69140625" style="148" customWidth="1"/>
    <col min="4606" max="4606" width="2.07421875" style="148" customWidth="1"/>
    <col min="4607" max="4607" width="15.69140625" style="148" customWidth="1"/>
    <col min="4608" max="4844" width="9.07421875" style="148"/>
    <col min="4845" max="4845" width="54.23046875" style="148" customWidth="1"/>
    <col min="4846" max="4846" width="9.07421875" style="148"/>
    <col min="4847" max="4847" width="15.69140625" style="148" customWidth="1"/>
    <col min="4848" max="4848" width="2.07421875" style="148" customWidth="1"/>
    <col min="4849" max="4849" width="15.69140625" style="148" customWidth="1"/>
    <col min="4850" max="4850" width="2.07421875" style="148" customWidth="1"/>
    <col min="4851" max="4851" width="15.69140625" style="148" customWidth="1"/>
    <col min="4852" max="4852" width="2.07421875" style="148" customWidth="1"/>
    <col min="4853" max="4853" width="15.69140625" style="148" customWidth="1"/>
    <col min="4854" max="4854" width="2.07421875" style="148" customWidth="1"/>
    <col min="4855" max="4855" width="16.3828125" style="148" bestFit="1" customWidth="1"/>
    <col min="4856" max="4856" width="2.07421875" style="148" customWidth="1"/>
    <col min="4857" max="4857" width="15.69140625" style="148" customWidth="1"/>
    <col min="4858" max="4858" width="2.07421875" style="148" customWidth="1"/>
    <col min="4859" max="4859" width="15.69140625" style="148" customWidth="1"/>
    <col min="4860" max="4860" width="2.07421875" style="148" customWidth="1"/>
    <col min="4861" max="4861" width="15.69140625" style="148" customWidth="1"/>
    <col min="4862" max="4862" width="2.07421875" style="148" customWidth="1"/>
    <col min="4863" max="4863" width="15.69140625" style="148" customWidth="1"/>
    <col min="4864" max="5100" width="9.07421875" style="148"/>
    <col min="5101" max="5101" width="54.23046875" style="148" customWidth="1"/>
    <col min="5102" max="5102" width="9.07421875" style="148"/>
    <col min="5103" max="5103" width="15.69140625" style="148" customWidth="1"/>
    <col min="5104" max="5104" width="2.07421875" style="148" customWidth="1"/>
    <col min="5105" max="5105" width="15.69140625" style="148" customWidth="1"/>
    <col min="5106" max="5106" width="2.07421875" style="148" customWidth="1"/>
    <col min="5107" max="5107" width="15.69140625" style="148" customWidth="1"/>
    <col min="5108" max="5108" width="2.07421875" style="148" customWidth="1"/>
    <col min="5109" max="5109" width="15.69140625" style="148" customWidth="1"/>
    <col min="5110" max="5110" width="2.07421875" style="148" customWidth="1"/>
    <col min="5111" max="5111" width="16.3828125" style="148" bestFit="1" customWidth="1"/>
    <col min="5112" max="5112" width="2.07421875" style="148" customWidth="1"/>
    <col min="5113" max="5113" width="15.69140625" style="148" customWidth="1"/>
    <col min="5114" max="5114" width="2.07421875" style="148" customWidth="1"/>
    <col min="5115" max="5115" width="15.69140625" style="148" customWidth="1"/>
    <col min="5116" max="5116" width="2.07421875" style="148" customWidth="1"/>
    <col min="5117" max="5117" width="15.69140625" style="148" customWidth="1"/>
    <col min="5118" max="5118" width="2.07421875" style="148" customWidth="1"/>
    <col min="5119" max="5119" width="15.69140625" style="148" customWidth="1"/>
    <col min="5120" max="5356" width="9.07421875" style="148"/>
    <col min="5357" max="5357" width="54.23046875" style="148" customWidth="1"/>
    <col min="5358" max="5358" width="9.07421875" style="148"/>
    <col min="5359" max="5359" width="15.69140625" style="148" customWidth="1"/>
    <col min="5360" max="5360" width="2.07421875" style="148" customWidth="1"/>
    <col min="5361" max="5361" width="15.69140625" style="148" customWidth="1"/>
    <col min="5362" max="5362" width="2.07421875" style="148" customWidth="1"/>
    <col min="5363" max="5363" width="15.69140625" style="148" customWidth="1"/>
    <col min="5364" max="5364" width="2.07421875" style="148" customWidth="1"/>
    <col min="5365" max="5365" width="15.69140625" style="148" customWidth="1"/>
    <col min="5366" max="5366" width="2.07421875" style="148" customWidth="1"/>
    <col min="5367" max="5367" width="16.3828125" style="148" bestFit="1" customWidth="1"/>
    <col min="5368" max="5368" width="2.07421875" style="148" customWidth="1"/>
    <col min="5369" max="5369" width="15.69140625" style="148" customWidth="1"/>
    <col min="5370" max="5370" width="2.07421875" style="148" customWidth="1"/>
    <col min="5371" max="5371" width="15.69140625" style="148" customWidth="1"/>
    <col min="5372" max="5372" width="2.07421875" style="148" customWidth="1"/>
    <col min="5373" max="5373" width="15.69140625" style="148" customWidth="1"/>
    <col min="5374" max="5374" width="2.07421875" style="148" customWidth="1"/>
    <col min="5375" max="5375" width="15.69140625" style="148" customWidth="1"/>
    <col min="5376" max="5612" width="9.07421875" style="148"/>
    <col min="5613" max="5613" width="54.23046875" style="148" customWidth="1"/>
    <col min="5614" max="5614" width="9.07421875" style="148"/>
    <col min="5615" max="5615" width="15.69140625" style="148" customWidth="1"/>
    <col min="5616" max="5616" width="2.07421875" style="148" customWidth="1"/>
    <col min="5617" max="5617" width="15.69140625" style="148" customWidth="1"/>
    <col min="5618" max="5618" width="2.07421875" style="148" customWidth="1"/>
    <col min="5619" max="5619" width="15.69140625" style="148" customWidth="1"/>
    <col min="5620" max="5620" width="2.07421875" style="148" customWidth="1"/>
    <col min="5621" max="5621" width="15.69140625" style="148" customWidth="1"/>
    <col min="5622" max="5622" width="2.07421875" style="148" customWidth="1"/>
    <col min="5623" max="5623" width="16.3828125" style="148" bestFit="1" customWidth="1"/>
    <col min="5624" max="5624" width="2.07421875" style="148" customWidth="1"/>
    <col min="5625" max="5625" width="15.69140625" style="148" customWidth="1"/>
    <col min="5626" max="5626" width="2.07421875" style="148" customWidth="1"/>
    <col min="5627" max="5627" width="15.69140625" style="148" customWidth="1"/>
    <col min="5628" max="5628" width="2.07421875" style="148" customWidth="1"/>
    <col min="5629" max="5629" width="15.69140625" style="148" customWidth="1"/>
    <col min="5630" max="5630" width="2.07421875" style="148" customWidth="1"/>
    <col min="5631" max="5631" width="15.69140625" style="148" customWidth="1"/>
    <col min="5632" max="5868" width="9.07421875" style="148"/>
    <col min="5869" max="5869" width="54.23046875" style="148" customWidth="1"/>
    <col min="5870" max="5870" width="9.07421875" style="148"/>
    <col min="5871" max="5871" width="15.69140625" style="148" customWidth="1"/>
    <col min="5872" max="5872" width="2.07421875" style="148" customWidth="1"/>
    <col min="5873" max="5873" width="15.69140625" style="148" customWidth="1"/>
    <col min="5874" max="5874" width="2.07421875" style="148" customWidth="1"/>
    <col min="5875" max="5875" width="15.69140625" style="148" customWidth="1"/>
    <col min="5876" max="5876" width="2.07421875" style="148" customWidth="1"/>
    <col min="5877" max="5877" width="15.69140625" style="148" customWidth="1"/>
    <col min="5878" max="5878" width="2.07421875" style="148" customWidth="1"/>
    <col min="5879" max="5879" width="16.3828125" style="148" bestFit="1" customWidth="1"/>
    <col min="5880" max="5880" width="2.07421875" style="148" customWidth="1"/>
    <col min="5881" max="5881" width="15.69140625" style="148" customWidth="1"/>
    <col min="5882" max="5882" width="2.07421875" style="148" customWidth="1"/>
    <col min="5883" max="5883" width="15.69140625" style="148" customWidth="1"/>
    <col min="5884" max="5884" width="2.07421875" style="148" customWidth="1"/>
    <col min="5885" max="5885" width="15.69140625" style="148" customWidth="1"/>
    <col min="5886" max="5886" width="2.07421875" style="148" customWidth="1"/>
    <col min="5887" max="5887" width="15.69140625" style="148" customWidth="1"/>
    <col min="5888" max="6124" width="9.07421875" style="148"/>
    <col min="6125" max="6125" width="54.23046875" style="148" customWidth="1"/>
    <col min="6126" max="6126" width="9.07421875" style="148"/>
    <col min="6127" max="6127" width="15.69140625" style="148" customWidth="1"/>
    <col min="6128" max="6128" width="2.07421875" style="148" customWidth="1"/>
    <col min="6129" max="6129" width="15.69140625" style="148" customWidth="1"/>
    <col min="6130" max="6130" width="2.07421875" style="148" customWidth="1"/>
    <col min="6131" max="6131" width="15.69140625" style="148" customWidth="1"/>
    <col min="6132" max="6132" width="2.07421875" style="148" customWidth="1"/>
    <col min="6133" max="6133" width="15.69140625" style="148" customWidth="1"/>
    <col min="6134" max="6134" width="2.07421875" style="148" customWidth="1"/>
    <col min="6135" max="6135" width="16.3828125" style="148" bestFit="1" customWidth="1"/>
    <col min="6136" max="6136" width="2.07421875" style="148" customWidth="1"/>
    <col min="6137" max="6137" width="15.69140625" style="148" customWidth="1"/>
    <col min="6138" max="6138" width="2.07421875" style="148" customWidth="1"/>
    <col min="6139" max="6139" width="15.69140625" style="148" customWidth="1"/>
    <col min="6140" max="6140" width="2.07421875" style="148" customWidth="1"/>
    <col min="6141" max="6141" width="15.69140625" style="148" customWidth="1"/>
    <col min="6142" max="6142" width="2.07421875" style="148" customWidth="1"/>
    <col min="6143" max="6143" width="15.69140625" style="148" customWidth="1"/>
    <col min="6144" max="6380" width="9.07421875" style="148"/>
    <col min="6381" max="6381" width="54.23046875" style="148" customWidth="1"/>
    <col min="6382" max="6382" width="9.07421875" style="148"/>
    <col min="6383" max="6383" width="15.69140625" style="148" customWidth="1"/>
    <col min="6384" max="6384" width="2.07421875" style="148" customWidth="1"/>
    <col min="6385" max="6385" width="15.69140625" style="148" customWidth="1"/>
    <col min="6386" max="6386" width="2.07421875" style="148" customWidth="1"/>
    <col min="6387" max="6387" width="15.69140625" style="148" customWidth="1"/>
    <col min="6388" max="6388" width="2.07421875" style="148" customWidth="1"/>
    <col min="6389" max="6389" width="15.69140625" style="148" customWidth="1"/>
    <col min="6390" max="6390" width="2.07421875" style="148" customWidth="1"/>
    <col min="6391" max="6391" width="16.3828125" style="148" bestFit="1" customWidth="1"/>
    <col min="6392" max="6392" width="2.07421875" style="148" customWidth="1"/>
    <col min="6393" max="6393" width="15.69140625" style="148" customWidth="1"/>
    <col min="6394" max="6394" width="2.07421875" style="148" customWidth="1"/>
    <col min="6395" max="6395" width="15.69140625" style="148" customWidth="1"/>
    <col min="6396" max="6396" width="2.07421875" style="148" customWidth="1"/>
    <col min="6397" max="6397" width="15.69140625" style="148" customWidth="1"/>
    <col min="6398" max="6398" width="2.07421875" style="148" customWidth="1"/>
    <col min="6399" max="6399" width="15.69140625" style="148" customWidth="1"/>
    <col min="6400" max="6636" width="9.07421875" style="148"/>
    <col min="6637" max="6637" width="54.23046875" style="148" customWidth="1"/>
    <col min="6638" max="6638" width="9.07421875" style="148"/>
    <col min="6639" max="6639" width="15.69140625" style="148" customWidth="1"/>
    <col min="6640" max="6640" width="2.07421875" style="148" customWidth="1"/>
    <col min="6641" max="6641" width="15.69140625" style="148" customWidth="1"/>
    <col min="6642" max="6642" width="2.07421875" style="148" customWidth="1"/>
    <col min="6643" max="6643" width="15.69140625" style="148" customWidth="1"/>
    <col min="6644" max="6644" width="2.07421875" style="148" customWidth="1"/>
    <col min="6645" max="6645" width="15.69140625" style="148" customWidth="1"/>
    <col min="6646" max="6646" width="2.07421875" style="148" customWidth="1"/>
    <col min="6647" max="6647" width="16.3828125" style="148" bestFit="1" customWidth="1"/>
    <col min="6648" max="6648" width="2.07421875" style="148" customWidth="1"/>
    <col min="6649" max="6649" width="15.69140625" style="148" customWidth="1"/>
    <col min="6650" max="6650" width="2.07421875" style="148" customWidth="1"/>
    <col min="6651" max="6651" width="15.69140625" style="148" customWidth="1"/>
    <col min="6652" max="6652" width="2.07421875" style="148" customWidth="1"/>
    <col min="6653" max="6653" width="15.69140625" style="148" customWidth="1"/>
    <col min="6654" max="6654" width="2.07421875" style="148" customWidth="1"/>
    <col min="6655" max="6655" width="15.69140625" style="148" customWidth="1"/>
    <col min="6656" max="6892" width="9.07421875" style="148"/>
    <col min="6893" max="6893" width="54.23046875" style="148" customWidth="1"/>
    <col min="6894" max="6894" width="9.07421875" style="148"/>
    <col min="6895" max="6895" width="15.69140625" style="148" customWidth="1"/>
    <col min="6896" max="6896" width="2.07421875" style="148" customWidth="1"/>
    <col min="6897" max="6897" width="15.69140625" style="148" customWidth="1"/>
    <col min="6898" max="6898" width="2.07421875" style="148" customWidth="1"/>
    <col min="6899" max="6899" width="15.69140625" style="148" customWidth="1"/>
    <col min="6900" max="6900" width="2.07421875" style="148" customWidth="1"/>
    <col min="6901" max="6901" width="15.69140625" style="148" customWidth="1"/>
    <col min="6902" max="6902" width="2.07421875" style="148" customWidth="1"/>
    <col min="6903" max="6903" width="16.3828125" style="148" bestFit="1" customWidth="1"/>
    <col min="6904" max="6904" width="2.07421875" style="148" customWidth="1"/>
    <col min="6905" max="6905" width="15.69140625" style="148" customWidth="1"/>
    <col min="6906" max="6906" width="2.07421875" style="148" customWidth="1"/>
    <col min="6907" max="6907" width="15.69140625" style="148" customWidth="1"/>
    <col min="6908" max="6908" width="2.07421875" style="148" customWidth="1"/>
    <col min="6909" max="6909" width="15.69140625" style="148" customWidth="1"/>
    <col min="6910" max="6910" width="2.07421875" style="148" customWidth="1"/>
    <col min="6911" max="6911" width="15.69140625" style="148" customWidth="1"/>
    <col min="6912" max="7148" width="9.07421875" style="148"/>
    <col min="7149" max="7149" width="54.23046875" style="148" customWidth="1"/>
    <col min="7150" max="7150" width="9.07421875" style="148"/>
    <col min="7151" max="7151" width="15.69140625" style="148" customWidth="1"/>
    <col min="7152" max="7152" width="2.07421875" style="148" customWidth="1"/>
    <col min="7153" max="7153" width="15.69140625" style="148" customWidth="1"/>
    <col min="7154" max="7154" width="2.07421875" style="148" customWidth="1"/>
    <col min="7155" max="7155" width="15.69140625" style="148" customWidth="1"/>
    <col min="7156" max="7156" width="2.07421875" style="148" customWidth="1"/>
    <col min="7157" max="7157" width="15.69140625" style="148" customWidth="1"/>
    <col min="7158" max="7158" width="2.07421875" style="148" customWidth="1"/>
    <col min="7159" max="7159" width="16.3828125" style="148" bestFit="1" customWidth="1"/>
    <col min="7160" max="7160" width="2.07421875" style="148" customWidth="1"/>
    <col min="7161" max="7161" width="15.69140625" style="148" customWidth="1"/>
    <col min="7162" max="7162" width="2.07421875" style="148" customWidth="1"/>
    <col min="7163" max="7163" width="15.69140625" style="148" customWidth="1"/>
    <col min="7164" max="7164" width="2.07421875" style="148" customWidth="1"/>
    <col min="7165" max="7165" width="15.69140625" style="148" customWidth="1"/>
    <col min="7166" max="7166" width="2.07421875" style="148" customWidth="1"/>
    <col min="7167" max="7167" width="15.69140625" style="148" customWidth="1"/>
    <col min="7168" max="7404" width="9.07421875" style="148"/>
    <col min="7405" max="7405" width="54.23046875" style="148" customWidth="1"/>
    <col min="7406" max="7406" width="9.07421875" style="148"/>
    <col min="7407" max="7407" width="15.69140625" style="148" customWidth="1"/>
    <col min="7408" max="7408" width="2.07421875" style="148" customWidth="1"/>
    <col min="7409" max="7409" width="15.69140625" style="148" customWidth="1"/>
    <col min="7410" max="7410" width="2.07421875" style="148" customWidth="1"/>
    <col min="7411" max="7411" width="15.69140625" style="148" customWidth="1"/>
    <col min="7412" max="7412" width="2.07421875" style="148" customWidth="1"/>
    <col min="7413" max="7413" width="15.69140625" style="148" customWidth="1"/>
    <col min="7414" max="7414" width="2.07421875" style="148" customWidth="1"/>
    <col min="7415" max="7415" width="16.3828125" style="148" bestFit="1" customWidth="1"/>
    <col min="7416" max="7416" width="2.07421875" style="148" customWidth="1"/>
    <col min="7417" max="7417" width="15.69140625" style="148" customWidth="1"/>
    <col min="7418" max="7418" width="2.07421875" style="148" customWidth="1"/>
    <col min="7419" max="7419" width="15.69140625" style="148" customWidth="1"/>
    <col min="7420" max="7420" width="2.07421875" style="148" customWidth="1"/>
    <col min="7421" max="7421" width="15.69140625" style="148" customWidth="1"/>
    <col min="7422" max="7422" width="2.07421875" style="148" customWidth="1"/>
    <col min="7423" max="7423" width="15.69140625" style="148" customWidth="1"/>
    <col min="7424" max="7660" width="9.07421875" style="148"/>
    <col min="7661" max="7661" width="54.23046875" style="148" customWidth="1"/>
    <col min="7662" max="7662" width="9.07421875" style="148"/>
    <col min="7663" max="7663" width="15.69140625" style="148" customWidth="1"/>
    <col min="7664" max="7664" width="2.07421875" style="148" customWidth="1"/>
    <col min="7665" max="7665" width="15.69140625" style="148" customWidth="1"/>
    <col min="7666" max="7666" width="2.07421875" style="148" customWidth="1"/>
    <col min="7667" max="7667" width="15.69140625" style="148" customWidth="1"/>
    <col min="7668" max="7668" width="2.07421875" style="148" customWidth="1"/>
    <col min="7669" max="7669" width="15.69140625" style="148" customWidth="1"/>
    <col min="7670" max="7670" width="2.07421875" style="148" customWidth="1"/>
    <col min="7671" max="7671" width="16.3828125" style="148" bestFit="1" customWidth="1"/>
    <col min="7672" max="7672" width="2.07421875" style="148" customWidth="1"/>
    <col min="7673" max="7673" width="15.69140625" style="148" customWidth="1"/>
    <col min="7674" max="7674" width="2.07421875" style="148" customWidth="1"/>
    <col min="7675" max="7675" width="15.69140625" style="148" customWidth="1"/>
    <col min="7676" max="7676" width="2.07421875" style="148" customWidth="1"/>
    <col min="7677" max="7677" width="15.69140625" style="148" customWidth="1"/>
    <col min="7678" max="7678" width="2.07421875" style="148" customWidth="1"/>
    <col min="7679" max="7679" width="15.69140625" style="148" customWidth="1"/>
    <col min="7680" max="7916" width="9.07421875" style="148"/>
    <col min="7917" max="7917" width="54.23046875" style="148" customWidth="1"/>
    <col min="7918" max="7918" width="9.07421875" style="148"/>
    <col min="7919" max="7919" width="15.69140625" style="148" customWidth="1"/>
    <col min="7920" max="7920" width="2.07421875" style="148" customWidth="1"/>
    <col min="7921" max="7921" width="15.69140625" style="148" customWidth="1"/>
    <col min="7922" max="7922" width="2.07421875" style="148" customWidth="1"/>
    <col min="7923" max="7923" width="15.69140625" style="148" customWidth="1"/>
    <col min="7924" max="7924" width="2.07421875" style="148" customWidth="1"/>
    <col min="7925" max="7925" width="15.69140625" style="148" customWidth="1"/>
    <col min="7926" max="7926" width="2.07421875" style="148" customWidth="1"/>
    <col min="7927" max="7927" width="16.3828125" style="148" bestFit="1" customWidth="1"/>
    <col min="7928" max="7928" width="2.07421875" style="148" customWidth="1"/>
    <col min="7929" max="7929" width="15.69140625" style="148" customWidth="1"/>
    <col min="7930" max="7930" width="2.07421875" style="148" customWidth="1"/>
    <col min="7931" max="7931" width="15.69140625" style="148" customWidth="1"/>
    <col min="7932" max="7932" width="2.07421875" style="148" customWidth="1"/>
    <col min="7933" max="7933" width="15.69140625" style="148" customWidth="1"/>
    <col min="7934" max="7934" width="2.07421875" style="148" customWidth="1"/>
    <col min="7935" max="7935" width="15.69140625" style="148" customWidth="1"/>
    <col min="7936" max="8172" width="9.07421875" style="148"/>
    <col min="8173" max="8173" width="54.23046875" style="148" customWidth="1"/>
    <col min="8174" max="8174" width="9.07421875" style="148"/>
    <col min="8175" max="8175" width="15.69140625" style="148" customWidth="1"/>
    <col min="8176" max="8176" width="2.07421875" style="148" customWidth="1"/>
    <col min="8177" max="8177" width="15.69140625" style="148" customWidth="1"/>
    <col min="8178" max="8178" width="2.07421875" style="148" customWidth="1"/>
    <col min="8179" max="8179" width="15.69140625" style="148" customWidth="1"/>
    <col min="8180" max="8180" width="2.07421875" style="148" customWidth="1"/>
    <col min="8181" max="8181" width="15.69140625" style="148" customWidth="1"/>
    <col min="8182" max="8182" width="2.07421875" style="148" customWidth="1"/>
    <col min="8183" max="8183" width="16.3828125" style="148" bestFit="1" customWidth="1"/>
    <col min="8184" max="8184" width="2.07421875" style="148" customWidth="1"/>
    <col min="8185" max="8185" width="15.69140625" style="148" customWidth="1"/>
    <col min="8186" max="8186" width="2.07421875" style="148" customWidth="1"/>
    <col min="8187" max="8187" width="15.69140625" style="148" customWidth="1"/>
    <col min="8188" max="8188" width="2.07421875" style="148" customWidth="1"/>
    <col min="8189" max="8189" width="15.69140625" style="148" customWidth="1"/>
    <col min="8190" max="8190" width="2.07421875" style="148" customWidth="1"/>
    <col min="8191" max="8191" width="15.69140625" style="148" customWidth="1"/>
    <col min="8192" max="8428" width="9.07421875" style="148"/>
    <col min="8429" max="8429" width="54.23046875" style="148" customWidth="1"/>
    <col min="8430" max="8430" width="9.07421875" style="148"/>
    <col min="8431" max="8431" width="15.69140625" style="148" customWidth="1"/>
    <col min="8432" max="8432" width="2.07421875" style="148" customWidth="1"/>
    <col min="8433" max="8433" width="15.69140625" style="148" customWidth="1"/>
    <col min="8434" max="8434" width="2.07421875" style="148" customWidth="1"/>
    <col min="8435" max="8435" width="15.69140625" style="148" customWidth="1"/>
    <col min="8436" max="8436" width="2.07421875" style="148" customWidth="1"/>
    <col min="8437" max="8437" width="15.69140625" style="148" customWidth="1"/>
    <col min="8438" max="8438" width="2.07421875" style="148" customWidth="1"/>
    <col min="8439" max="8439" width="16.3828125" style="148" bestFit="1" customWidth="1"/>
    <col min="8440" max="8440" width="2.07421875" style="148" customWidth="1"/>
    <col min="8441" max="8441" width="15.69140625" style="148" customWidth="1"/>
    <col min="8442" max="8442" width="2.07421875" style="148" customWidth="1"/>
    <col min="8443" max="8443" width="15.69140625" style="148" customWidth="1"/>
    <col min="8444" max="8444" width="2.07421875" style="148" customWidth="1"/>
    <col min="8445" max="8445" width="15.69140625" style="148" customWidth="1"/>
    <col min="8446" max="8446" width="2.07421875" style="148" customWidth="1"/>
    <col min="8447" max="8447" width="15.69140625" style="148" customWidth="1"/>
    <col min="8448" max="8684" width="9.07421875" style="148"/>
    <col min="8685" max="8685" width="54.23046875" style="148" customWidth="1"/>
    <col min="8686" max="8686" width="9.07421875" style="148"/>
    <col min="8687" max="8687" width="15.69140625" style="148" customWidth="1"/>
    <col min="8688" max="8688" width="2.07421875" style="148" customWidth="1"/>
    <col min="8689" max="8689" width="15.69140625" style="148" customWidth="1"/>
    <col min="8690" max="8690" width="2.07421875" style="148" customWidth="1"/>
    <col min="8691" max="8691" width="15.69140625" style="148" customWidth="1"/>
    <col min="8692" max="8692" width="2.07421875" style="148" customWidth="1"/>
    <col min="8693" max="8693" width="15.69140625" style="148" customWidth="1"/>
    <col min="8694" max="8694" width="2.07421875" style="148" customWidth="1"/>
    <col min="8695" max="8695" width="16.3828125" style="148" bestFit="1" customWidth="1"/>
    <col min="8696" max="8696" width="2.07421875" style="148" customWidth="1"/>
    <col min="8697" max="8697" width="15.69140625" style="148" customWidth="1"/>
    <col min="8698" max="8698" width="2.07421875" style="148" customWidth="1"/>
    <col min="8699" max="8699" width="15.69140625" style="148" customWidth="1"/>
    <col min="8700" max="8700" width="2.07421875" style="148" customWidth="1"/>
    <col min="8701" max="8701" width="15.69140625" style="148" customWidth="1"/>
    <col min="8702" max="8702" width="2.07421875" style="148" customWidth="1"/>
    <col min="8703" max="8703" width="15.69140625" style="148" customWidth="1"/>
    <col min="8704" max="8940" width="9.07421875" style="148"/>
    <col min="8941" max="8941" width="54.23046875" style="148" customWidth="1"/>
    <col min="8942" max="8942" width="9.07421875" style="148"/>
    <col min="8943" max="8943" width="15.69140625" style="148" customWidth="1"/>
    <col min="8944" max="8944" width="2.07421875" style="148" customWidth="1"/>
    <col min="8945" max="8945" width="15.69140625" style="148" customWidth="1"/>
    <col min="8946" max="8946" width="2.07421875" style="148" customWidth="1"/>
    <col min="8947" max="8947" width="15.69140625" style="148" customWidth="1"/>
    <col min="8948" max="8948" width="2.07421875" style="148" customWidth="1"/>
    <col min="8949" max="8949" width="15.69140625" style="148" customWidth="1"/>
    <col min="8950" max="8950" width="2.07421875" style="148" customWidth="1"/>
    <col min="8951" max="8951" width="16.3828125" style="148" bestFit="1" customWidth="1"/>
    <col min="8952" max="8952" width="2.07421875" style="148" customWidth="1"/>
    <col min="8953" max="8953" width="15.69140625" style="148" customWidth="1"/>
    <col min="8954" max="8954" width="2.07421875" style="148" customWidth="1"/>
    <col min="8955" max="8955" width="15.69140625" style="148" customWidth="1"/>
    <col min="8956" max="8956" width="2.07421875" style="148" customWidth="1"/>
    <col min="8957" max="8957" width="15.69140625" style="148" customWidth="1"/>
    <col min="8958" max="8958" width="2.07421875" style="148" customWidth="1"/>
    <col min="8959" max="8959" width="15.69140625" style="148" customWidth="1"/>
    <col min="8960" max="9196" width="9.07421875" style="148"/>
    <col min="9197" max="9197" width="54.23046875" style="148" customWidth="1"/>
    <col min="9198" max="9198" width="9.07421875" style="148"/>
    <col min="9199" max="9199" width="15.69140625" style="148" customWidth="1"/>
    <col min="9200" max="9200" width="2.07421875" style="148" customWidth="1"/>
    <col min="9201" max="9201" width="15.69140625" style="148" customWidth="1"/>
    <col min="9202" max="9202" width="2.07421875" style="148" customWidth="1"/>
    <col min="9203" max="9203" width="15.69140625" style="148" customWidth="1"/>
    <col min="9204" max="9204" width="2.07421875" style="148" customWidth="1"/>
    <col min="9205" max="9205" width="15.69140625" style="148" customWidth="1"/>
    <col min="9206" max="9206" width="2.07421875" style="148" customWidth="1"/>
    <col min="9207" max="9207" width="16.3828125" style="148" bestFit="1" customWidth="1"/>
    <col min="9208" max="9208" width="2.07421875" style="148" customWidth="1"/>
    <col min="9209" max="9209" width="15.69140625" style="148" customWidth="1"/>
    <col min="9210" max="9210" width="2.07421875" style="148" customWidth="1"/>
    <col min="9211" max="9211" width="15.69140625" style="148" customWidth="1"/>
    <col min="9212" max="9212" width="2.07421875" style="148" customWidth="1"/>
    <col min="9213" max="9213" width="15.69140625" style="148" customWidth="1"/>
    <col min="9214" max="9214" width="2.07421875" style="148" customWidth="1"/>
    <col min="9215" max="9215" width="15.69140625" style="148" customWidth="1"/>
    <col min="9216" max="9452" width="9.07421875" style="148"/>
    <col min="9453" max="9453" width="54.23046875" style="148" customWidth="1"/>
    <col min="9454" max="9454" width="9.07421875" style="148"/>
    <col min="9455" max="9455" width="15.69140625" style="148" customWidth="1"/>
    <col min="9456" max="9456" width="2.07421875" style="148" customWidth="1"/>
    <col min="9457" max="9457" width="15.69140625" style="148" customWidth="1"/>
    <col min="9458" max="9458" width="2.07421875" style="148" customWidth="1"/>
    <col min="9459" max="9459" width="15.69140625" style="148" customWidth="1"/>
    <col min="9460" max="9460" width="2.07421875" style="148" customWidth="1"/>
    <col min="9461" max="9461" width="15.69140625" style="148" customWidth="1"/>
    <col min="9462" max="9462" width="2.07421875" style="148" customWidth="1"/>
    <col min="9463" max="9463" width="16.3828125" style="148" bestFit="1" customWidth="1"/>
    <col min="9464" max="9464" width="2.07421875" style="148" customWidth="1"/>
    <col min="9465" max="9465" width="15.69140625" style="148" customWidth="1"/>
    <col min="9466" max="9466" width="2.07421875" style="148" customWidth="1"/>
    <col min="9467" max="9467" width="15.69140625" style="148" customWidth="1"/>
    <col min="9468" max="9468" width="2.07421875" style="148" customWidth="1"/>
    <col min="9469" max="9469" width="15.69140625" style="148" customWidth="1"/>
    <col min="9470" max="9470" width="2.07421875" style="148" customWidth="1"/>
    <col min="9471" max="9471" width="15.69140625" style="148" customWidth="1"/>
    <col min="9472" max="9708" width="9.07421875" style="148"/>
    <col min="9709" max="9709" width="54.23046875" style="148" customWidth="1"/>
    <col min="9710" max="9710" width="9.07421875" style="148"/>
    <col min="9711" max="9711" width="15.69140625" style="148" customWidth="1"/>
    <col min="9712" max="9712" width="2.07421875" style="148" customWidth="1"/>
    <col min="9713" max="9713" width="15.69140625" style="148" customWidth="1"/>
    <col min="9714" max="9714" width="2.07421875" style="148" customWidth="1"/>
    <col min="9715" max="9715" width="15.69140625" style="148" customWidth="1"/>
    <col min="9716" max="9716" width="2.07421875" style="148" customWidth="1"/>
    <col min="9717" max="9717" width="15.69140625" style="148" customWidth="1"/>
    <col min="9718" max="9718" width="2.07421875" style="148" customWidth="1"/>
    <col min="9719" max="9719" width="16.3828125" style="148" bestFit="1" customWidth="1"/>
    <col min="9720" max="9720" width="2.07421875" style="148" customWidth="1"/>
    <col min="9721" max="9721" width="15.69140625" style="148" customWidth="1"/>
    <col min="9722" max="9722" width="2.07421875" style="148" customWidth="1"/>
    <col min="9723" max="9723" width="15.69140625" style="148" customWidth="1"/>
    <col min="9724" max="9724" width="2.07421875" style="148" customWidth="1"/>
    <col min="9725" max="9725" width="15.69140625" style="148" customWidth="1"/>
    <col min="9726" max="9726" width="2.07421875" style="148" customWidth="1"/>
    <col min="9727" max="9727" width="15.69140625" style="148" customWidth="1"/>
    <col min="9728" max="9964" width="9.07421875" style="148"/>
    <col min="9965" max="9965" width="54.23046875" style="148" customWidth="1"/>
    <col min="9966" max="9966" width="9.07421875" style="148"/>
    <col min="9967" max="9967" width="15.69140625" style="148" customWidth="1"/>
    <col min="9968" max="9968" width="2.07421875" style="148" customWidth="1"/>
    <col min="9969" max="9969" width="15.69140625" style="148" customWidth="1"/>
    <col min="9970" max="9970" width="2.07421875" style="148" customWidth="1"/>
    <col min="9971" max="9971" width="15.69140625" style="148" customWidth="1"/>
    <col min="9972" max="9972" width="2.07421875" style="148" customWidth="1"/>
    <col min="9973" max="9973" width="15.69140625" style="148" customWidth="1"/>
    <col min="9974" max="9974" width="2.07421875" style="148" customWidth="1"/>
    <col min="9975" max="9975" width="16.3828125" style="148" bestFit="1" customWidth="1"/>
    <col min="9976" max="9976" width="2.07421875" style="148" customWidth="1"/>
    <col min="9977" max="9977" width="15.69140625" style="148" customWidth="1"/>
    <col min="9978" max="9978" width="2.07421875" style="148" customWidth="1"/>
    <col min="9979" max="9979" width="15.69140625" style="148" customWidth="1"/>
    <col min="9980" max="9980" width="2.07421875" style="148" customWidth="1"/>
    <col min="9981" max="9981" width="15.69140625" style="148" customWidth="1"/>
    <col min="9982" max="9982" width="2.07421875" style="148" customWidth="1"/>
    <col min="9983" max="9983" width="15.69140625" style="148" customWidth="1"/>
    <col min="9984" max="10220" width="9.07421875" style="148"/>
    <col min="10221" max="10221" width="54.23046875" style="148" customWidth="1"/>
    <col min="10222" max="10222" width="9.07421875" style="148"/>
    <col min="10223" max="10223" width="15.69140625" style="148" customWidth="1"/>
    <col min="10224" max="10224" width="2.07421875" style="148" customWidth="1"/>
    <col min="10225" max="10225" width="15.69140625" style="148" customWidth="1"/>
    <col min="10226" max="10226" width="2.07421875" style="148" customWidth="1"/>
    <col min="10227" max="10227" width="15.69140625" style="148" customWidth="1"/>
    <col min="10228" max="10228" width="2.07421875" style="148" customWidth="1"/>
    <col min="10229" max="10229" width="15.69140625" style="148" customWidth="1"/>
    <col min="10230" max="10230" width="2.07421875" style="148" customWidth="1"/>
    <col min="10231" max="10231" width="16.3828125" style="148" bestFit="1" customWidth="1"/>
    <col min="10232" max="10232" width="2.07421875" style="148" customWidth="1"/>
    <col min="10233" max="10233" width="15.69140625" style="148" customWidth="1"/>
    <col min="10234" max="10234" width="2.07421875" style="148" customWidth="1"/>
    <col min="10235" max="10235" width="15.69140625" style="148" customWidth="1"/>
    <col min="10236" max="10236" width="2.07421875" style="148" customWidth="1"/>
    <col min="10237" max="10237" width="15.69140625" style="148" customWidth="1"/>
    <col min="10238" max="10238" width="2.07421875" style="148" customWidth="1"/>
    <col min="10239" max="10239" width="15.69140625" style="148" customWidth="1"/>
    <col min="10240" max="10476" width="9.07421875" style="148"/>
    <col min="10477" max="10477" width="54.23046875" style="148" customWidth="1"/>
    <col min="10478" max="10478" width="9.07421875" style="148"/>
    <col min="10479" max="10479" width="15.69140625" style="148" customWidth="1"/>
    <col min="10480" max="10480" width="2.07421875" style="148" customWidth="1"/>
    <col min="10481" max="10481" width="15.69140625" style="148" customWidth="1"/>
    <col min="10482" max="10482" width="2.07421875" style="148" customWidth="1"/>
    <col min="10483" max="10483" width="15.69140625" style="148" customWidth="1"/>
    <col min="10484" max="10484" width="2.07421875" style="148" customWidth="1"/>
    <col min="10485" max="10485" width="15.69140625" style="148" customWidth="1"/>
    <col min="10486" max="10486" width="2.07421875" style="148" customWidth="1"/>
    <col min="10487" max="10487" width="16.3828125" style="148" bestFit="1" customWidth="1"/>
    <col min="10488" max="10488" width="2.07421875" style="148" customWidth="1"/>
    <col min="10489" max="10489" width="15.69140625" style="148" customWidth="1"/>
    <col min="10490" max="10490" width="2.07421875" style="148" customWidth="1"/>
    <col min="10491" max="10491" width="15.69140625" style="148" customWidth="1"/>
    <col min="10492" max="10492" width="2.07421875" style="148" customWidth="1"/>
    <col min="10493" max="10493" width="15.69140625" style="148" customWidth="1"/>
    <col min="10494" max="10494" width="2.07421875" style="148" customWidth="1"/>
    <col min="10495" max="10495" width="15.69140625" style="148" customWidth="1"/>
    <col min="10496" max="10732" width="9.07421875" style="148"/>
    <col min="10733" max="10733" width="54.23046875" style="148" customWidth="1"/>
    <col min="10734" max="10734" width="9.07421875" style="148"/>
    <col min="10735" max="10735" width="15.69140625" style="148" customWidth="1"/>
    <col min="10736" max="10736" width="2.07421875" style="148" customWidth="1"/>
    <col min="10737" max="10737" width="15.69140625" style="148" customWidth="1"/>
    <col min="10738" max="10738" width="2.07421875" style="148" customWidth="1"/>
    <col min="10739" max="10739" width="15.69140625" style="148" customWidth="1"/>
    <col min="10740" max="10740" width="2.07421875" style="148" customWidth="1"/>
    <col min="10741" max="10741" width="15.69140625" style="148" customWidth="1"/>
    <col min="10742" max="10742" width="2.07421875" style="148" customWidth="1"/>
    <col min="10743" max="10743" width="16.3828125" style="148" bestFit="1" customWidth="1"/>
    <col min="10744" max="10744" width="2.07421875" style="148" customWidth="1"/>
    <col min="10745" max="10745" width="15.69140625" style="148" customWidth="1"/>
    <col min="10746" max="10746" width="2.07421875" style="148" customWidth="1"/>
    <col min="10747" max="10747" width="15.69140625" style="148" customWidth="1"/>
    <col min="10748" max="10748" width="2.07421875" style="148" customWidth="1"/>
    <col min="10749" max="10749" width="15.69140625" style="148" customWidth="1"/>
    <col min="10750" max="10750" width="2.07421875" style="148" customWidth="1"/>
    <col min="10751" max="10751" width="15.69140625" style="148" customWidth="1"/>
    <col min="10752" max="10988" width="9.07421875" style="148"/>
    <col min="10989" max="10989" width="54.23046875" style="148" customWidth="1"/>
    <col min="10990" max="10990" width="9.07421875" style="148"/>
    <col min="10991" max="10991" width="15.69140625" style="148" customWidth="1"/>
    <col min="10992" max="10992" width="2.07421875" style="148" customWidth="1"/>
    <col min="10993" max="10993" width="15.69140625" style="148" customWidth="1"/>
    <col min="10994" max="10994" width="2.07421875" style="148" customWidth="1"/>
    <col min="10995" max="10995" width="15.69140625" style="148" customWidth="1"/>
    <col min="10996" max="10996" width="2.07421875" style="148" customWidth="1"/>
    <col min="10997" max="10997" width="15.69140625" style="148" customWidth="1"/>
    <col min="10998" max="10998" width="2.07421875" style="148" customWidth="1"/>
    <col min="10999" max="10999" width="16.3828125" style="148" bestFit="1" customWidth="1"/>
    <col min="11000" max="11000" width="2.07421875" style="148" customWidth="1"/>
    <col min="11001" max="11001" width="15.69140625" style="148" customWidth="1"/>
    <col min="11002" max="11002" width="2.07421875" style="148" customWidth="1"/>
    <col min="11003" max="11003" width="15.69140625" style="148" customWidth="1"/>
    <col min="11004" max="11004" width="2.07421875" style="148" customWidth="1"/>
    <col min="11005" max="11005" width="15.69140625" style="148" customWidth="1"/>
    <col min="11006" max="11006" width="2.07421875" style="148" customWidth="1"/>
    <col min="11007" max="11007" width="15.69140625" style="148" customWidth="1"/>
    <col min="11008" max="11244" width="9.07421875" style="148"/>
    <col min="11245" max="11245" width="54.23046875" style="148" customWidth="1"/>
    <col min="11246" max="11246" width="9.07421875" style="148"/>
    <col min="11247" max="11247" width="15.69140625" style="148" customWidth="1"/>
    <col min="11248" max="11248" width="2.07421875" style="148" customWidth="1"/>
    <col min="11249" max="11249" width="15.69140625" style="148" customWidth="1"/>
    <col min="11250" max="11250" width="2.07421875" style="148" customWidth="1"/>
    <col min="11251" max="11251" width="15.69140625" style="148" customWidth="1"/>
    <col min="11252" max="11252" width="2.07421875" style="148" customWidth="1"/>
    <col min="11253" max="11253" width="15.69140625" style="148" customWidth="1"/>
    <col min="11254" max="11254" width="2.07421875" style="148" customWidth="1"/>
    <col min="11255" max="11255" width="16.3828125" style="148" bestFit="1" customWidth="1"/>
    <col min="11256" max="11256" width="2.07421875" style="148" customWidth="1"/>
    <col min="11257" max="11257" width="15.69140625" style="148" customWidth="1"/>
    <col min="11258" max="11258" width="2.07421875" style="148" customWidth="1"/>
    <col min="11259" max="11259" width="15.69140625" style="148" customWidth="1"/>
    <col min="11260" max="11260" width="2.07421875" style="148" customWidth="1"/>
    <col min="11261" max="11261" width="15.69140625" style="148" customWidth="1"/>
    <col min="11262" max="11262" width="2.07421875" style="148" customWidth="1"/>
    <col min="11263" max="11263" width="15.69140625" style="148" customWidth="1"/>
    <col min="11264" max="11500" width="9.07421875" style="148"/>
    <col min="11501" max="11501" width="54.23046875" style="148" customWidth="1"/>
    <col min="11502" max="11502" width="9.07421875" style="148"/>
    <col min="11503" max="11503" width="15.69140625" style="148" customWidth="1"/>
    <col min="11504" max="11504" width="2.07421875" style="148" customWidth="1"/>
    <col min="11505" max="11505" width="15.69140625" style="148" customWidth="1"/>
    <col min="11506" max="11506" width="2.07421875" style="148" customWidth="1"/>
    <col min="11507" max="11507" width="15.69140625" style="148" customWidth="1"/>
    <col min="11508" max="11508" width="2.07421875" style="148" customWidth="1"/>
    <col min="11509" max="11509" width="15.69140625" style="148" customWidth="1"/>
    <col min="11510" max="11510" width="2.07421875" style="148" customWidth="1"/>
    <col min="11511" max="11511" width="16.3828125" style="148" bestFit="1" customWidth="1"/>
    <col min="11512" max="11512" width="2.07421875" style="148" customWidth="1"/>
    <col min="11513" max="11513" width="15.69140625" style="148" customWidth="1"/>
    <col min="11514" max="11514" width="2.07421875" style="148" customWidth="1"/>
    <col min="11515" max="11515" width="15.69140625" style="148" customWidth="1"/>
    <col min="11516" max="11516" width="2.07421875" style="148" customWidth="1"/>
    <col min="11517" max="11517" width="15.69140625" style="148" customWidth="1"/>
    <col min="11518" max="11518" width="2.07421875" style="148" customWidth="1"/>
    <col min="11519" max="11519" width="15.69140625" style="148" customWidth="1"/>
    <col min="11520" max="11756" width="9.07421875" style="148"/>
    <col min="11757" max="11757" width="54.23046875" style="148" customWidth="1"/>
    <col min="11758" max="11758" width="9.07421875" style="148"/>
    <col min="11759" max="11759" width="15.69140625" style="148" customWidth="1"/>
    <col min="11760" max="11760" width="2.07421875" style="148" customWidth="1"/>
    <col min="11761" max="11761" width="15.69140625" style="148" customWidth="1"/>
    <col min="11762" max="11762" width="2.07421875" style="148" customWidth="1"/>
    <col min="11763" max="11763" width="15.69140625" style="148" customWidth="1"/>
    <col min="11764" max="11764" width="2.07421875" style="148" customWidth="1"/>
    <col min="11765" max="11765" width="15.69140625" style="148" customWidth="1"/>
    <col min="11766" max="11766" width="2.07421875" style="148" customWidth="1"/>
    <col min="11767" max="11767" width="16.3828125" style="148" bestFit="1" customWidth="1"/>
    <col min="11768" max="11768" width="2.07421875" style="148" customWidth="1"/>
    <col min="11769" max="11769" width="15.69140625" style="148" customWidth="1"/>
    <col min="11770" max="11770" width="2.07421875" style="148" customWidth="1"/>
    <col min="11771" max="11771" width="15.69140625" style="148" customWidth="1"/>
    <col min="11772" max="11772" width="2.07421875" style="148" customWidth="1"/>
    <col min="11773" max="11773" width="15.69140625" style="148" customWidth="1"/>
    <col min="11774" max="11774" width="2.07421875" style="148" customWidth="1"/>
    <col min="11775" max="11775" width="15.69140625" style="148" customWidth="1"/>
    <col min="11776" max="12012" width="9.07421875" style="148"/>
    <col min="12013" max="12013" width="54.23046875" style="148" customWidth="1"/>
    <col min="12014" max="12014" width="9.07421875" style="148"/>
    <col min="12015" max="12015" width="15.69140625" style="148" customWidth="1"/>
    <col min="12016" max="12016" width="2.07421875" style="148" customWidth="1"/>
    <col min="12017" max="12017" width="15.69140625" style="148" customWidth="1"/>
    <col min="12018" max="12018" width="2.07421875" style="148" customWidth="1"/>
    <col min="12019" max="12019" width="15.69140625" style="148" customWidth="1"/>
    <col min="12020" max="12020" width="2.07421875" style="148" customWidth="1"/>
    <col min="12021" max="12021" width="15.69140625" style="148" customWidth="1"/>
    <col min="12022" max="12022" width="2.07421875" style="148" customWidth="1"/>
    <col min="12023" max="12023" width="16.3828125" style="148" bestFit="1" customWidth="1"/>
    <col min="12024" max="12024" width="2.07421875" style="148" customWidth="1"/>
    <col min="12025" max="12025" width="15.69140625" style="148" customWidth="1"/>
    <col min="12026" max="12026" width="2.07421875" style="148" customWidth="1"/>
    <col min="12027" max="12027" width="15.69140625" style="148" customWidth="1"/>
    <col min="12028" max="12028" width="2.07421875" style="148" customWidth="1"/>
    <col min="12029" max="12029" width="15.69140625" style="148" customWidth="1"/>
    <col min="12030" max="12030" width="2.07421875" style="148" customWidth="1"/>
    <col min="12031" max="12031" width="15.69140625" style="148" customWidth="1"/>
    <col min="12032" max="12268" width="9.07421875" style="148"/>
    <col min="12269" max="12269" width="54.23046875" style="148" customWidth="1"/>
    <col min="12270" max="12270" width="9.07421875" style="148"/>
    <col min="12271" max="12271" width="15.69140625" style="148" customWidth="1"/>
    <col min="12272" max="12272" width="2.07421875" style="148" customWidth="1"/>
    <col min="12273" max="12273" width="15.69140625" style="148" customWidth="1"/>
    <col min="12274" max="12274" width="2.07421875" style="148" customWidth="1"/>
    <col min="12275" max="12275" width="15.69140625" style="148" customWidth="1"/>
    <col min="12276" max="12276" width="2.07421875" style="148" customWidth="1"/>
    <col min="12277" max="12277" width="15.69140625" style="148" customWidth="1"/>
    <col min="12278" max="12278" width="2.07421875" style="148" customWidth="1"/>
    <col min="12279" max="12279" width="16.3828125" style="148" bestFit="1" customWidth="1"/>
    <col min="12280" max="12280" width="2.07421875" style="148" customWidth="1"/>
    <col min="12281" max="12281" width="15.69140625" style="148" customWidth="1"/>
    <col min="12282" max="12282" width="2.07421875" style="148" customWidth="1"/>
    <col min="12283" max="12283" width="15.69140625" style="148" customWidth="1"/>
    <col min="12284" max="12284" width="2.07421875" style="148" customWidth="1"/>
    <col min="12285" max="12285" width="15.69140625" style="148" customWidth="1"/>
    <col min="12286" max="12286" width="2.07421875" style="148" customWidth="1"/>
    <col min="12287" max="12287" width="15.69140625" style="148" customWidth="1"/>
    <col min="12288" max="12524" width="9.07421875" style="148"/>
    <col min="12525" max="12525" width="54.23046875" style="148" customWidth="1"/>
    <col min="12526" max="12526" width="9.07421875" style="148"/>
    <col min="12527" max="12527" width="15.69140625" style="148" customWidth="1"/>
    <col min="12528" max="12528" width="2.07421875" style="148" customWidth="1"/>
    <col min="12529" max="12529" width="15.69140625" style="148" customWidth="1"/>
    <col min="12530" max="12530" width="2.07421875" style="148" customWidth="1"/>
    <col min="12531" max="12531" width="15.69140625" style="148" customWidth="1"/>
    <col min="12532" max="12532" width="2.07421875" style="148" customWidth="1"/>
    <col min="12533" max="12533" width="15.69140625" style="148" customWidth="1"/>
    <col min="12534" max="12534" width="2.07421875" style="148" customWidth="1"/>
    <col min="12535" max="12535" width="16.3828125" style="148" bestFit="1" customWidth="1"/>
    <col min="12536" max="12536" width="2.07421875" style="148" customWidth="1"/>
    <col min="12537" max="12537" width="15.69140625" style="148" customWidth="1"/>
    <col min="12538" max="12538" width="2.07421875" style="148" customWidth="1"/>
    <col min="12539" max="12539" width="15.69140625" style="148" customWidth="1"/>
    <col min="12540" max="12540" width="2.07421875" style="148" customWidth="1"/>
    <col min="12541" max="12541" width="15.69140625" style="148" customWidth="1"/>
    <col min="12542" max="12542" width="2.07421875" style="148" customWidth="1"/>
    <col min="12543" max="12543" width="15.69140625" style="148" customWidth="1"/>
    <col min="12544" max="12780" width="9.07421875" style="148"/>
    <col min="12781" max="12781" width="54.23046875" style="148" customWidth="1"/>
    <col min="12782" max="12782" width="9.07421875" style="148"/>
    <col min="12783" max="12783" width="15.69140625" style="148" customWidth="1"/>
    <col min="12784" max="12784" width="2.07421875" style="148" customWidth="1"/>
    <col min="12785" max="12785" width="15.69140625" style="148" customWidth="1"/>
    <col min="12786" max="12786" width="2.07421875" style="148" customWidth="1"/>
    <col min="12787" max="12787" width="15.69140625" style="148" customWidth="1"/>
    <col min="12788" max="12788" width="2.07421875" style="148" customWidth="1"/>
    <col min="12789" max="12789" width="15.69140625" style="148" customWidth="1"/>
    <col min="12790" max="12790" width="2.07421875" style="148" customWidth="1"/>
    <col min="12791" max="12791" width="16.3828125" style="148" bestFit="1" customWidth="1"/>
    <col min="12792" max="12792" width="2.07421875" style="148" customWidth="1"/>
    <col min="12793" max="12793" width="15.69140625" style="148" customWidth="1"/>
    <col min="12794" max="12794" width="2.07421875" style="148" customWidth="1"/>
    <col min="12795" max="12795" width="15.69140625" style="148" customWidth="1"/>
    <col min="12796" max="12796" width="2.07421875" style="148" customWidth="1"/>
    <col min="12797" max="12797" width="15.69140625" style="148" customWidth="1"/>
    <col min="12798" max="12798" width="2.07421875" style="148" customWidth="1"/>
    <col min="12799" max="12799" width="15.69140625" style="148" customWidth="1"/>
    <col min="12800" max="13036" width="9.07421875" style="148"/>
    <col min="13037" max="13037" width="54.23046875" style="148" customWidth="1"/>
    <col min="13038" max="13038" width="9.07421875" style="148"/>
    <col min="13039" max="13039" width="15.69140625" style="148" customWidth="1"/>
    <col min="13040" max="13040" width="2.07421875" style="148" customWidth="1"/>
    <col min="13041" max="13041" width="15.69140625" style="148" customWidth="1"/>
    <col min="13042" max="13042" width="2.07421875" style="148" customWidth="1"/>
    <col min="13043" max="13043" width="15.69140625" style="148" customWidth="1"/>
    <col min="13044" max="13044" width="2.07421875" style="148" customWidth="1"/>
    <col min="13045" max="13045" width="15.69140625" style="148" customWidth="1"/>
    <col min="13046" max="13046" width="2.07421875" style="148" customWidth="1"/>
    <col min="13047" max="13047" width="16.3828125" style="148" bestFit="1" customWidth="1"/>
    <col min="13048" max="13048" width="2.07421875" style="148" customWidth="1"/>
    <col min="13049" max="13049" width="15.69140625" style="148" customWidth="1"/>
    <col min="13050" max="13050" width="2.07421875" style="148" customWidth="1"/>
    <col min="13051" max="13051" width="15.69140625" style="148" customWidth="1"/>
    <col min="13052" max="13052" width="2.07421875" style="148" customWidth="1"/>
    <col min="13053" max="13053" width="15.69140625" style="148" customWidth="1"/>
    <col min="13054" max="13054" width="2.07421875" style="148" customWidth="1"/>
    <col min="13055" max="13055" width="15.69140625" style="148" customWidth="1"/>
    <col min="13056" max="13292" width="9.07421875" style="148"/>
    <col min="13293" max="13293" width="54.23046875" style="148" customWidth="1"/>
    <col min="13294" max="13294" width="9.07421875" style="148"/>
    <col min="13295" max="13295" width="15.69140625" style="148" customWidth="1"/>
    <col min="13296" max="13296" width="2.07421875" style="148" customWidth="1"/>
    <col min="13297" max="13297" width="15.69140625" style="148" customWidth="1"/>
    <col min="13298" max="13298" width="2.07421875" style="148" customWidth="1"/>
    <col min="13299" max="13299" width="15.69140625" style="148" customWidth="1"/>
    <col min="13300" max="13300" width="2.07421875" style="148" customWidth="1"/>
    <col min="13301" max="13301" width="15.69140625" style="148" customWidth="1"/>
    <col min="13302" max="13302" width="2.07421875" style="148" customWidth="1"/>
    <col min="13303" max="13303" width="16.3828125" style="148" bestFit="1" customWidth="1"/>
    <col min="13304" max="13304" width="2.07421875" style="148" customWidth="1"/>
    <col min="13305" max="13305" width="15.69140625" style="148" customWidth="1"/>
    <col min="13306" max="13306" width="2.07421875" style="148" customWidth="1"/>
    <col min="13307" max="13307" width="15.69140625" style="148" customWidth="1"/>
    <col min="13308" max="13308" width="2.07421875" style="148" customWidth="1"/>
    <col min="13309" max="13309" width="15.69140625" style="148" customWidth="1"/>
    <col min="13310" max="13310" width="2.07421875" style="148" customWidth="1"/>
    <col min="13311" max="13311" width="15.69140625" style="148" customWidth="1"/>
    <col min="13312" max="13548" width="9.07421875" style="148"/>
    <col min="13549" max="13549" width="54.23046875" style="148" customWidth="1"/>
    <col min="13550" max="13550" width="9.07421875" style="148"/>
    <col min="13551" max="13551" width="15.69140625" style="148" customWidth="1"/>
    <col min="13552" max="13552" width="2.07421875" style="148" customWidth="1"/>
    <col min="13553" max="13553" width="15.69140625" style="148" customWidth="1"/>
    <col min="13554" max="13554" width="2.07421875" style="148" customWidth="1"/>
    <col min="13555" max="13555" width="15.69140625" style="148" customWidth="1"/>
    <col min="13556" max="13556" width="2.07421875" style="148" customWidth="1"/>
    <col min="13557" max="13557" width="15.69140625" style="148" customWidth="1"/>
    <col min="13558" max="13558" width="2.07421875" style="148" customWidth="1"/>
    <col min="13559" max="13559" width="16.3828125" style="148" bestFit="1" customWidth="1"/>
    <col min="13560" max="13560" width="2.07421875" style="148" customWidth="1"/>
    <col min="13561" max="13561" width="15.69140625" style="148" customWidth="1"/>
    <col min="13562" max="13562" width="2.07421875" style="148" customWidth="1"/>
    <col min="13563" max="13563" width="15.69140625" style="148" customWidth="1"/>
    <col min="13564" max="13564" width="2.07421875" style="148" customWidth="1"/>
    <col min="13565" max="13565" width="15.69140625" style="148" customWidth="1"/>
    <col min="13566" max="13566" width="2.07421875" style="148" customWidth="1"/>
    <col min="13567" max="13567" width="15.69140625" style="148" customWidth="1"/>
    <col min="13568" max="13804" width="9.07421875" style="148"/>
    <col min="13805" max="13805" width="54.23046875" style="148" customWidth="1"/>
    <col min="13806" max="13806" width="9.07421875" style="148"/>
    <col min="13807" max="13807" width="15.69140625" style="148" customWidth="1"/>
    <col min="13808" max="13808" width="2.07421875" style="148" customWidth="1"/>
    <col min="13809" max="13809" width="15.69140625" style="148" customWidth="1"/>
    <col min="13810" max="13810" width="2.07421875" style="148" customWidth="1"/>
    <col min="13811" max="13811" width="15.69140625" style="148" customWidth="1"/>
    <col min="13812" max="13812" width="2.07421875" style="148" customWidth="1"/>
    <col min="13813" max="13813" width="15.69140625" style="148" customWidth="1"/>
    <col min="13814" max="13814" width="2.07421875" style="148" customWidth="1"/>
    <col min="13815" max="13815" width="16.3828125" style="148" bestFit="1" customWidth="1"/>
    <col min="13816" max="13816" width="2.07421875" style="148" customWidth="1"/>
    <col min="13817" max="13817" width="15.69140625" style="148" customWidth="1"/>
    <col min="13818" max="13818" width="2.07421875" style="148" customWidth="1"/>
    <col min="13819" max="13819" width="15.69140625" style="148" customWidth="1"/>
    <col min="13820" max="13820" width="2.07421875" style="148" customWidth="1"/>
    <col min="13821" max="13821" width="15.69140625" style="148" customWidth="1"/>
    <col min="13822" max="13822" width="2.07421875" style="148" customWidth="1"/>
    <col min="13823" max="13823" width="15.69140625" style="148" customWidth="1"/>
    <col min="13824" max="14060" width="9.07421875" style="148"/>
    <col min="14061" max="14061" width="54.23046875" style="148" customWidth="1"/>
    <col min="14062" max="14062" width="9.07421875" style="148"/>
    <col min="14063" max="14063" width="15.69140625" style="148" customWidth="1"/>
    <col min="14064" max="14064" width="2.07421875" style="148" customWidth="1"/>
    <col min="14065" max="14065" width="15.69140625" style="148" customWidth="1"/>
    <col min="14066" max="14066" width="2.07421875" style="148" customWidth="1"/>
    <col min="14067" max="14067" width="15.69140625" style="148" customWidth="1"/>
    <col min="14068" max="14068" width="2.07421875" style="148" customWidth="1"/>
    <col min="14069" max="14069" width="15.69140625" style="148" customWidth="1"/>
    <col min="14070" max="14070" width="2.07421875" style="148" customWidth="1"/>
    <col min="14071" max="14071" width="16.3828125" style="148" bestFit="1" customWidth="1"/>
    <col min="14072" max="14072" width="2.07421875" style="148" customWidth="1"/>
    <col min="14073" max="14073" width="15.69140625" style="148" customWidth="1"/>
    <col min="14074" max="14074" width="2.07421875" style="148" customWidth="1"/>
    <col min="14075" max="14075" width="15.69140625" style="148" customWidth="1"/>
    <col min="14076" max="14076" width="2.07421875" style="148" customWidth="1"/>
    <col min="14077" max="14077" width="15.69140625" style="148" customWidth="1"/>
    <col min="14078" max="14078" width="2.07421875" style="148" customWidth="1"/>
    <col min="14079" max="14079" width="15.69140625" style="148" customWidth="1"/>
    <col min="14080" max="14316" width="9.07421875" style="148"/>
    <col min="14317" max="14317" width="54.23046875" style="148" customWidth="1"/>
    <col min="14318" max="14318" width="9.07421875" style="148"/>
    <col min="14319" max="14319" width="15.69140625" style="148" customWidth="1"/>
    <col min="14320" max="14320" width="2.07421875" style="148" customWidth="1"/>
    <col min="14321" max="14321" width="15.69140625" style="148" customWidth="1"/>
    <col min="14322" max="14322" width="2.07421875" style="148" customWidth="1"/>
    <col min="14323" max="14323" width="15.69140625" style="148" customWidth="1"/>
    <col min="14324" max="14324" width="2.07421875" style="148" customWidth="1"/>
    <col min="14325" max="14325" width="15.69140625" style="148" customWidth="1"/>
    <col min="14326" max="14326" width="2.07421875" style="148" customWidth="1"/>
    <col min="14327" max="14327" width="16.3828125" style="148" bestFit="1" customWidth="1"/>
    <col min="14328" max="14328" width="2.07421875" style="148" customWidth="1"/>
    <col min="14329" max="14329" width="15.69140625" style="148" customWidth="1"/>
    <col min="14330" max="14330" width="2.07421875" style="148" customWidth="1"/>
    <col min="14331" max="14331" width="15.69140625" style="148" customWidth="1"/>
    <col min="14332" max="14332" width="2.07421875" style="148" customWidth="1"/>
    <col min="14333" max="14333" width="15.69140625" style="148" customWidth="1"/>
    <col min="14334" max="14334" width="2.07421875" style="148" customWidth="1"/>
    <col min="14335" max="14335" width="15.69140625" style="148" customWidth="1"/>
    <col min="14336" max="14572" width="9.07421875" style="148"/>
    <col min="14573" max="14573" width="54.23046875" style="148" customWidth="1"/>
    <col min="14574" max="14574" width="9.07421875" style="148"/>
    <col min="14575" max="14575" width="15.69140625" style="148" customWidth="1"/>
    <col min="14576" max="14576" width="2.07421875" style="148" customWidth="1"/>
    <col min="14577" max="14577" width="15.69140625" style="148" customWidth="1"/>
    <col min="14578" max="14578" width="2.07421875" style="148" customWidth="1"/>
    <col min="14579" max="14579" width="15.69140625" style="148" customWidth="1"/>
    <col min="14580" max="14580" width="2.07421875" style="148" customWidth="1"/>
    <col min="14581" max="14581" width="15.69140625" style="148" customWidth="1"/>
    <col min="14582" max="14582" width="2.07421875" style="148" customWidth="1"/>
    <col min="14583" max="14583" width="16.3828125" style="148" bestFit="1" customWidth="1"/>
    <col min="14584" max="14584" width="2.07421875" style="148" customWidth="1"/>
    <col min="14585" max="14585" width="15.69140625" style="148" customWidth="1"/>
    <col min="14586" max="14586" width="2.07421875" style="148" customWidth="1"/>
    <col min="14587" max="14587" width="15.69140625" style="148" customWidth="1"/>
    <col min="14588" max="14588" width="2.07421875" style="148" customWidth="1"/>
    <col min="14589" max="14589" width="15.69140625" style="148" customWidth="1"/>
    <col min="14590" max="14590" width="2.07421875" style="148" customWidth="1"/>
    <col min="14591" max="14591" width="15.69140625" style="148" customWidth="1"/>
    <col min="14592" max="14828" width="9.07421875" style="148"/>
    <col min="14829" max="14829" width="54.23046875" style="148" customWidth="1"/>
    <col min="14830" max="14830" width="9.07421875" style="148"/>
    <col min="14831" max="14831" width="15.69140625" style="148" customWidth="1"/>
    <col min="14832" max="14832" width="2.07421875" style="148" customWidth="1"/>
    <col min="14833" max="14833" width="15.69140625" style="148" customWidth="1"/>
    <col min="14834" max="14834" width="2.07421875" style="148" customWidth="1"/>
    <col min="14835" max="14835" width="15.69140625" style="148" customWidth="1"/>
    <col min="14836" max="14836" width="2.07421875" style="148" customWidth="1"/>
    <col min="14837" max="14837" width="15.69140625" style="148" customWidth="1"/>
    <col min="14838" max="14838" width="2.07421875" style="148" customWidth="1"/>
    <col min="14839" max="14839" width="16.3828125" style="148" bestFit="1" customWidth="1"/>
    <col min="14840" max="14840" width="2.07421875" style="148" customWidth="1"/>
    <col min="14841" max="14841" width="15.69140625" style="148" customWidth="1"/>
    <col min="14842" max="14842" width="2.07421875" style="148" customWidth="1"/>
    <col min="14843" max="14843" width="15.69140625" style="148" customWidth="1"/>
    <col min="14844" max="14844" width="2.07421875" style="148" customWidth="1"/>
    <col min="14845" max="14845" width="15.69140625" style="148" customWidth="1"/>
    <col min="14846" max="14846" width="2.07421875" style="148" customWidth="1"/>
    <col min="14847" max="14847" width="15.69140625" style="148" customWidth="1"/>
    <col min="14848" max="15084" width="9.07421875" style="148"/>
    <col min="15085" max="15085" width="54.23046875" style="148" customWidth="1"/>
    <col min="15086" max="15086" width="9.07421875" style="148"/>
    <col min="15087" max="15087" width="15.69140625" style="148" customWidth="1"/>
    <col min="15088" max="15088" width="2.07421875" style="148" customWidth="1"/>
    <col min="15089" max="15089" width="15.69140625" style="148" customWidth="1"/>
    <col min="15090" max="15090" width="2.07421875" style="148" customWidth="1"/>
    <col min="15091" max="15091" width="15.69140625" style="148" customWidth="1"/>
    <col min="15092" max="15092" width="2.07421875" style="148" customWidth="1"/>
    <col min="15093" max="15093" width="15.69140625" style="148" customWidth="1"/>
    <col min="15094" max="15094" width="2.07421875" style="148" customWidth="1"/>
    <col min="15095" max="15095" width="16.3828125" style="148" bestFit="1" customWidth="1"/>
    <col min="15096" max="15096" width="2.07421875" style="148" customWidth="1"/>
    <col min="15097" max="15097" width="15.69140625" style="148" customWidth="1"/>
    <col min="15098" max="15098" width="2.07421875" style="148" customWidth="1"/>
    <col min="15099" max="15099" width="15.69140625" style="148" customWidth="1"/>
    <col min="15100" max="15100" width="2.07421875" style="148" customWidth="1"/>
    <col min="15101" max="15101" width="15.69140625" style="148" customWidth="1"/>
    <col min="15102" max="15102" width="2.07421875" style="148" customWidth="1"/>
    <col min="15103" max="15103" width="15.69140625" style="148" customWidth="1"/>
    <col min="15104" max="15340" width="9.07421875" style="148"/>
    <col min="15341" max="15341" width="54.23046875" style="148" customWidth="1"/>
    <col min="15342" max="15342" width="9.07421875" style="148"/>
    <col min="15343" max="15343" width="15.69140625" style="148" customWidth="1"/>
    <col min="15344" max="15344" width="2.07421875" style="148" customWidth="1"/>
    <col min="15345" max="15345" width="15.69140625" style="148" customWidth="1"/>
    <col min="15346" max="15346" width="2.07421875" style="148" customWidth="1"/>
    <col min="15347" max="15347" width="15.69140625" style="148" customWidth="1"/>
    <col min="15348" max="15348" width="2.07421875" style="148" customWidth="1"/>
    <col min="15349" max="15349" width="15.69140625" style="148" customWidth="1"/>
    <col min="15350" max="15350" width="2.07421875" style="148" customWidth="1"/>
    <col min="15351" max="15351" width="16.3828125" style="148" bestFit="1" customWidth="1"/>
    <col min="15352" max="15352" width="2.07421875" style="148" customWidth="1"/>
    <col min="15353" max="15353" width="15.69140625" style="148" customWidth="1"/>
    <col min="15354" max="15354" width="2.07421875" style="148" customWidth="1"/>
    <col min="15355" max="15355" width="15.69140625" style="148" customWidth="1"/>
    <col min="15356" max="15356" width="2.07421875" style="148" customWidth="1"/>
    <col min="15357" max="15357" width="15.69140625" style="148" customWidth="1"/>
    <col min="15358" max="15358" width="2.07421875" style="148" customWidth="1"/>
    <col min="15359" max="15359" width="15.69140625" style="148" customWidth="1"/>
    <col min="15360" max="15596" width="9.07421875" style="148"/>
    <col min="15597" max="15597" width="54.23046875" style="148" customWidth="1"/>
    <col min="15598" max="15598" width="9.07421875" style="148"/>
    <col min="15599" max="15599" width="15.69140625" style="148" customWidth="1"/>
    <col min="15600" max="15600" width="2.07421875" style="148" customWidth="1"/>
    <col min="15601" max="15601" width="15.69140625" style="148" customWidth="1"/>
    <col min="15602" max="15602" width="2.07421875" style="148" customWidth="1"/>
    <col min="15603" max="15603" width="15.69140625" style="148" customWidth="1"/>
    <col min="15604" max="15604" width="2.07421875" style="148" customWidth="1"/>
    <col min="15605" max="15605" width="15.69140625" style="148" customWidth="1"/>
    <col min="15606" max="15606" width="2.07421875" style="148" customWidth="1"/>
    <col min="15607" max="15607" width="16.3828125" style="148" bestFit="1" customWidth="1"/>
    <col min="15608" max="15608" width="2.07421875" style="148" customWidth="1"/>
    <col min="15609" max="15609" width="15.69140625" style="148" customWidth="1"/>
    <col min="15610" max="15610" width="2.07421875" style="148" customWidth="1"/>
    <col min="15611" max="15611" width="15.69140625" style="148" customWidth="1"/>
    <col min="15612" max="15612" width="2.07421875" style="148" customWidth="1"/>
    <col min="15613" max="15613" width="15.69140625" style="148" customWidth="1"/>
    <col min="15614" max="15614" width="2.07421875" style="148" customWidth="1"/>
    <col min="15615" max="15615" width="15.69140625" style="148" customWidth="1"/>
    <col min="15616" max="15852" width="9.07421875" style="148"/>
    <col min="15853" max="15853" width="54.23046875" style="148" customWidth="1"/>
    <col min="15854" max="15854" width="9.07421875" style="148"/>
    <col min="15855" max="15855" width="15.69140625" style="148" customWidth="1"/>
    <col min="15856" max="15856" width="2.07421875" style="148" customWidth="1"/>
    <col min="15857" max="15857" width="15.69140625" style="148" customWidth="1"/>
    <col min="15858" max="15858" width="2.07421875" style="148" customWidth="1"/>
    <col min="15859" max="15859" width="15.69140625" style="148" customWidth="1"/>
    <col min="15860" max="15860" width="2.07421875" style="148" customWidth="1"/>
    <col min="15861" max="15861" width="15.69140625" style="148" customWidth="1"/>
    <col min="15862" max="15862" width="2.07421875" style="148" customWidth="1"/>
    <col min="15863" max="15863" width="16.3828125" style="148" bestFit="1" customWidth="1"/>
    <col min="15864" max="15864" width="2.07421875" style="148" customWidth="1"/>
    <col min="15865" max="15865" width="15.69140625" style="148" customWidth="1"/>
    <col min="15866" max="15866" width="2.07421875" style="148" customWidth="1"/>
    <col min="15867" max="15867" width="15.69140625" style="148" customWidth="1"/>
    <col min="15868" max="15868" width="2.07421875" style="148" customWidth="1"/>
    <col min="15869" max="15869" width="15.69140625" style="148" customWidth="1"/>
    <col min="15870" max="15870" width="2.07421875" style="148" customWidth="1"/>
    <col min="15871" max="15871" width="15.69140625" style="148" customWidth="1"/>
    <col min="15872" max="16108" width="9.07421875" style="148"/>
    <col min="16109" max="16109" width="54.23046875" style="148" customWidth="1"/>
    <col min="16110" max="16110" width="9.07421875" style="148"/>
    <col min="16111" max="16111" width="15.69140625" style="148" customWidth="1"/>
    <col min="16112" max="16112" width="2.07421875" style="148" customWidth="1"/>
    <col min="16113" max="16113" width="15.69140625" style="148" customWidth="1"/>
    <col min="16114" max="16114" width="2.07421875" style="148" customWidth="1"/>
    <col min="16115" max="16115" width="15.69140625" style="148" customWidth="1"/>
    <col min="16116" max="16116" width="2.07421875" style="148" customWidth="1"/>
    <col min="16117" max="16117" width="15.69140625" style="148" customWidth="1"/>
    <col min="16118" max="16118" width="2.07421875" style="148" customWidth="1"/>
    <col min="16119" max="16119" width="16.3828125" style="148" bestFit="1" customWidth="1"/>
    <col min="16120" max="16120" width="2.07421875" style="148" customWidth="1"/>
    <col min="16121" max="16121" width="15.69140625" style="148" customWidth="1"/>
    <col min="16122" max="16122" width="2.07421875" style="148" customWidth="1"/>
    <col min="16123" max="16123" width="15.69140625" style="148" customWidth="1"/>
    <col min="16124" max="16124" width="2.07421875" style="148" customWidth="1"/>
    <col min="16125" max="16125" width="15.69140625" style="148" customWidth="1"/>
    <col min="16126" max="16126" width="2.07421875" style="148" customWidth="1"/>
    <col min="16127" max="16127" width="15.69140625" style="148" customWidth="1"/>
    <col min="16128" max="16370" width="9.07421875" style="148"/>
    <col min="16371" max="16384" width="9.07421875" style="148" customWidth="1"/>
  </cols>
  <sheetData>
    <row r="1" spans="1:11" ht="23.25">
      <c r="A1" s="1" t="s">
        <v>0</v>
      </c>
    </row>
    <row r="2" spans="1:11" ht="23.25">
      <c r="A2" s="1" t="s">
        <v>149</v>
      </c>
    </row>
    <row r="3" spans="1:11" ht="20.2" customHeight="1">
      <c r="A3" s="149"/>
    </row>
    <row r="4" spans="1:11" ht="21.75">
      <c r="A4" s="150"/>
      <c r="B4" s="151"/>
      <c r="C4" s="222" t="s">
        <v>2</v>
      </c>
      <c r="D4" s="222"/>
      <c r="E4" s="222"/>
      <c r="F4" s="222"/>
      <c r="G4" s="222"/>
      <c r="H4" s="222"/>
      <c r="I4" s="222"/>
      <c r="J4" s="222"/>
      <c r="K4" s="222"/>
    </row>
    <row r="5" spans="1:11">
      <c r="A5" s="150"/>
      <c r="B5" s="152"/>
      <c r="C5" s="152"/>
      <c r="D5" s="152"/>
      <c r="E5" s="152"/>
      <c r="F5" s="152"/>
      <c r="G5" s="223" t="s">
        <v>44</v>
      </c>
      <c r="H5" s="223"/>
      <c r="I5" s="223"/>
      <c r="K5" s="152"/>
    </row>
    <row r="6" spans="1:11">
      <c r="A6" s="150"/>
      <c r="B6" s="152"/>
      <c r="C6" s="153" t="s">
        <v>85</v>
      </c>
      <c r="D6" s="152"/>
      <c r="E6" s="152"/>
      <c r="F6" s="152"/>
      <c r="H6" s="152"/>
      <c r="I6" s="152"/>
      <c r="J6" s="152"/>
      <c r="K6" s="152"/>
    </row>
    <row r="7" spans="1:11">
      <c r="A7" s="150"/>
      <c r="B7" s="152"/>
      <c r="C7" s="152" t="s">
        <v>88</v>
      </c>
      <c r="D7" s="152"/>
      <c r="E7" s="152"/>
      <c r="F7" s="152"/>
      <c r="G7" s="152" t="s">
        <v>89</v>
      </c>
      <c r="H7" s="152"/>
      <c r="I7" s="152" t="s">
        <v>90</v>
      </c>
      <c r="J7" s="152"/>
      <c r="K7" s="152" t="s">
        <v>86</v>
      </c>
    </row>
    <row r="8" spans="1:11">
      <c r="A8" s="150"/>
      <c r="B8" s="151" t="s">
        <v>5</v>
      </c>
      <c r="C8" s="152" t="s">
        <v>93</v>
      </c>
      <c r="D8" s="152"/>
      <c r="E8" s="13" t="s">
        <v>94</v>
      </c>
      <c r="F8" s="152"/>
      <c r="G8" s="152" t="s">
        <v>95</v>
      </c>
      <c r="H8" s="152"/>
      <c r="I8" s="152" t="s">
        <v>96</v>
      </c>
      <c r="J8" s="152"/>
      <c r="K8" s="152" t="s">
        <v>91</v>
      </c>
    </row>
    <row r="9" spans="1:11">
      <c r="A9" s="150"/>
      <c r="B9" s="151"/>
      <c r="C9" s="224" t="s">
        <v>6</v>
      </c>
      <c r="D9" s="224"/>
      <c r="E9" s="224"/>
      <c r="F9" s="224"/>
      <c r="G9" s="224"/>
      <c r="H9" s="224"/>
      <c r="I9" s="224"/>
      <c r="J9" s="224"/>
      <c r="K9" s="224"/>
    </row>
    <row r="10" spans="1:11" ht="21.75">
      <c r="A10" s="27" t="s">
        <v>151</v>
      </c>
      <c r="B10" s="151"/>
      <c r="C10" s="154"/>
      <c r="D10" s="154"/>
      <c r="E10" s="154"/>
      <c r="F10" s="154"/>
      <c r="G10" s="154"/>
      <c r="H10" s="154"/>
      <c r="I10" s="154"/>
      <c r="J10" s="154"/>
      <c r="K10" s="154"/>
    </row>
    <row r="11" spans="1:11" ht="21.75">
      <c r="A11" s="27" t="s">
        <v>137</v>
      </c>
      <c r="C11" s="155">
        <v>150000000</v>
      </c>
      <c r="D11" s="155"/>
      <c r="E11" s="155">
        <v>626618313</v>
      </c>
      <c r="F11" s="154"/>
      <c r="G11" s="155">
        <v>15000000</v>
      </c>
      <c r="H11" s="154"/>
      <c r="I11" s="155">
        <v>392835430</v>
      </c>
      <c r="J11" s="154"/>
      <c r="K11" s="155">
        <v>1184453743</v>
      </c>
    </row>
    <row r="12" spans="1:11" ht="9.6999999999999993" customHeight="1">
      <c r="A12" s="27"/>
      <c r="C12" s="155"/>
      <c r="D12" s="155"/>
      <c r="E12" s="155"/>
      <c r="F12" s="154"/>
      <c r="G12" s="155"/>
      <c r="H12" s="154"/>
      <c r="I12" s="155"/>
      <c r="J12" s="154"/>
      <c r="K12" s="155"/>
    </row>
    <row r="13" spans="1:11" ht="21.75">
      <c r="A13" s="27" t="s">
        <v>98</v>
      </c>
      <c r="C13" s="156"/>
      <c r="D13" s="156"/>
      <c r="E13" s="156"/>
      <c r="F13" s="156"/>
      <c r="G13" s="157"/>
      <c r="H13" s="156"/>
      <c r="I13" s="157"/>
      <c r="J13" s="154"/>
      <c r="K13" s="156"/>
    </row>
    <row r="14" spans="1:11" ht="21.75">
      <c r="A14" s="19" t="s">
        <v>139</v>
      </c>
      <c r="C14" s="164"/>
      <c r="D14" s="164"/>
      <c r="E14" s="164"/>
      <c r="F14" s="164"/>
      <c r="G14" s="166"/>
      <c r="H14" s="164"/>
      <c r="I14" s="166"/>
      <c r="J14" s="166"/>
      <c r="K14" s="164"/>
    </row>
    <row r="15" spans="1:11">
      <c r="A15" s="12" t="s">
        <v>101</v>
      </c>
      <c r="B15" s="151">
        <v>13</v>
      </c>
      <c r="C15" s="158">
        <v>0</v>
      </c>
      <c r="D15" s="158"/>
      <c r="E15" s="158">
        <v>0</v>
      </c>
      <c r="F15" s="164"/>
      <c r="G15" s="158">
        <v>0</v>
      </c>
      <c r="H15" s="164"/>
      <c r="I15" s="166">
        <v>-195000000</v>
      </c>
      <c r="J15" s="166"/>
      <c r="K15" s="164">
        <f>SUM(C15:J15)</f>
        <v>-195000000</v>
      </c>
    </row>
    <row r="16" spans="1:11" ht="21.75">
      <c r="A16" s="19" t="s">
        <v>140</v>
      </c>
      <c r="C16" s="159">
        <f>SUM(C15:C15)</f>
        <v>0</v>
      </c>
      <c r="D16" s="163"/>
      <c r="E16" s="159">
        <f>SUM(E15:E15)</f>
        <v>0</v>
      </c>
      <c r="F16" s="163"/>
      <c r="G16" s="159">
        <f>SUM(G15:G15)</f>
        <v>0</v>
      </c>
      <c r="H16" s="163"/>
      <c r="I16" s="168">
        <f>SUM(I15:I15)</f>
        <v>-195000000</v>
      </c>
      <c r="J16" s="163"/>
      <c r="K16" s="168">
        <f>SUM(K15:K15)</f>
        <v>-195000000</v>
      </c>
    </row>
    <row r="17" spans="1:11" ht="9.6999999999999993" customHeight="1">
      <c r="A17" s="160"/>
      <c r="C17" s="158"/>
      <c r="D17" s="163"/>
      <c r="E17" s="158"/>
      <c r="F17" s="163"/>
      <c r="G17" s="158"/>
      <c r="H17" s="163"/>
      <c r="I17" s="163"/>
      <c r="J17" s="164"/>
      <c r="K17" s="163"/>
    </row>
    <row r="18" spans="1:11" ht="21.75">
      <c r="A18" s="104" t="s">
        <v>103</v>
      </c>
      <c r="C18" s="161">
        <f>C16</f>
        <v>0</v>
      </c>
      <c r="D18" s="163"/>
      <c r="E18" s="161">
        <f>E16</f>
        <v>0</v>
      </c>
      <c r="F18" s="163"/>
      <c r="G18" s="161">
        <f>G16</f>
        <v>0</v>
      </c>
      <c r="H18" s="163"/>
      <c r="I18" s="169">
        <f>I16</f>
        <v>-195000000</v>
      </c>
      <c r="J18" s="164"/>
      <c r="K18" s="169">
        <f>K16</f>
        <v>-195000000</v>
      </c>
    </row>
    <row r="19" spans="1:11" ht="9.6999999999999993" customHeight="1">
      <c r="A19" s="160"/>
      <c r="C19" s="163"/>
      <c r="D19" s="163"/>
      <c r="E19" s="163"/>
      <c r="F19" s="163"/>
      <c r="G19" s="158"/>
      <c r="H19" s="163"/>
      <c r="I19" s="163"/>
      <c r="J19" s="164"/>
      <c r="K19" s="163"/>
    </row>
    <row r="20" spans="1:11" ht="21.75">
      <c r="A20" s="149" t="s">
        <v>104</v>
      </c>
      <c r="C20" s="170"/>
      <c r="D20" s="170"/>
      <c r="E20" s="170"/>
      <c r="F20" s="170"/>
      <c r="G20" s="171"/>
      <c r="H20" s="170"/>
      <c r="I20" s="170"/>
      <c r="J20" s="170"/>
      <c r="K20" s="170"/>
    </row>
    <row r="21" spans="1:11" ht="21.75">
      <c r="A21" s="162" t="s">
        <v>142</v>
      </c>
      <c r="C21" s="158">
        <v>0</v>
      </c>
      <c r="D21" s="158"/>
      <c r="E21" s="158">
        <v>0</v>
      </c>
      <c r="F21" s="163"/>
      <c r="G21" s="158">
        <v>0</v>
      </c>
      <c r="H21" s="163"/>
      <c r="I21" s="166">
        <f>'SOCI Consol(9)'!I24</f>
        <v>443329229</v>
      </c>
      <c r="J21" s="163"/>
      <c r="K21" s="164">
        <f>C21+G21+I21</f>
        <v>443329229</v>
      </c>
    </row>
    <row r="22" spans="1:11" ht="21.75">
      <c r="A22" s="162" t="s">
        <v>143</v>
      </c>
      <c r="C22" s="158">
        <v>0</v>
      </c>
      <c r="D22" s="158"/>
      <c r="E22" s="158">
        <v>0</v>
      </c>
      <c r="F22" s="163"/>
      <c r="G22" s="158">
        <v>0</v>
      </c>
      <c r="H22" s="163"/>
      <c r="I22" s="185">
        <f>'SOCI Consol(9)'!I33</f>
        <v>-2472215</v>
      </c>
      <c r="J22" s="164"/>
      <c r="K22" s="164">
        <f>C22+G22+I22</f>
        <v>-2472215</v>
      </c>
    </row>
    <row r="23" spans="1:11" ht="21.75">
      <c r="A23" s="149" t="s">
        <v>105</v>
      </c>
      <c r="C23" s="159">
        <f>SUM(C21:C22)</f>
        <v>0</v>
      </c>
      <c r="D23" s="129"/>
      <c r="E23" s="159">
        <f>SUM(E21:E22)</f>
        <v>0</v>
      </c>
      <c r="F23" s="163"/>
      <c r="G23" s="159">
        <f>SUM(G21:G22)</f>
        <v>0</v>
      </c>
      <c r="H23" s="163"/>
      <c r="I23" s="168">
        <f>SUM(I21:I22)</f>
        <v>440857014</v>
      </c>
      <c r="J23" s="163"/>
      <c r="K23" s="168">
        <f>SUM(K21:K22)</f>
        <v>440857014</v>
      </c>
    </row>
    <row r="24" spans="1:11" ht="10.5" customHeight="1">
      <c r="A24" s="149"/>
      <c r="C24" s="163"/>
      <c r="D24" s="163"/>
      <c r="E24" s="163"/>
      <c r="F24" s="163"/>
      <c r="G24" s="163"/>
      <c r="H24" s="163"/>
      <c r="I24" s="163"/>
      <c r="J24" s="163"/>
      <c r="K24" s="163"/>
    </row>
    <row r="25" spans="1:11" ht="22.15" thickBot="1">
      <c r="A25" s="160" t="s">
        <v>138</v>
      </c>
      <c r="C25" s="172">
        <f>C11+C16+C23</f>
        <v>150000000</v>
      </c>
      <c r="D25" s="173"/>
      <c r="E25" s="172">
        <f>E11+E16+E23</f>
        <v>626618313</v>
      </c>
      <c r="F25" s="173"/>
      <c r="G25" s="172">
        <f>G11+G16+G23</f>
        <v>15000000</v>
      </c>
      <c r="H25" s="173"/>
      <c r="I25" s="172">
        <f>I11+I16+I23</f>
        <v>638692444</v>
      </c>
      <c r="J25" s="173"/>
      <c r="K25" s="172">
        <f>K11+K16+K23</f>
        <v>1430310757</v>
      </c>
    </row>
    <row r="26" spans="1:11" ht="21.75" thickTop="1"/>
    <row r="27" spans="1:11">
      <c r="C27" s="26"/>
      <c r="D27" s="26"/>
      <c r="E27" s="26"/>
      <c r="F27" s="26"/>
      <c r="G27" s="26"/>
      <c r="H27" s="26"/>
      <c r="I27" s="26"/>
      <c r="J27" s="26"/>
      <c r="K27" s="26"/>
    </row>
    <row r="28" spans="1:11">
      <c r="C28" s="165"/>
      <c r="D28" s="165"/>
      <c r="E28" s="165"/>
      <c r="F28" s="165"/>
      <c r="G28" s="165"/>
      <c r="H28" s="165"/>
      <c r="I28" s="165"/>
      <c r="J28" s="165"/>
      <c r="K28" s="165"/>
    </row>
  </sheetData>
  <mergeCells count="3">
    <mergeCell ref="C4:K4"/>
    <mergeCell ref="G5:I5"/>
    <mergeCell ref="C9:K9"/>
  </mergeCells>
  <pageMargins left="0.7" right="0.7" top="0.48" bottom="0.5" header="0.5" footer="0.5"/>
  <pageSetup paperSize="9" scale="81" firstPageNumber="13" fitToWidth="0" fitToHeight="0" orientation="landscape" useFirstPageNumber="1" r:id="rId1"/>
  <headerFooter>
    <oddFooter>&amp;L       
หมายเหตุประกอบงบการเงินเป็นส่วนหนึ่งของงบการเงินนี้&amp;C&amp;P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429764-964F-464B-AE40-7D446AD0F385}">
  <dimension ref="A1:O71"/>
  <sheetViews>
    <sheetView view="pageBreakPreview" topLeftCell="A4" zoomScale="85" zoomScaleNormal="85" zoomScaleSheetLayoutView="85" workbookViewId="0">
      <selection activeCell="C9" sqref="C9:I9"/>
    </sheetView>
  </sheetViews>
  <sheetFormatPr defaultColWidth="9.07421875" defaultRowHeight="21.4"/>
  <cols>
    <col min="1" max="1" width="44.07421875" style="2" customWidth="1"/>
    <col min="2" max="2" width="5.921875" customWidth="1"/>
    <col min="3" max="3" width="17.61328125" style="174" customWidth="1"/>
    <col min="4" max="4" width="1.3828125" style="2" customWidth="1"/>
    <col min="5" max="5" width="17.61328125" style="174" customWidth="1"/>
    <col min="6" max="6" width="1.3828125" style="2" customWidth="1"/>
    <col min="7" max="7" width="17.61328125" style="175" customWidth="1"/>
    <col min="8" max="8" width="1.3828125" style="176" customWidth="1"/>
    <col min="9" max="9" width="17.61328125" style="26" customWidth="1"/>
    <col min="10" max="10" width="15.61328125" style="177" customWidth="1"/>
    <col min="11" max="11" width="18.3828125" style="177" customWidth="1"/>
    <col min="12" max="12" width="16.921875" style="176" bestFit="1" customWidth="1"/>
    <col min="13" max="13" width="13.69140625" style="176" bestFit="1" customWidth="1"/>
    <col min="14" max="14" width="9.07421875" style="176"/>
    <col min="15" max="15" width="15.61328125" style="2" bestFit="1" customWidth="1"/>
    <col min="16" max="16384" width="9.07421875" style="2"/>
  </cols>
  <sheetData>
    <row r="1" spans="1:11" ht="23.25">
      <c r="A1" s="1" t="s">
        <v>0</v>
      </c>
    </row>
    <row r="2" spans="1:11" ht="23.25">
      <c r="A2" s="178" t="s">
        <v>110</v>
      </c>
    </row>
    <row r="4" spans="1:11" ht="21.75">
      <c r="B4" s="13"/>
      <c r="C4" s="219" t="s">
        <v>84</v>
      </c>
      <c r="D4" s="219"/>
      <c r="E4" s="219"/>
      <c r="G4" s="219" t="s">
        <v>2</v>
      </c>
      <c r="H4" s="219"/>
      <c r="I4" s="219"/>
    </row>
    <row r="5" spans="1:11" ht="21.7" customHeight="1">
      <c r="B5" s="13"/>
      <c r="C5" s="228" t="s">
        <v>54</v>
      </c>
      <c r="D5" s="228"/>
      <c r="E5" s="228"/>
      <c r="G5" s="228" t="s">
        <v>54</v>
      </c>
      <c r="H5" s="228"/>
      <c r="I5" s="228"/>
      <c r="J5" s="179"/>
      <c r="K5" s="179"/>
    </row>
    <row r="6" spans="1:11">
      <c r="B6" s="15"/>
      <c r="C6" s="14">
        <v>2567</v>
      </c>
      <c r="D6" s="14"/>
      <c r="E6" s="14">
        <v>2566</v>
      </c>
      <c r="G6" s="14">
        <v>2567</v>
      </c>
      <c r="H6" s="14"/>
      <c r="I6" s="14">
        <v>2566</v>
      </c>
    </row>
    <row r="7" spans="1:11">
      <c r="B7" s="13"/>
      <c r="C7" s="221" t="s">
        <v>6</v>
      </c>
      <c r="D7" s="221"/>
      <c r="E7" s="221"/>
      <c r="F7" s="221"/>
      <c r="G7" s="221"/>
      <c r="H7" s="221"/>
      <c r="I7" s="221"/>
    </row>
    <row r="8" spans="1:11" ht="21.75">
      <c r="A8" s="180" t="s">
        <v>111</v>
      </c>
      <c r="B8" s="13"/>
      <c r="C8" s="181"/>
      <c r="D8" s="182"/>
      <c r="E8" s="181"/>
    </row>
    <row r="9" spans="1:11">
      <c r="A9" t="s">
        <v>112</v>
      </c>
      <c r="B9" s="13"/>
      <c r="C9" s="80">
        <f>'SOCI Consol(9)'!E24</f>
        <v>443435844</v>
      </c>
      <c r="D9" s="25"/>
      <c r="E9" s="80">
        <v>387421015</v>
      </c>
      <c r="F9" s="183"/>
      <c r="G9" s="184">
        <f>'SOCI Consol(9)'!I24</f>
        <v>443329229</v>
      </c>
      <c r="H9" s="26"/>
      <c r="I9" s="184">
        <v>388739172</v>
      </c>
    </row>
    <row r="10" spans="1:11">
      <c r="A10" s="115" t="s">
        <v>113</v>
      </c>
      <c r="B10" s="13"/>
      <c r="C10" s="184"/>
      <c r="D10" s="25"/>
      <c r="E10" s="184"/>
      <c r="F10" s="146"/>
      <c r="G10" s="184"/>
      <c r="H10" s="26"/>
      <c r="I10" s="184"/>
    </row>
    <row r="11" spans="1:11">
      <c r="A11" s="24" t="s">
        <v>68</v>
      </c>
      <c r="B11" s="15"/>
      <c r="C11" s="25">
        <v>114171723</v>
      </c>
      <c r="D11" s="25"/>
      <c r="E11" s="25">
        <v>98245784</v>
      </c>
      <c r="F11" s="3"/>
      <c r="G11" s="184">
        <v>110795867</v>
      </c>
      <c r="H11" s="26"/>
      <c r="I11" s="184">
        <v>97182819</v>
      </c>
    </row>
    <row r="12" spans="1:11">
      <c r="A12" s="12" t="s">
        <v>66</v>
      </c>
      <c r="B12" s="186"/>
      <c r="C12" s="146">
        <v>73545</v>
      </c>
      <c r="D12" s="25"/>
      <c r="E12" s="146">
        <v>103949</v>
      </c>
      <c r="F12" s="80"/>
      <c r="G12" s="184">
        <v>23746</v>
      </c>
      <c r="H12" s="26"/>
      <c r="I12" s="184">
        <v>77014</v>
      </c>
    </row>
    <row r="13" spans="1:11">
      <c r="A13" t="s">
        <v>114</v>
      </c>
      <c r="B13" s="186"/>
      <c r="C13" s="184">
        <v>5154679</v>
      </c>
      <c r="D13" s="25"/>
      <c r="E13" s="184">
        <v>4599345</v>
      </c>
      <c r="F13" s="80"/>
      <c r="G13" s="146">
        <v>6240271</v>
      </c>
      <c r="H13" s="26"/>
      <c r="I13" s="146">
        <v>3459989</v>
      </c>
    </row>
    <row r="14" spans="1:11">
      <c r="A14" t="s">
        <v>152</v>
      </c>
      <c r="B14" s="186"/>
      <c r="C14" s="184">
        <v>460</v>
      </c>
      <c r="D14" s="25"/>
      <c r="E14" s="184">
        <v>178</v>
      </c>
      <c r="F14" s="80"/>
      <c r="G14" s="146">
        <v>460</v>
      </c>
      <c r="H14" s="25"/>
      <c r="I14" s="184">
        <v>178</v>
      </c>
    </row>
    <row r="15" spans="1:11">
      <c r="A15" t="s">
        <v>34</v>
      </c>
      <c r="B15" s="186"/>
      <c r="C15" s="184">
        <v>1054804</v>
      </c>
      <c r="D15" s="25"/>
      <c r="E15" s="184">
        <v>802895</v>
      </c>
      <c r="F15" s="80"/>
      <c r="G15" s="146">
        <v>777723</v>
      </c>
      <c r="H15" s="26"/>
      <c r="I15" s="184">
        <v>650518</v>
      </c>
    </row>
    <row r="16" spans="1:11">
      <c r="A16" t="s">
        <v>115</v>
      </c>
      <c r="B16" s="186"/>
      <c r="C16" s="184">
        <v>0</v>
      </c>
      <c r="D16" s="25"/>
      <c r="E16" s="25">
        <v>-3814</v>
      </c>
      <c r="F16" s="80"/>
      <c r="G16" s="146">
        <v>0</v>
      </c>
      <c r="H16" s="26"/>
      <c r="I16" s="184">
        <v>0</v>
      </c>
    </row>
    <row r="17" spans="1:15">
      <c r="A17" t="s">
        <v>116</v>
      </c>
      <c r="B17" s="186"/>
      <c r="C17" s="184">
        <v>0</v>
      </c>
      <c r="D17" s="25"/>
      <c r="E17" s="184">
        <v>-19775</v>
      </c>
      <c r="F17" s="80"/>
      <c r="G17" s="146">
        <v>0</v>
      </c>
      <c r="H17" s="26"/>
      <c r="I17" s="25">
        <v>-19775</v>
      </c>
    </row>
    <row r="18" spans="1:15">
      <c r="A18" s="24" t="s">
        <v>117</v>
      </c>
      <c r="B18" s="186"/>
      <c r="C18" s="188">
        <v>-25379865</v>
      </c>
      <c r="D18" s="25"/>
      <c r="E18" s="187">
        <v>-13585084</v>
      </c>
      <c r="F18" s="80"/>
      <c r="G18" s="187">
        <v>-25206892</v>
      </c>
      <c r="H18" s="26"/>
      <c r="I18" s="188">
        <v>-13555287</v>
      </c>
    </row>
    <row r="19" spans="1:15">
      <c r="A19" s="24"/>
      <c r="B19" s="13"/>
      <c r="C19" s="184">
        <f>SUM(C9:C18)</f>
        <v>538511190</v>
      </c>
      <c r="D19" s="25"/>
      <c r="E19" s="184">
        <f>SUM(E9:E18)</f>
        <v>477564493</v>
      </c>
      <c r="F19" s="3"/>
      <c r="G19" s="184">
        <f>SUM(G9:G18)</f>
        <v>535960404</v>
      </c>
      <c r="H19" s="26"/>
      <c r="I19" s="184">
        <f>SUM(I9:I18)</f>
        <v>476534628</v>
      </c>
    </row>
    <row r="20" spans="1:15">
      <c r="A20" s="57" t="s">
        <v>118</v>
      </c>
      <c r="B20" s="13"/>
      <c r="C20" s="184"/>
      <c r="D20" s="25"/>
      <c r="E20" s="184"/>
      <c r="F20" s="80"/>
      <c r="G20" s="25"/>
      <c r="H20" s="26"/>
      <c r="I20" s="25"/>
    </row>
    <row r="21" spans="1:15">
      <c r="A21" t="s">
        <v>9</v>
      </c>
      <c r="B21" s="13"/>
      <c r="C21" s="184">
        <v>-13064120</v>
      </c>
      <c r="D21" s="25"/>
      <c r="E21" s="184">
        <v>-28358031</v>
      </c>
      <c r="F21" s="80"/>
      <c r="G21" s="146">
        <v>-9620141</v>
      </c>
      <c r="H21" s="26"/>
      <c r="I21" s="184">
        <v>-27809545</v>
      </c>
      <c r="M21" s="189"/>
    </row>
    <row r="22" spans="1:15">
      <c r="A22" t="s">
        <v>147</v>
      </c>
      <c r="B22" s="13"/>
      <c r="C22" s="184">
        <v>-1040339</v>
      </c>
      <c r="D22" s="25"/>
      <c r="E22" s="184">
        <v>2021101</v>
      </c>
      <c r="F22" s="80"/>
      <c r="G22" s="146">
        <v>-1551690</v>
      </c>
      <c r="H22" s="26"/>
      <c r="I22" s="184">
        <v>4435193</v>
      </c>
      <c r="L22" s="26"/>
    </row>
    <row r="23" spans="1:15">
      <c r="A23" t="s">
        <v>12</v>
      </c>
      <c r="B23" s="13"/>
      <c r="C23" s="184">
        <v>-4640509</v>
      </c>
      <c r="D23" s="25"/>
      <c r="E23" s="184">
        <v>-3260446</v>
      </c>
      <c r="F23" s="80"/>
      <c r="G23" s="146">
        <v>0</v>
      </c>
      <c r="H23" s="26"/>
      <c r="I23" s="184">
        <v>0</v>
      </c>
    </row>
    <row r="24" spans="1:15">
      <c r="A24" t="s">
        <v>21</v>
      </c>
      <c r="B24" s="13"/>
      <c r="C24" s="184">
        <v>185883</v>
      </c>
      <c r="D24" s="25"/>
      <c r="E24" s="184">
        <v>-217729</v>
      </c>
      <c r="F24" s="80"/>
      <c r="G24" s="146">
        <v>207459</v>
      </c>
      <c r="H24" s="26"/>
      <c r="I24" s="184">
        <v>0</v>
      </c>
    </row>
    <row r="25" spans="1:15">
      <c r="A25" t="s">
        <v>26</v>
      </c>
      <c r="B25" s="13"/>
      <c r="C25" s="184">
        <v>12828968</v>
      </c>
      <c r="D25" s="25"/>
      <c r="E25" s="184">
        <v>12860543</v>
      </c>
      <c r="F25" s="183"/>
      <c r="G25" s="146">
        <v>13273558</v>
      </c>
      <c r="H25" s="26"/>
      <c r="I25" s="184">
        <v>12474428</v>
      </c>
      <c r="L25" s="26"/>
    </row>
    <row r="26" spans="1:15">
      <c r="A26" t="s">
        <v>148</v>
      </c>
      <c r="B26" s="13"/>
      <c r="C26" s="184">
        <v>3423064</v>
      </c>
      <c r="D26" s="25"/>
      <c r="E26" s="184">
        <v>5104973</v>
      </c>
      <c r="F26" s="183"/>
      <c r="G26" s="146">
        <v>-7954809</v>
      </c>
      <c r="H26" s="191"/>
      <c r="I26" s="190">
        <v>403006</v>
      </c>
      <c r="M26" s="165"/>
      <c r="O26" s="82"/>
    </row>
    <row r="27" spans="1:15">
      <c r="A27" t="s">
        <v>119</v>
      </c>
      <c r="B27" s="13"/>
      <c r="C27" s="184">
        <v>0</v>
      </c>
      <c r="D27" s="80"/>
      <c r="E27" s="146">
        <v>0</v>
      </c>
      <c r="F27" s="183"/>
      <c r="G27" s="146">
        <v>0</v>
      </c>
      <c r="H27" s="191"/>
      <c r="I27" s="190">
        <v>-1519774</v>
      </c>
      <c r="M27" s="165"/>
    </row>
    <row r="28" spans="1:15">
      <c r="A28" t="s">
        <v>28</v>
      </c>
      <c r="B28" s="13"/>
      <c r="C28" s="184">
        <v>7624187</v>
      </c>
      <c r="D28" s="25"/>
      <c r="E28" s="146">
        <v>6341440</v>
      </c>
      <c r="F28" s="183"/>
      <c r="G28" s="146">
        <v>7601324</v>
      </c>
      <c r="H28" s="191"/>
      <c r="I28" s="190">
        <v>6336286</v>
      </c>
      <c r="M28" s="165"/>
    </row>
    <row r="29" spans="1:15">
      <c r="A29" t="s">
        <v>145</v>
      </c>
      <c r="B29" s="13"/>
      <c r="C29" s="184">
        <v>13698854</v>
      </c>
      <c r="D29" s="25"/>
      <c r="E29" s="146">
        <v>0</v>
      </c>
      <c r="F29" s="183"/>
      <c r="G29" s="146">
        <v>13698854</v>
      </c>
      <c r="H29" s="26"/>
      <c r="I29" s="190">
        <v>0</v>
      </c>
      <c r="M29" s="165"/>
    </row>
    <row r="30" spans="1:15">
      <c r="A30" s="24" t="s">
        <v>120</v>
      </c>
      <c r="B30" s="13"/>
      <c r="C30" s="192">
        <f>SUM(C21:C29,C19)</f>
        <v>557527178</v>
      </c>
      <c r="D30" s="25"/>
      <c r="E30" s="192">
        <f>SUM(E21:E29,E19)</f>
        <v>472056344</v>
      </c>
      <c r="F30" s="3"/>
      <c r="G30" s="192">
        <f>SUM(G21:G29,G19)</f>
        <v>551614959</v>
      </c>
      <c r="H30" s="26"/>
      <c r="I30" s="192">
        <f>SUM(I21:I29,I19)</f>
        <v>470854222</v>
      </c>
    </row>
    <row r="31" spans="1:15">
      <c r="A31" t="s">
        <v>121</v>
      </c>
      <c r="B31" s="13"/>
      <c r="C31" s="184">
        <v>-108739777</v>
      </c>
      <c r="D31" s="25"/>
      <c r="E31" s="184">
        <v>-94320475</v>
      </c>
      <c r="F31" s="3"/>
      <c r="G31" s="146">
        <v>-107104026</v>
      </c>
      <c r="H31" s="26"/>
      <c r="I31" s="184">
        <v>-93980915</v>
      </c>
    </row>
    <row r="32" spans="1:15" ht="21.75">
      <c r="A32" s="27" t="s">
        <v>122</v>
      </c>
      <c r="B32" s="13"/>
      <c r="C32" s="132">
        <f>SUM(C30:C31)</f>
        <v>448787401</v>
      </c>
      <c r="D32" s="85"/>
      <c r="E32" s="132">
        <f>SUM(E30:E31)</f>
        <v>377735869</v>
      </c>
      <c r="F32" s="3"/>
      <c r="G32" s="132">
        <f>SUM(G30:G31)</f>
        <v>444510933</v>
      </c>
      <c r="H32" s="34"/>
      <c r="I32" s="132">
        <f>SUM(I30:I31)</f>
        <v>376873307</v>
      </c>
    </row>
    <row r="33" spans="1:9">
      <c r="A33"/>
      <c r="B33" s="13"/>
      <c r="C33" s="184"/>
      <c r="D33" s="25"/>
    </row>
    <row r="34" spans="1:9" ht="23.25">
      <c r="A34" s="1" t="s">
        <v>0</v>
      </c>
      <c r="C34" s="193"/>
      <c r="D34" s="177"/>
      <c r="E34" s="193"/>
    </row>
    <row r="35" spans="1:9" ht="23.25">
      <c r="A35" s="178" t="s">
        <v>110</v>
      </c>
      <c r="C35" s="193"/>
      <c r="D35" s="177"/>
      <c r="E35" s="193"/>
    </row>
    <row r="36" spans="1:9">
      <c r="C36" s="193"/>
      <c r="D36" s="177"/>
      <c r="E36" s="193"/>
    </row>
    <row r="37" spans="1:9" ht="21.75">
      <c r="B37" s="13"/>
      <c r="C37" s="229" t="s">
        <v>84</v>
      </c>
      <c r="D37" s="229"/>
      <c r="E37" s="229"/>
      <c r="G37" s="219" t="s">
        <v>2</v>
      </c>
      <c r="H37" s="219"/>
      <c r="I37" s="219"/>
    </row>
    <row r="38" spans="1:9">
      <c r="B38" s="13"/>
      <c r="C38" s="225" t="s">
        <v>54</v>
      </c>
      <c r="D38" s="225"/>
      <c r="E38" s="225"/>
      <c r="G38" s="226" t="s">
        <v>54</v>
      </c>
      <c r="H38" s="226"/>
      <c r="I38" s="226"/>
    </row>
    <row r="39" spans="1:9">
      <c r="B39" s="15"/>
      <c r="C39" s="14">
        <v>2567</v>
      </c>
      <c r="D39" s="14"/>
      <c r="E39" s="14">
        <v>2566</v>
      </c>
      <c r="G39" s="14">
        <v>2567</v>
      </c>
      <c r="H39" s="14"/>
      <c r="I39" s="14">
        <v>2566</v>
      </c>
    </row>
    <row r="40" spans="1:9">
      <c r="C40" s="227" t="s">
        <v>6</v>
      </c>
      <c r="D40" s="227"/>
      <c r="E40" s="227"/>
      <c r="F40" s="227"/>
      <c r="G40" s="227"/>
      <c r="H40" s="227"/>
      <c r="I40" s="227"/>
    </row>
    <row r="41" spans="1:9" ht="21.75">
      <c r="A41" s="180" t="s">
        <v>123</v>
      </c>
      <c r="B41" s="13"/>
      <c r="C41" s="193"/>
      <c r="D41" s="177"/>
      <c r="E41" s="193"/>
      <c r="G41" s="193"/>
      <c r="H41" s="165"/>
      <c r="I41" s="185"/>
    </row>
    <row r="42" spans="1:9">
      <c r="A42" t="s">
        <v>153</v>
      </c>
      <c r="B42" s="13"/>
      <c r="C42" s="184">
        <v>-300000000</v>
      </c>
      <c r="D42" s="25"/>
      <c r="E42" s="146">
        <v>0</v>
      </c>
      <c r="F42" s="3"/>
      <c r="G42" s="146">
        <v>-300000000</v>
      </c>
      <c r="H42" s="26"/>
      <c r="I42" s="184">
        <v>0</v>
      </c>
    </row>
    <row r="43" spans="1:9">
      <c r="A43" t="s">
        <v>124</v>
      </c>
      <c r="B43" s="13"/>
      <c r="C43" s="184">
        <v>0</v>
      </c>
      <c r="D43" s="25"/>
      <c r="E43" s="146">
        <v>6542</v>
      </c>
      <c r="F43" s="3"/>
      <c r="G43" s="146">
        <v>0</v>
      </c>
      <c r="H43" s="26"/>
      <c r="I43" s="184">
        <v>0</v>
      </c>
    </row>
    <row r="44" spans="1:9">
      <c r="A44" t="s">
        <v>125</v>
      </c>
      <c r="B44" s="13"/>
      <c r="C44" s="184">
        <v>-1052910</v>
      </c>
      <c r="D44" s="25"/>
      <c r="E44" s="184">
        <v>-1250481</v>
      </c>
      <c r="F44" s="3"/>
      <c r="G44" s="146">
        <v>-552240</v>
      </c>
      <c r="H44" s="26"/>
      <c r="I44" s="184">
        <v>-779019</v>
      </c>
    </row>
    <row r="45" spans="1:9">
      <c r="A45" t="s">
        <v>126</v>
      </c>
      <c r="B45" s="13"/>
      <c r="C45" s="184">
        <v>-11898746</v>
      </c>
      <c r="D45" s="25"/>
      <c r="E45" s="184">
        <v>-6012097</v>
      </c>
      <c r="F45" s="3"/>
      <c r="G45" s="146">
        <v>-40759590</v>
      </c>
      <c r="H45" s="3"/>
      <c r="I45" s="25">
        <v>-13764600</v>
      </c>
    </row>
    <row r="46" spans="1:9">
      <c r="A46" t="s">
        <v>127</v>
      </c>
      <c r="B46" s="13"/>
      <c r="C46" s="184">
        <v>0</v>
      </c>
      <c r="D46" s="25"/>
      <c r="E46" s="146">
        <v>0</v>
      </c>
      <c r="F46" s="3"/>
      <c r="G46" s="146">
        <v>0</v>
      </c>
      <c r="H46" s="26"/>
      <c r="I46" s="184">
        <v>-9999900</v>
      </c>
    </row>
    <row r="47" spans="1:9">
      <c r="A47" t="s">
        <v>154</v>
      </c>
      <c r="B47" s="13"/>
      <c r="C47" s="184"/>
      <c r="D47" s="25"/>
      <c r="E47" s="146"/>
      <c r="F47" s="3"/>
      <c r="G47" s="146"/>
      <c r="H47" s="26"/>
      <c r="I47" s="184"/>
    </row>
    <row r="48" spans="1:9">
      <c r="A48" s="53" t="s">
        <v>159</v>
      </c>
      <c r="B48" s="13"/>
      <c r="C48" s="184">
        <v>0</v>
      </c>
      <c r="D48" s="25"/>
      <c r="E48" s="146">
        <v>0</v>
      </c>
      <c r="F48" s="3"/>
      <c r="G48" s="146">
        <v>2000000</v>
      </c>
      <c r="H48" s="26"/>
      <c r="I48" s="184">
        <v>0</v>
      </c>
    </row>
    <row r="49" spans="1:12">
      <c r="A49" t="s">
        <v>117</v>
      </c>
      <c r="B49" s="13"/>
      <c r="C49" s="184">
        <v>22516079</v>
      </c>
      <c r="D49" s="25"/>
      <c r="E49" s="184">
        <v>13584318</v>
      </c>
      <c r="F49" s="3"/>
      <c r="G49" s="146">
        <v>22323371</v>
      </c>
      <c r="H49" s="26"/>
      <c r="I49" s="184">
        <v>13534425</v>
      </c>
    </row>
    <row r="50" spans="1:12" ht="21.75">
      <c r="A50" s="27" t="s">
        <v>128</v>
      </c>
      <c r="B50" s="13"/>
      <c r="C50" s="132">
        <f>SUM(C42:C49)</f>
        <v>-290435577</v>
      </c>
      <c r="D50" s="85"/>
      <c r="E50" s="132">
        <f>SUM(E42:E49)</f>
        <v>6328282</v>
      </c>
      <c r="F50" s="3"/>
      <c r="G50" s="132">
        <f>SUM(G42:G49)</f>
        <v>-316988459</v>
      </c>
      <c r="H50" s="34"/>
      <c r="I50" s="132">
        <f>SUM(I42:I49)</f>
        <v>-11009094</v>
      </c>
    </row>
    <row r="51" spans="1:12" ht="18" customHeight="1">
      <c r="A51" s="27"/>
      <c r="B51" s="13"/>
      <c r="C51" s="134"/>
      <c r="D51" s="85"/>
      <c r="E51" s="134"/>
      <c r="F51" s="3"/>
      <c r="G51" s="194"/>
      <c r="H51" s="34"/>
      <c r="I51" s="194"/>
    </row>
    <row r="52" spans="1:12" ht="21.75">
      <c r="A52" s="180" t="s">
        <v>129</v>
      </c>
      <c r="C52" s="195"/>
      <c r="D52" s="196"/>
      <c r="E52" s="195"/>
      <c r="F52" s="3"/>
      <c r="G52" s="196"/>
      <c r="H52" s="136"/>
      <c r="I52" s="196"/>
    </row>
    <row r="53" spans="1:12">
      <c r="A53" t="s">
        <v>130</v>
      </c>
      <c r="B53" s="13"/>
      <c r="C53" s="184">
        <v>-2929463</v>
      </c>
      <c r="D53" s="25"/>
      <c r="E53" s="184">
        <v>-2880331</v>
      </c>
      <c r="F53" s="3"/>
      <c r="G53" s="146">
        <v>-1414846</v>
      </c>
      <c r="H53" s="136"/>
      <c r="I53" s="197">
        <v>-1983707</v>
      </c>
      <c r="L53" s="165"/>
    </row>
    <row r="54" spans="1:12">
      <c r="A54" t="s">
        <v>131</v>
      </c>
      <c r="B54" s="13"/>
      <c r="C54" s="184">
        <v>0</v>
      </c>
      <c r="D54" s="25"/>
      <c r="E54" s="184">
        <v>628125100</v>
      </c>
      <c r="F54" s="3"/>
      <c r="G54" s="146">
        <v>0</v>
      </c>
      <c r="H54" s="136"/>
      <c r="I54" s="197">
        <v>628125000</v>
      </c>
      <c r="L54" s="165"/>
    </row>
    <row r="55" spans="1:12">
      <c r="A55" t="s">
        <v>132</v>
      </c>
      <c r="B55" s="15"/>
      <c r="C55" s="184">
        <v>-195000000</v>
      </c>
      <c r="D55" s="25"/>
      <c r="E55" s="25">
        <v>-145424750</v>
      </c>
      <c r="F55" s="3"/>
      <c r="G55" s="146">
        <v>-195000000</v>
      </c>
      <c r="H55" s="136"/>
      <c r="I55" s="197">
        <v>-145424750</v>
      </c>
    </row>
    <row r="56" spans="1:12">
      <c r="A56" t="s">
        <v>133</v>
      </c>
      <c r="B56" s="13"/>
      <c r="C56" s="184">
        <v>-73545</v>
      </c>
      <c r="D56" s="25"/>
      <c r="E56" s="184">
        <v>-103949</v>
      </c>
      <c r="F56" s="3"/>
      <c r="G56" s="146">
        <v>-23746</v>
      </c>
      <c r="H56" s="136"/>
      <c r="I56" s="197">
        <v>-77014</v>
      </c>
    </row>
    <row r="57" spans="1:12" ht="21.75">
      <c r="A57" s="27" t="s">
        <v>134</v>
      </c>
      <c r="B57" s="15"/>
      <c r="C57" s="132">
        <f>SUM(C53:C56)</f>
        <v>-198003008</v>
      </c>
      <c r="D57" s="85"/>
      <c r="E57" s="132">
        <f>SUM(E53:E56)</f>
        <v>479716070</v>
      </c>
      <c r="F57" s="3"/>
      <c r="G57" s="132">
        <f>SUM(G53:G56)</f>
        <v>-196438592</v>
      </c>
      <c r="H57" s="34"/>
      <c r="I57" s="132">
        <f>SUM(I53:I56)</f>
        <v>480639529</v>
      </c>
    </row>
    <row r="58" spans="1:12" ht="18" customHeight="1">
      <c r="A58" s="27"/>
      <c r="B58" s="13"/>
      <c r="C58" s="194"/>
      <c r="D58" s="85"/>
      <c r="E58" s="194"/>
      <c r="F58" s="3"/>
      <c r="G58" s="25"/>
      <c r="H58" s="26"/>
      <c r="I58" s="25"/>
    </row>
    <row r="59" spans="1:12">
      <c r="A59" s="24" t="s">
        <v>158</v>
      </c>
      <c r="B59" s="13"/>
      <c r="C59" s="184">
        <v>-39651184</v>
      </c>
      <c r="D59" s="80"/>
      <c r="E59" s="184">
        <v>863780221</v>
      </c>
      <c r="F59" s="3"/>
      <c r="G59" s="184">
        <v>-68916118</v>
      </c>
      <c r="H59" s="26"/>
      <c r="I59" s="184">
        <v>846503742</v>
      </c>
    </row>
    <row r="60" spans="1:12">
      <c r="A60" s="24" t="s">
        <v>135</v>
      </c>
      <c r="B60" s="13"/>
      <c r="C60" s="184">
        <v>1345811895</v>
      </c>
      <c r="D60" s="25"/>
      <c r="E60" s="184">
        <v>482031674</v>
      </c>
      <c r="F60" s="3"/>
      <c r="G60" s="184">
        <v>1322642118</v>
      </c>
      <c r="H60" s="26"/>
      <c r="I60" s="184">
        <v>476138376</v>
      </c>
    </row>
    <row r="61" spans="1:12" ht="22.15" thickBot="1">
      <c r="A61" s="27" t="s">
        <v>136</v>
      </c>
      <c r="B61" s="15"/>
      <c r="C61" s="198">
        <f>SUM(C59:C60)</f>
        <v>1306160711</v>
      </c>
      <c r="D61" s="85"/>
      <c r="E61" s="198">
        <f>SUM(E59:E60)</f>
        <v>1345811895</v>
      </c>
      <c r="F61" s="3"/>
      <c r="G61" s="198">
        <f>SUM(G59:G60)</f>
        <v>1253726000</v>
      </c>
      <c r="H61" s="34"/>
      <c r="I61" s="198">
        <f>SUM(I59:I60)</f>
        <v>1322642118</v>
      </c>
    </row>
    <row r="62" spans="1:12" ht="22.15" thickTop="1">
      <c r="A62" s="27"/>
      <c r="B62" s="15"/>
      <c r="C62" s="134"/>
      <c r="D62" s="85"/>
      <c r="E62" s="134"/>
      <c r="F62" s="3"/>
      <c r="G62" s="134"/>
      <c r="H62" s="34"/>
      <c r="I62" s="134"/>
    </row>
    <row r="63" spans="1:12" ht="21.75">
      <c r="A63" s="19" t="s">
        <v>155</v>
      </c>
      <c r="C63" s="82"/>
      <c r="E63"/>
      <c r="G63" s="193"/>
      <c r="H63" s="2"/>
      <c r="I63" s="185"/>
    </row>
    <row r="64" spans="1:12">
      <c r="A64" s="209" t="s">
        <v>156</v>
      </c>
      <c r="B64" s="2"/>
      <c r="C64" s="210">
        <v>20930</v>
      </c>
      <c r="D64" s="82"/>
      <c r="E64" s="210">
        <v>29120</v>
      </c>
      <c r="F64" s="211"/>
      <c r="G64" s="210">
        <v>47180</v>
      </c>
      <c r="H64" s="211"/>
      <c r="I64" s="210">
        <v>8952919</v>
      </c>
    </row>
    <row r="65" spans="3:9" ht="18" customHeight="1">
      <c r="C65" s="199"/>
      <c r="E65" s="200"/>
      <c r="G65" s="181"/>
      <c r="H65" s="2"/>
      <c r="I65" s="185"/>
    </row>
    <row r="68" spans="3:9">
      <c r="C68" s="201"/>
      <c r="D68" s="202"/>
      <c r="E68" s="201"/>
      <c r="F68" s="202"/>
      <c r="G68" s="203"/>
      <c r="H68" s="204"/>
    </row>
    <row r="69" spans="3:9">
      <c r="C69" s="205"/>
      <c r="D69" s="205"/>
      <c r="E69" s="205"/>
      <c r="F69" s="205"/>
      <c r="G69" s="205"/>
      <c r="H69" s="206"/>
      <c r="I69" s="206"/>
    </row>
    <row r="70" spans="3:9">
      <c r="C70" s="207"/>
      <c r="D70" s="208"/>
      <c r="E70" s="207"/>
    </row>
    <row r="71" spans="3:9">
      <c r="C71" s="207"/>
      <c r="D71" s="208"/>
      <c r="E71" s="207"/>
    </row>
  </sheetData>
  <mergeCells count="10">
    <mergeCell ref="C38:E38"/>
    <mergeCell ref="G38:I38"/>
    <mergeCell ref="C40:I40"/>
    <mergeCell ref="C4:E4"/>
    <mergeCell ref="G4:I4"/>
    <mergeCell ref="C5:E5"/>
    <mergeCell ref="G5:I5"/>
    <mergeCell ref="C7:I7"/>
    <mergeCell ref="C37:E37"/>
    <mergeCell ref="G37:I37"/>
  </mergeCells>
  <pageMargins left="0.7" right="0.7" top="0.48" bottom="0.5" header="0.5" footer="0.5"/>
  <pageSetup paperSize="9" scale="80" firstPageNumber="14" fitToHeight="0" orientation="portrait" useFirstPageNumber="1" r:id="rId1"/>
  <headerFooter alignWithMargins="0">
    <oddFooter xml:space="preserve">&amp;Lหมายเหตุประกอบงบการเงินเป็นส่วนหนึ่งของงบการเงินนี้
&amp;C&amp;P&amp;R
</oddFooter>
  </headerFooter>
  <rowBreaks count="1" manualBreakCount="1">
    <brk id="3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1</vt:i4>
      </vt:variant>
    </vt:vector>
  </HeadingPairs>
  <TitlesOfParts>
    <vt:vector size="8" baseType="lpstr">
      <vt:lpstr>SFP Conso (7-8)</vt:lpstr>
      <vt:lpstr>SOCI Consol(9)</vt:lpstr>
      <vt:lpstr>SCE-Consol (10)</vt:lpstr>
      <vt:lpstr>SCE-Consol (11)</vt:lpstr>
      <vt:lpstr>SOCE Sep (12)</vt:lpstr>
      <vt:lpstr>SOCE Sep (13)</vt:lpstr>
      <vt:lpstr>CF Conso(14-15)</vt:lpstr>
      <vt:lpstr>'SFP Conso (7-8)'!Print_Area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Thanathorn, Laohapaisan</dc:creator>
  <cp:lastModifiedBy>Supatida Natthaharid</cp:lastModifiedBy>
  <cp:lastPrinted>2025-02-18T04:24:21Z</cp:lastPrinted>
  <dcterms:created xsi:type="dcterms:W3CDTF">2024-02-28T07:17:02Z</dcterms:created>
  <dcterms:modified xsi:type="dcterms:W3CDTF">2025-02-25T11:39:01Z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