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_Meb\Documents\Q424\FS grouping\For ELCID\Finalll\"/>
    </mc:Choice>
  </mc:AlternateContent>
  <xr:revisionPtr revIDLastSave="0" documentId="8_{0D0DAA19-ADE4-45DC-BDDA-82549B838FAF}" xr6:coauthVersionLast="47" xr6:coauthVersionMax="47" xr10:uidLastSave="{00000000-0000-0000-0000-000000000000}"/>
  <bookViews>
    <workbookView xWindow="34452" yWindow="8484" windowWidth="23256" windowHeight="12456" tabRatio="867" xr2:uid="{63DE7A08-F8BB-4D71-B6D2-26F997DADA7D}"/>
  </bookViews>
  <sheets>
    <sheet name="SOFP Conso (5-6)" sheetId="1" r:id="rId1"/>
    <sheet name="SOCI Conso (7)" sheetId="2" r:id="rId2"/>
    <sheet name="SOCE Conso (8)" sheetId="3" r:id="rId3"/>
    <sheet name="SOCE Conso (9)" sheetId="4" r:id="rId4"/>
    <sheet name="SOCE Sep (10)" sheetId="5" r:id="rId5"/>
    <sheet name="SOCE Sep (11)" sheetId="6" r:id="rId6"/>
    <sheet name="SCF (12)" sheetId="7" r:id="rId7"/>
  </sheets>
  <definedNames>
    <definedName name="_xlnm.Print_Area" localSheetId="6">'SCF (12)'!$A$1:$H$95</definedName>
    <definedName name="_xlnm.Print_Area" localSheetId="2">'SOCE Conso (8)'!$A$1:$O$28</definedName>
    <definedName name="_xlnm.Print_Area" localSheetId="3">'SOCE Conso (9)'!$A$1:$O$29</definedName>
    <definedName name="_xlnm.Print_Area" localSheetId="4">'SOCE Sep (10)'!$A$1:$K$27</definedName>
    <definedName name="_xlnm.Print_Area" localSheetId="5">'SOCE Sep (11)'!$A$1:$K$28</definedName>
    <definedName name="_xlnm.Print_Area" localSheetId="1">'SOCI Conso (7)'!$A$1:$K$46</definedName>
    <definedName name="_xlnm.Print_Area" localSheetId="0">'SOFP Conso (5-6)'!$A$1:$J$75</definedName>
    <definedName name="_xlnm.Print_Titles" localSheetId="4">'SOCE Sep (10)'!$1:$9</definedName>
    <definedName name="_xlnm.Print_Titles" localSheetId="5">'SOCE Sep (11)'!$1:$9</definedName>
    <definedName name="Title2nd" localSheetId="1">'SOCI Conso (7)'!#REF!</definedName>
    <definedName name="Title2nd" localSheetId="0">'SOFP Conso (5-6)'!$A$1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7" l="1"/>
  <c r="E60" i="7"/>
  <c r="H60" i="7"/>
  <c r="F60" i="7"/>
  <c r="E85" i="7"/>
  <c r="F85" i="7"/>
  <c r="D20" i="7"/>
  <c r="D31" i="7" s="1"/>
  <c r="D33" i="7" s="1"/>
  <c r="F20" i="7"/>
  <c r="F31" i="7" s="1"/>
  <c r="F33" i="7" s="1"/>
  <c r="H85" i="7"/>
  <c r="E20" i="7"/>
  <c r="E31" i="7" s="1"/>
  <c r="E33" i="7" s="1"/>
  <c r="H20" i="7"/>
  <c r="H31" i="7" s="1"/>
  <c r="H33" i="7" s="1"/>
  <c r="D85" i="7"/>
  <c r="J41" i="2"/>
  <c r="J32" i="2"/>
  <c r="I32" i="2"/>
  <c r="K31" i="2"/>
  <c r="K32" i="2" s="1"/>
  <c r="J31" i="2"/>
  <c r="I31" i="2"/>
  <c r="G31" i="2"/>
  <c r="G32" i="2" s="1"/>
  <c r="J23" i="2"/>
  <c r="J25" i="2" s="1"/>
  <c r="K19" i="2"/>
  <c r="J19" i="2"/>
  <c r="I19" i="2"/>
  <c r="G19" i="2"/>
  <c r="K13" i="2"/>
  <c r="J13" i="2"/>
  <c r="I13" i="2"/>
  <c r="G13" i="2"/>
  <c r="J16" i="1"/>
  <c r="I16" i="1"/>
  <c r="H16" i="1"/>
  <c r="G16" i="1"/>
  <c r="F16" i="1"/>
  <c r="J26" i="1"/>
  <c r="I26" i="1"/>
  <c r="H26" i="1"/>
  <c r="G26" i="1"/>
  <c r="F26" i="1"/>
  <c r="J45" i="1"/>
  <c r="I45" i="1"/>
  <c r="H45" i="1"/>
  <c r="G45" i="1"/>
  <c r="F45" i="1"/>
  <c r="J51" i="1"/>
  <c r="I51" i="1"/>
  <c r="H51" i="1"/>
  <c r="G51" i="1"/>
  <c r="F51" i="1"/>
  <c r="I72" i="1"/>
  <c r="G72" i="1"/>
  <c r="F70" i="1"/>
  <c r="F72" i="1" s="1"/>
  <c r="J33" i="2" l="1"/>
  <c r="H53" i="1"/>
  <c r="I53" i="1"/>
  <c r="J53" i="1"/>
  <c r="I28" i="1"/>
  <c r="J28" i="1"/>
  <c r="H28" i="1"/>
  <c r="H87" i="7"/>
  <c r="H89" i="7" s="1"/>
  <c r="F87" i="7"/>
  <c r="F89" i="7" s="1"/>
  <c r="D87" i="7"/>
  <c r="D89" i="7" s="1"/>
  <c r="E87" i="7"/>
  <c r="E89" i="7" s="1"/>
  <c r="F28" i="1"/>
  <c r="G28" i="1"/>
  <c r="F53" i="1"/>
  <c r="G53" i="1"/>
  <c r="D51" i="1" l="1"/>
  <c r="B60" i="7" l="1"/>
  <c r="B85" i="7" l="1"/>
  <c r="B20" i="7"/>
  <c r="E31" i="2"/>
  <c r="E32" i="2" s="1"/>
  <c r="K21" i="2"/>
  <c r="K23" i="2" s="1"/>
  <c r="K25" i="2" s="1"/>
  <c r="K33" i="2" s="1"/>
  <c r="K43" i="2" s="1"/>
  <c r="K41" i="2" s="1"/>
  <c r="G21" i="2"/>
  <c r="G23" i="2" s="1"/>
  <c r="G25" i="2" s="1"/>
  <c r="G33" i="2" s="1"/>
  <c r="E19" i="2"/>
  <c r="E13" i="2"/>
  <c r="F74" i="1"/>
  <c r="J70" i="1"/>
  <c r="J72" i="1" s="1"/>
  <c r="J74" i="1" s="1"/>
  <c r="H70" i="1"/>
  <c r="H72" i="1" s="1"/>
  <c r="D70" i="1"/>
  <c r="D72" i="1" s="1"/>
  <c r="D45" i="1"/>
  <c r="D26" i="1"/>
  <c r="D16" i="1"/>
  <c r="G38" i="2" l="1"/>
  <c r="G36" i="2" s="1"/>
  <c r="B31" i="7"/>
  <c r="B33" i="7" s="1"/>
  <c r="B87" i="7" s="1"/>
  <c r="B89" i="7" s="1"/>
  <c r="I21" i="2"/>
  <c r="E21" i="2"/>
  <c r="D53" i="1"/>
  <c r="D74" i="1" s="1"/>
  <c r="H74" i="1"/>
  <c r="D28" i="1"/>
  <c r="G43" i="2"/>
  <c r="G41" i="2" s="1"/>
  <c r="K38" i="2"/>
  <c r="K36" i="2" s="1"/>
  <c r="I23" i="2" l="1"/>
  <c r="I25" i="2" s="1"/>
  <c r="I33" i="2" s="1"/>
  <c r="I43" i="2" s="1"/>
  <c r="I41" i="2" s="1"/>
  <c r="E23" i="2"/>
  <c r="E25" i="2" s="1"/>
  <c r="E38" i="2" l="1"/>
  <c r="E36" i="2" s="1"/>
  <c r="E33" i="2"/>
  <c r="E43" i="2" s="1"/>
  <c r="E41" i="2" s="1"/>
  <c r="I38" i="2"/>
  <c r="I36" i="2" s="1"/>
</calcChain>
</file>

<file path=xl/sharedStrings.xml><?xml version="1.0" encoding="utf-8"?>
<sst xmlns="http://schemas.openxmlformats.org/spreadsheetml/2006/main" count="338" uniqueCount="199">
  <si>
    <t>MEB Corporation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</si>
  <si>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</si>
  <si>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</si>
  <si>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</si>
  <si>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</si>
  <si>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</si>
  <si>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</si>
  <si>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 xml:space="preserve">Note </t>
  </si>
  <si>
    <t>(in Baht)</t>
  </si>
  <si>
    <t>Current assets</t>
  </si>
  <si>
    <t>Cash and cash equivalents</t>
  </si>
  <si>
    <t>Trade receivables</t>
  </si>
  <si>
    <t>4, 5</t>
  </si>
  <si>
    <t>Other receivables</t>
  </si>
  <si>
    <t>Short-term loans</t>
  </si>
  <si>
    <t>Inventories</t>
  </si>
  <si>
    <t>Total current assets</t>
  </si>
  <si>
    <t>Non-current assets</t>
  </si>
  <si>
    <t>Investments in subsidiaries</t>
  </si>
  <si>
    <t>Building improvement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</si>
  <si>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</si>
  <si>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</si>
  <si>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</si>
  <si>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</si>
  <si>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</si>
  <si>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</si>
  <si>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</si>
  <si>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</si>
  <si>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 xml:space="preserve">   Note </t>
  </si>
  <si>
    <t>Current liabilities</t>
  </si>
  <si>
    <t>Trade payables</t>
  </si>
  <si>
    <t>Other payables</t>
  </si>
  <si>
    <t>4, 7</t>
  </si>
  <si>
    <t>Contract liabilities</t>
  </si>
  <si>
    <t>Current portion of lease liabilities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</si>
  <si>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</si>
  <si>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</si>
  <si>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</si>
  <si>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</si>
  <si>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</si>
  <si>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</si>
  <si>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Equity</t>
  </si>
  <si>
    <t xml:space="preserve">Share capital  </t>
  </si>
  <si>
    <t>8</t>
  </si>
  <si>
    <t xml:space="preserve">   Authorised share capital </t>
  </si>
  <si>
    <t xml:space="preserve">   (50,000 ordinary shares, par value at</t>
  </si>
  <si>
    <t xml:space="preserve">      Baht 100 per share)</t>
  </si>
  <si>
    <t xml:space="preserve">   (300,000,000 ordinary shares, par value at</t>
  </si>
  <si>
    <t xml:space="preserve">      Baht 0.50 per share)</t>
  </si>
  <si>
    <t xml:space="preserve">   Issued and paid-up share capital</t>
  </si>
  <si>
    <t xml:space="preserve">Share premium 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</si>
  <si>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</si>
  <si>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</si>
  <si>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</si>
  <si>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</si>
  <si>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>Equity attributable to owners of the parent</t>
  </si>
  <si>
    <t>Non-controlling interests</t>
  </si>
  <si>
    <t xml:space="preserve">Total equity  </t>
  </si>
  <si>
    <t>Total liabilities and equity</t>
  </si>
  <si>
    <t>Statement of comprehensive income</t>
  </si>
  <si>
    <t>Year ended 31 December</t>
  </si>
  <si>
    <t>Income</t>
  </si>
  <si>
    <t>Revenue from sale of goods and rendering of services</t>
  </si>
  <si>
    <t>Investment income</t>
  </si>
  <si>
    <t xml:space="preserve">Other income </t>
  </si>
  <si>
    <t>Total income</t>
  </si>
  <si>
    <t>Expenses</t>
  </si>
  <si>
    <t>Cost of sale of goods and rendering of services</t>
  </si>
  <si>
    <t>Selling expenses</t>
  </si>
  <si>
    <t>Administrative expenses</t>
  </si>
  <si>
    <t>Total expenses</t>
  </si>
  <si>
    <t>Profit from operating activities</t>
  </si>
  <si>
    <t>Finance costs</t>
  </si>
  <si>
    <t xml:space="preserve">Profit before tax expense </t>
  </si>
  <si>
    <t>Tax expense</t>
  </si>
  <si>
    <t>12</t>
  </si>
  <si>
    <t>Profit for the year</t>
  </si>
  <si>
    <t>Other comprehensive income</t>
  </si>
  <si>
    <t>Items that will not be reclassified subsequently to profit or loss</t>
  </si>
  <si>
    <t>Loss on remeasurements of defined benefit plans</t>
  </si>
  <si>
    <t>Income tax relating to items that will not be reclassified subsequently to profit or loss</t>
  </si>
  <si>
    <t>Total items that will not be reclassified subsequently to profit or loss</t>
  </si>
  <si>
    <t>Other comprehensive income for the year, net of tax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</si>
  <si>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</si>
  <si>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</si>
  <si>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</si>
  <si>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</si>
  <si>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</si>
  <si>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Basic earnings per share </t>
  </si>
  <si>
    <t>Statement of changes in equity</t>
  </si>
  <si>
    <t>Consolidated financial statements</t>
  </si>
  <si>
    <t>Retained earnings</t>
  </si>
  <si>
    <t xml:space="preserve">Equity </t>
  </si>
  <si>
    <t xml:space="preserve">Issued and </t>
  </si>
  <si>
    <t>attributable to</t>
  </si>
  <si>
    <t>Non-</t>
  </si>
  <si>
    <t>paid-up</t>
  </si>
  <si>
    <t>Legal</t>
  </si>
  <si>
    <t>owners of</t>
  </si>
  <si>
    <t xml:space="preserve">controlling </t>
  </si>
  <si>
    <t>Total</t>
  </si>
  <si>
    <t>Note</t>
  </si>
  <si>
    <t>share capital</t>
  </si>
  <si>
    <t>Share premium</t>
  </si>
  <si>
    <t>reserve</t>
  </si>
  <si>
    <t xml:space="preserve">Unappropriated </t>
  </si>
  <si>
    <t>the parent</t>
  </si>
  <si>
    <t>interests</t>
  </si>
  <si>
    <t>equity</t>
  </si>
  <si>
    <t>Transactions with owners, recorded directly in equity</t>
  </si>
  <si>
    <t>Contributions by and distributions to owners</t>
  </si>
  <si>
    <t>Issue of ordinary shares</t>
  </si>
  <si>
    <t xml:space="preserve">   Dividends </t>
  </si>
  <si>
    <t>Total contributions by and distributions to owners</t>
  </si>
  <si>
    <t>Total transactions with owners, recorded directly in equity</t>
  </si>
  <si>
    <t>Comprehensive income for the year</t>
  </si>
  <si>
    <t xml:space="preserve">   Other comprehensive income</t>
  </si>
  <si>
    <t>Legal reserve</t>
  </si>
  <si>
    <t>Year ended 31 December 2023</t>
  </si>
  <si>
    <t>Balance at 1 January 2023</t>
  </si>
  <si>
    <t>Balance at 31 December 2023</t>
  </si>
  <si>
    <t>Separate financial statements</t>
  </si>
  <si>
    <t>Issued and</t>
  </si>
  <si>
    <t>Total equity</t>
  </si>
  <si>
    <t xml:space="preserve">  Contributions by and distributions to owners</t>
  </si>
  <si>
    <t xml:space="preserve">   Issue of ordinary shares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</si>
  <si>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</si>
  <si>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</si>
  <si>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</si>
  <si>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</si>
  <si>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Gain on disposal of building improvement and equipment</t>
  </si>
  <si>
    <t>Gain on reassessment of lease contracts</t>
  </si>
  <si>
    <t>Interest income</t>
  </si>
  <si>
    <t>Changes in operating assets and liabilities</t>
  </si>
  <si>
    <t>Other non-current liabilities</t>
  </si>
  <si>
    <t>Net cash generated from operations</t>
  </si>
  <si>
    <t>Taxes paid</t>
  </si>
  <si>
    <t xml:space="preserve">Net cash from operating activities </t>
  </si>
  <si>
    <t>MEB Corporation Limited and its Subsidiary</t>
  </si>
  <si>
    <t>Statement of cash flows (Unaudited)</t>
  </si>
  <si>
    <t>Consolidated financial</t>
  </si>
  <si>
    <t>Separate financial</t>
  </si>
  <si>
    <t>statements</t>
  </si>
  <si>
    <t xml:space="preserve">Three-month period ended </t>
  </si>
  <si>
    <t>31 March</t>
  </si>
  <si>
    <t>Cash flows from investing activities</t>
  </si>
  <si>
    <t>Acquisition of subsidiaries, net of cash acquired</t>
  </si>
  <si>
    <t>Increase in share capital of subsidiary</t>
  </si>
  <si>
    <t>Repayment of payable for acquisition of subsidiary</t>
  </si>
  <si>
    <t>Increase in share capital of joint venture</t>
  </si>
  <si>
    <t>Proceeds from disposal of other current financial assets</t>
  </si>
  <si>
    <t>Acquisition of other current financial assets</t>
  </si>
  <si>
    <t>Acquisition of other non-current financial assets</t>
  </si>
  <si>
    <t>Proceeds from disposal of property, plant and equipment</t>
  </si>
  <si>
    <t>Proceeds from sale of building improvement and equipment</t>
  </si>
  <si>
    <t>Acquisition of building improvement and equipment</t>
  </si>
  <si>
    <t>Acquisition of intangible assets</t>
  </si>
  <si>
    <t>Acquisition of ordinary shares in subsidiary</t>
  </si>
  <si>
    <t xml:space="preserve">Interest received  </t>
  </si>
  <si>
    <t xml:space="preserve">Net cash from (used in) investing activities  </t>
  </si>
  <si>
    <t>Cash flows from financing activities</t>
  </si>
  <si>
    <t>Payment of change in ownership interest in subsidiaries</t>
  </si>
  <si>
    <t xml:space="preserve">   without a change in control</t>
  </si>
  <si>
    <t>Proceeds from short-term borrowings from financial institutions</t>
  </si>
  <si>
    <t>Repayment of 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</si>
  <si>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</si>
  <si>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</si>
  <si>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</si>
  <si>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 long-term borrowings from financial institutions</t>
  </si>
  <si>
    <t xml:space="preserve">Payment of lease liabilities </t>
  </si>
  <si>
    <r>
      <t>Proceeds from issue of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shares</t>
    </r>
  </si>
  <si>
    <t>Dividends paid to owners of the Company</t>
  </si>
  <si>
    <t>Dividends paid to non-controlling interests</t>
  </si>
  <si>
    <t>Interest paid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</si>
  <si>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</si>
  <si>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</si>
  <si>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</si>
  <si>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</si>
  <si>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</si>
  <si>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Other payables - purchase of intangible assets</t>
  </si>
  <si>
    <t>Increase in fixed deposits</t>
  </si>
  <si>
    <t>11</t>
  </si>
  <si>
    <t>Fixed deposit</t>
  </si>
  <si>
    <t>4, 10</t>
  </si>
  <si>
    <t>10</t>
  </si>
  <si>
    <t xml:space="preserve">   Profit or loss</t>
  </si>
  <si>
    <t>Year ended 31 December 2024</t>
  </si>
  <si>
    <t>Balance at 1 January 2024</t>
  </si>
  <si>
    <t>Balance at 31 December 2024</t>
  </si>
  <si>
    <t>Other current receivables</t>
  </si>
  <si>
    <t>Other current payables</t>
  </si>
  <si>
    <t>14</t>
  </si>
  <si>
    <t>Corporate income tax payable</t>
  </si>
  <si>
    <t>Total distributions to owners</t>
  </si>
  <si>
    <t xml:space="preserve">   Distributions to owners</t>
  </si>
  <si>
    <t xml:space="preserve">Expected credit loss </t>
  </si>
  <si>
    <t>Proceeds from repayment of Short-term loans to related party</t>
  </si>
  <si>
    <t xml:space="preserve">Dividends </t>
  </si>
  <si>
    <t>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</si>
</sst>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8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5"/>
      <name val="Angsana New"/>
      <family val="1"/>
    </font>
    <font>
      <sz val="14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2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2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ill="0" applyBorder="0" applyAlignment="0" applyProtection="0"/>
  </cellStyleXfs>
  <cellXfs count="187">
    <xf numFmtId="0" fontId="0" fillId="0" borderId="0" xfId="0"/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applyFont="1"/>
    <xf numFmtId="49" fontId="5" fillId="0" borderId="0" xfId="0" applyNumberFormat="1" applyFont="1"/>
    <xf numFmtId="49" fontId="9" fillId="0" borderId="0" xfId="0" applyNumberFormat="1" applyFont="1"/>
    <xf numFmtId="49" fontId="9" fillId="0" borderId="0" xfId="0" applyNumberFormat="1" applyFont="1" applyAlignment="1">
      <alignment horizontal="justify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49" fontId="4" fillId="0" borderId="0" xfId="0" applyNumberFormat="1" applyFont="1"/>
    <xf numFmtId="49" fontId="0" fillId="0" borderId="0" xfId="0" applyNumberFormat="1"/>
    <xf numFmtId="165" fontId="2" fillId="0" borderId="0" xfId="1" applyNumberFormat="1" applyFill="1" applyAlignment="1">
      <alignment horizontal="right"/>
    </xf>
    <xf numFmtId="165" fontId="2" fillId="0" borderId="1" xfId="1" applyNumberFormat="1" applyFill="1" applyBorder="1" applyAlignment="1">
      <alignment horizontal="right"/>
    </xf>
    <xf numFmtId="41" fontId="9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165" fontId="10" fillId="0" borderId="0" xfId="1" applyNumberFormat="1" applyFont="1" applyFill="1" applyAlignment="1">
      <alignment horizontal="center"/>
    </xf>
    <xf numFmtId="164" fontId="0" fillId="0" borderId="0" xfId="0" applyNumberFormat="1" applyAlignment="1">
      <alignment horizontal="right"/>
    </xf>
    <xf numFmtId="41" fontId="9" fillId="0" borderId="2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0" fontId="9" fillId="0" borderId="0" xfId="0" applyFont="1"/>
    <xf numFmtId="164" fontId="9" fillId="0" borderId="4" xfId="0" applyNumberFormat="1" applyFont="1" applyBorder="1" applyAlignment="1">
      <alignment horizontal="right"/>
    </xf>
    <xf numFmtId="41" fontId="9" fillId="0" borderId="1" xfId="0" applyNumberFormat="1" applyFont="1" applyBorder="1"/>
    <xf numFmtId="164" fontId="9" fillId="0" borderId="1" xfId="0" applyNumberFormat="1" applyFont="1" applyBorder="1"/>
    <xf numFmtId="49" fontId="6" fillId="0" borderId="0" xfId="0" applyNumberFormat="1" applyFont="1"/>
    <xf numFmtId="165" fontId="2" fillId="0" borderId="3" xfId="1" applyNumberFormat="1" applyFill="1" applyBorder="1" applyAlignment="1">
      <alignment horizontal="right"/>
    </xf>
    <xf numFmtId="41" fontId="2" fillId="0" borderId="3" xfId="0" applyNumberFormat="1" applyFont="1" applyBorder="1"/>
    <xf numFmtId="37" fontId="2" fillId="0" borderId="0" xfId="0" applyNumberFormat="1" applyFont="1"/>
    <xf numFmtId="37" fontId="2" fillId="0" borderId="3" xfId="0" applyNumberFormat="1" applyFont="1" applyBorder="1"/>
    <xf numFmtId="165" fontId="9" fillId="0" borderId="0" xfId="0" applyNumberFormat="1" applyFont="1" applyAlignment="1">
      <alignment horizontal="right"/>
    </xf>
    <xf numFmtId="165" fontId="9" fillId="0" borderId="2" xfId="0" applyNumberFormat="1" applyFont="1" applyBorder="1" applyAlignment="1">
      <alignment horizontal="right"/>
    </xf>
    <xf numFmtId="38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43" fontId="10" fillId="0" borderId="0" xfId="1" applyFont="1" applyFill="1" applyAlignment="1">
      <alignment horizontal="right"/>
    </xf>
    <xf numFmtId="49" fontId="12" fillId="0" borderId="0" xfId="0" applyNumberFormat="1" applyFont="1" applyAlignment="1">
      <alignment horizontal="right"/>
    </xf>
    <xf numFmtId="165" fontId="12" fillId="0" borderId="0" xfId="1" applyNumberFormat="1" applyFont="1" applyFill="1" applyAlignment="1">
      <alignment horizontal="right"/>
    </xf>
    <xf numFmtId="4" fontId="8" fillId="0" borderId="0" xfId="0" applyNumberFormat="1" applyFont="1"/>
    <xf numFmtId="49" fontId="5" fillId="0" borderId="0" xfId="0" applyNumberFormat="1" applyFont="1" applyAlignment="1">
      <alignment horizontal="justify"/>
    </xf>
    <xf numFmtId="0" fontId="9" fillId="0" borderId="0" xfId="0" applyFont="1" applyAlignment="1">
      <alignment horizontal="left"/>
    </xf>
    <xf numFmtId="165" fontId="9" fillId="0" borderId="0" xfId="2" applyNumberFormat="1" applyFont="1" applyFill="1" applyBorder="1" applyAlignment="1"/>
    <xf numFmtId="165" fontId="13" fillId="0" borderId="1" xfId="1" applyNumberFormat="1" applyFont="1" applyFill="1" applyBorder="1" applyAlignment="1">
      <alignment horizontal="right"/>
    </xf>
    <xf numFmtId="49" fontId="14" fillId="0" borderId="0" xfId="0" applyNumberFormat="1" applyFont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9" fillId="0" borderId="5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5" fontId="10" fillId="0" borderId="0" xfId="1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43" fontId="0" fillId="0" borderId="3" xfId="1" applyFont="1" applyFill="1" applyBorder="1" applyAlignment="1">
      <alignment horizontal="right"/>
    </xf>
    <xf numFmtId="43" fontId="2" fillId="0" borderId="3" xfId="1" applyFill="1" applyBorder="1" applyAlignment="1">
      <alignment horizontal="right"/>
    </xf>
    <xf numFmtId="0" fontId="10" fillId="0" borderId="0" xfId="0" applyFont="1" applyAlignment="1">
      <alignment horizontal="left"/>
    </xf>
    <xf numFmtId="43" fontId="2" fillId="0" borderId="0" xfId="1" applyFill="1" applyAlignment="1">
      <alignment horizontal="center"/>
    </xf>
    <xf numFmtId="0" fontId="5" fillId="0" borderId="0" xfId="0" applyFont="1" applyAlignment="1">
      <alignment horizontal="left" vertical="top"/>
    </xf>
    <xf numFmtId="0" fontId="6" fillId="0" borderId="0" xfId="0" applyFont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43" fontId="2" fillId="0" borderId="0" xfId="3" applyFont="1" applyFill="1" applyAlignment="1">
      <alignment horizontal="right"/>
    </xf>
    <xf numFmtId="0" fontId="4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41" fontId="2" fillId="0" borderId="0" xfId="0" applyNumberFormat="1" applyFont="1" applyAlignment="1">
      <alignment horizontal="right"/>
    </xf>
    <xf numFmtId="165" fontId="2" fillId="0" borderId="0" xfId="3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165" fontId="0" fillId="0" borderId="0" xfId="2" applyNumberFormat="1" applyFont="1" applyBorder="1" applyAlignment="1">
      <alignment horizontal="right"/>
    </xf>
    <xf numFmtId="165" fontId="2" fillId="0" borderId="1" xfId="3" applyNumberFormat="1" applyFont="1" applyFill="1" applyBorder="1" applyAlignment="1">
      <alignment horizontal="right"/>
    </xf>
    <xf numFmtId="41" fontId="2" fillId="0" borderId="0" xfId="1" applyNumberFormat="1" applyFill="1" applyBorder="1" applyAlignment="1">
      <alignment horizontal="right"/>
    </xf>
    <xf numFmtId="165" fontId="2" fillId="0" borderId="0" xfId="1" applyNumberFormat="1" applyFill="1" applyBorder="1" applyAlignment="1">
      <alignment horizontal="right"/>
    </xf>
    <xf numFmtId="0" fontId="4" fillId="0" borderId="0" xfId="4" applyFont="1" applyAlignment="1">
      <alignment horizontal="left" indent="1"/>
    </xf>
    <xf numFmtId="165" fontId="9" fillId="0" borderId="1" xfId="3" applyNumberFormat="1" applyFont="1" applyFill="1" applyBorder="1" applyAlignment="1">
      <alignment horizontal="right"/>
    </xf>
    <xf numFmtId="165" fontId="2" fillId="0" borderId="2" xfId="1" applyNumberForma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43" fontId="2" fillId="0" borderId="0" xfId="0" applyNumberFormat="1" applyFont="1" applyAlignment="1">
      <alignment horizontal="right"/>
    </xf>
    <xf numFmtId="43" fontId="2" fillId="0" borderId="0" xfId="1" applyFill="1" applyBorder="1" applyAlignment="1">
      <alignment horizontal="right"/>
    </xf>
    <xf numFmtId="0" fontId="3" fillId="0" borderId="0" xfId="4" applyFont="1" applyAlignment="1">
      <alignment horizontal="left"/>
    </xf>
    <xf numFmtId="0" fontId="3" fillId="0" borderId="0" xfId="5" applyFont="1" applyAlignment="1">
      <alignment horizontal="left"/>
    </xf>
    <xf numFmtId="0" fontId="2" fillId="0" borderId="0" xfId="4" applyFont="1"/>
    <xf numFmtId="0" fontId="5" fillId="0" borderId="0" xfId="5" applyFont="1" applyAlignment="1">
      <alignment horizontal="left"/>
    </xf>
    <xf numFmtId="0" fontId="9" fillId="0" borderId="0" xfId="4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165" fontId="2" fillId="0" borderId="0" xfId="6" applyNumberFormat="1" applyFont="1" applyFill="1" applyAlignment="1">
      <alignment horizontal="center"/>
    </xf>
    <xf numFmtId="0" fontId="6" fillId="0" borderId="0" xfId="4" applyFont="1" applyAlignment="1">
      <alignment horizontal="center"/>
    </xf>
    <xf numFmtId="0" fontId="9" fillId="0" borderId="0" xfId="4" applyFont="1" applyAlignment="1">
      <alignment horizontal="left"/>
    </xf>
    <xf numFmtId="41" fontId="9" fillId="0" borderId="0" xfId="2" applyNumberFormat="1" applyFont="1" applyFill="1" applyBorder="1" applyAlignment="1">
      <alignment horizontal="right"/>
    </xf>
    <xf numFmtId="165" fontId="9" fillId="0" borderId="0" xfId="7" applyNumberFormat="1" applyFont="1" applyFill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0" fontId="4" fillId="0" borderId="0" xfId="4" applyFont="1"/>
    <xf numFmtId="165" fontId="2" fillId="0" borderId="0" xfId="2" applyNumberFormat="1" applyFont="1" applyBorder="1" applyAlignment="1">
      <alignment horizontal="right"/>
    </xf>
    <xf numFmtId="165" fontId="2" fillId="0" borderId="0" xfId="7" applyNumberFormat="1" applyFont="1" applyFill="1" applyBorder="1"/>
    <xf numFmtId="165" fontId="13" fillId="0" borderId="0" xfId="2" applyNumberFormat="1" applyFont="1" applyBorder="1" applyAlignment="1">
      <alignment horizontal="right"/>
    </xf>
    <xf numFmtId="165" fontId="2" fillId="0" borderId="0" xfId="7" applyNumberFormat="1" applyFont="1" applyFill="1" applyAlignment="1">
      <alignment horizontal="right"/>
    </xf>
    <xf numFmtId="41" fontId="2" fillId="0" borderId="0" xfId="7" applyNumberFormat="1" applyFont="1" applyFill="1" applyBorder="1" applyAlignment="1">
      <alignment horizontal="right"/>
    </xf>
    <xf numFmtId="165" fontId="2" fillId="0" borderId="0" xfId="7" applyNumberFormat="1" applyFont="1" applyFill="1" applyBorder="1" applyAlignment="1">
      <alignment horizontal="right"/>
    </xf>
    <xf numFmtId="165" fontId="1" fillId="0" borderId="0" xfId="2" applyNumberFormat="1" applyFont="1" applyBorder="1" applyAlignment="1">
      <alignment horizontal="right"/>
    </xf>
    <xf numFmtId="165" fontId="9" fillId="0" borderId="2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 vertical="center"/>
    </xf>
    <xf numFmtId="41" fontId="9" fillId="0" borderId="0" xfId="7" applyNumberFormat="1" applyFont="1" applyFill="1" applyAlignment="1">
      <alignment horizontal="right"/>
    </xf>
    <xf numFmtId="165" fontId="9" fillId="0" borderId="1" xfId="7" applyNumberFormat="1" applyFont="1" applyFill="1" applyBorder="1" applyAlignment="1">
      <alignment horizontal="right"/>
    </xf>
    <xf numFmtId="165" fontId="9" fillId="0" borderId="0" xfId="2" applyNumberFormat="1" applyFont="1" applyFill="1" applyBorder="1" applyAlignment="1">
      <alignment horizontal="right"/>
    </xf>
    <xf numFmtId="165" fontId="9" fillId="0" borderId="0" xfId="7" applyNumberFormat="1" applyFont="1" applyFill="1"/>
    <xf numFmtId="165" fontId="9" fillId="0" borderId="0" xfId="7" applyNumberFormat="1" applyFont="1" applyFill="1" applyBorder="1"/>
    <xf numFmtId="41" fontId="2" fillId="0" borderId="0" xfId="7" applyNumberFormat="1" applyFont="1" applyFill="1" applyAlignment="1">
      <alignment horizontal="right"/>
    </xf>
    <xf numFmtId="41" fontId="9" fillId="0" borderId="0" xfId="7" applyNumberFormat="1" applyFont="1" applyFill="1" applyBorder="1" applyAlignment="1">
      <alignment horizontal="right"/>
    </xf>
    <xf numFmtId="41" fontId="9" fillId="0" borderId="2" xfId="7" applyNumberFormat="1" applyFont="1" applyFill="1" applyBorder="1" applyAlignment="1">
      <alignment horizontal="right"/>
    </xf>
    <xf numFmtId="0" fontId="9" fillId="0" borderId="0" xfId="8" applyFont="1"/>
    <xf numFmtId="165" fontId="9" fillId="0" borderId="3" xfId="7" applyNumberFormat="1" applyFont="1" applyFill="1" applyBorder="1" applyAlignment="1">
      <alignment horizontal="right"/>
    </xf>
    <xf numFmtId="165" fontId="2" fillId="0" borderId="0" xfId="4" applyNumberFormat="1" applyFont="1"/>
    <xf numFmtId="165" fontId="15" fillId="0" borderId="0" xfId="2" applyNumberFormat="1" applyFont="1" applyBorder="1" applyAlignment="1">
      <alignment horizontal="right"/>
    </xf>
    <xf numFmtId="165" fontId="2" fillId="0" borderId="1" xfId="7" applyNumberFormat="1" applyFont="1" applyFill="1" applyBorder="1" applyAlignment="1">
      <alignment horizontal="right"/>
    </xf>
    <xf numFmtId="43" fontId="9" fillId="0" borderId="0" xfId="7" applyFont="1" applyFill="1"/>
    <xf numFmtId="43" fontId="9" fillId="0" borderId="0" xfId="7" applyFont="1" applyFill="1" applyBorder="1"/>
    <xf numFmtId="43" fontId="2" fillId="0" borderId="1" xfId="7" applyFont="1" applyFill="1" applyBorder="1" applyAlignment="1">
      <alignment horizontal="right"/>
    </xf>
    <xf numFmtId="43" fontId="2" fillId="0" borderId="0" xfId="7" applyFont="1" applyFill="1" applyBorder="1" applyAlignment="1">
      <alignment horizontal="right"/>
    </xf>
    <xf numFmtId="0" fontId="16" fillId="0" borderId="0" xfId="4" applyFont="1"/>
    <xf numFmtId="0" fontId="5" fillId="0" borderId="0" xfId="4" applyFont="1" applyAlignment="1">
      <alignment horizontal="left" wrapText="1"/>
    </xf>
    <xf numFmtId="0" fontId="8" fillId="0" borderId="0" xfId="4" applyFont="1"/>
    <xf numFmtId="0" fontId="9" fillId="0" borderId="0" xfId="4" applyFont="1" applyAlignment="1">
      <alignment horizontal="left" wrapText="1"/>
    </xf>
    <xf numFmtId="0" fontId="2" fillId="0" borderId="0" xfId="4" applyFont="1" applyAlignment="1">
      <alignment horizontal="left" wrapText="1"/>
    </xf>
    <xf numFmtId="0" fontId="4" fillId="0" borderId="0" xfId="4" applyFont="1" applyAlignment="1">
      <alignment wrapText="1"/>
    </xf>
    <xf numFmtId="37" fontId="2" fillId="0" borderId="0" xfId="4" applyNumberFormat="1" applyFont="1" applyAlignment="1">
      <alignment horizontal="right"/>
    </xf>
    <xf numFmtId="37" fontId="2" fillId="0" borderId="0" xfId="4" applyNumberFormat="1" applyFont="1"/>
    <xf numFmtId="0" fontId="0" fillId="0" borderId="0" xfId="4" applyFont="1" applyAlignment="1">
      <alignment wrapText="1"/>
    </xf>
    <xf numFmtId="165" fontId="2" fillId="0" borderId="0" xfId="7" applyNumberFormat="1" applyFont="1" applyAlignment="1">
      <alignment horizontal="center"/>
    </xf>
    <xf numFmtId="0" fontId="6" fillId="0" borderId="0" xfId="4" applyFont="1" applyAlignment="1">
      <alignment wrapText="1"/>
    </xf>
    <xf numFmtId="37" fontId="2" fillId="0" borderId="0" xfId="4" applyNumberFormat="1" applyFont="1" applyAlignment="1">
      <alignment horizontal="center"/>
    </xf>
    <xf numFmtId="0" fontId="2" fillId="0" borderId="0" xfId="4" applyFont="1" applyAlignment="1">
      <alignment wrapText="1"/>
    </xf>
    <xf numFmtId="165" fontId="2" fillId="0" borderId="0" xfId="7" applyNumberFormat="1" applyFont="1" applyFill="1" applyAlignment="1">
      <alignment horizontal="center"/>
    </xf>
    <xf numFmtId="165" fontId="2" fillId="0" borderId="0" xfId="4" applyNumberFormat="1" applyFont="1" applyAlignment="1">
      <alignment horizontal="center"/>
    </xf>
    <xf numFmtId="41" fontId="2" fillId="0" borderId="4" xfId="7" applyNumberFormat="1" applyFont="1" applyBorder="1" applyAlignment="1">
      <alignment horizontal="center"/>
    </xf>
    <xf numFmtId="165" fontId="2" fillId="0" borderId="4" xfId="7" applyNumberFormat="1" applyFont="1" applyBorder="1" applyAlignment="1">
      <alignment horizontal="center"/>
    </xf>
    <xf numFmtId="165" fontId="2" fillId="0" borderId="1" xfId="7" applyNumberFormat="1" applyFont="1" applyBorder="1" applyAlignment="1">
      <alignment horizontal="center"/>
    </xf>
    <xf numFmtId="0" fontId="9" fillId="0" borderId="0" xfId="4" applyFont="1" applyAlignment="1">
      <alignment wrapText="1"/>
    </xf>
    <xf numFmtId="41" fontId="9" fillId="0" borderId="2" xfId="7" applyNumberFormat="1" applyFont="1" applyBorder="1" applyAlignment="1">
      <alignment horizontal="center"/>
    </xf>
    <xf numFmtId="37" fontId="9" fillId="0" borderId="0" xfId="4" applyNumberFormat="1" applyFont="1" applyAlignment="1">
      <alignment horizontal="center"/>
    </xf>
    <xf numFmtId="165" fontId="9" fillId="0" borderId="2" xfId="7" applyNumberFormat="1" applyFont="1" applyBorder="1" applyAlignment="1">
      <alignment horizontal="center"/>
    </xf>
    <xf numFmtId="37" fontId="9" fillId="0" borderId="0" xfId="4" applyNumberFormat="1" applyFont="1" applyAlignment="1">
      <alignment horizontal="right"/>
    </xf>
    <xf numFmtId="37" fontId="9" fillId="0" borderId="0" xfId="4" applyNumberFormat="1" applyFont="1"/>
    <xf numFmtId="0" fontId="9" fillId="0" borderId="0" xfId="4" applyFont="1" applyAlignment="1">
      <alignment horizontal="center"/>
    </xf>
    <xf numFmtId="165" fontId="2" fillId="0" borderId="0" xfId="7" applyNumberFormat="1" applyFont="1" applyAlignment="1">
      <alignment horizontal="right"/>
    </xf>
    <xf numFmtId="165" fontId="2" fillId="0" borderId="0" xfId="7" applyNumberFormat="1" applyFont="1"/>
    <xf numFmtId="165" fontId="2" fillId="0" borderId="0" xfId="7" applyNumberFormat="1" applyFont="1" applyFill="1"/>
    <xf numFmtId="0" fontId="0" fillId="0" borderId="0" xfId="4" applyFont="1" applyAlignment="1">
      <alignment horizontal="left" wrapText="1"/>
    </xf>
    <xf numFmtId="41" fontId="9" fillId="0" borderId="2" xfId="4" applyNumberFormat="1" applyFont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0" fillId="0" borderId="0" xfId="2" applyNumberFormat="1" applyFont="1" applyFill="1" applyBorder="1" applyAlignment="1"/>
    <xf numFmtId="165" fontId="0" fillId="0" borderId="0" xfId="2" applyNumberFormat="1" applyFont="1" applyFill="1" applyAlignment="1"/>
    <xf numFmtId="41" fontId="2" fillId="0" borderId="0" xfId="4" applyNumberFormat="1" applyFont="1" applyAlignment="1">
      <alignment horizontal="right"/>
    </xf>
    <xf numFmtId="41" fontId="9" fillId="0" borderId="5" xfId="4" applyNumberFormat="1" applyFont="1" applyBorder="1" applyAlignment="1">
      <alignment horizontal="right"/>
    </xf>
    <xf numFmtId="37" fontId="9" fillId="0" borderId="5" xfId="4" applyNumberFormat="1" applyFont="1" applyBorder="1" applyAlignment="1">
      <alignment horizontal="right"/>
    </xf>
    <xf numFmtId="0" fontId="4" fillId="0" borderId="0" xfId="4" applyFont="1" applyAlignment="1">
      <alignment horizontal="left" wrapText="1"/>
    </xf>
    <xf numFmtId="0" fontId="2" fillId="0" borderId="0" xfId="4" applyFont="1" applyAlignment="1">
      <alignment horizontal="right"/>
    </xf>
    <xf numFmtId="43" fontId="2" fillId="0" borderId="0" xfId="7" applyFont="1" applyAlignment="1">
      <alignment horizontal="right"/>
    </xf>
    <xf numFmtId="43" fontId="2" fillId="0" borderId="0" xfId="7" applyFont="1"/>
    <xf numFmtId="0" fontId="0" fillId="0" borderId="0" xfId="0" applyAlignment="1">
      <alignment horizontal="left" indent="1"/>
    </xf>
    <xf numFmtId="0" fontId="0" fillId="0" borderId="0" xfId="4" applyFont="1" applyAlignment="1">
      <alignment horizontal="left"/>
    </xf>
    <xf numFmtId="165" fontId="6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" fontId="0" fillId="0" borderId="0" xfId="0" quotePrefix="1" applyNumberFormat="1" applyAlignment="1">
      <alignment horizontal="center"/>
    </xf>
    <xf numFmtId="164" fontId="6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4" applyFont="1" applyAlignment="1">
      <alignment horizontal="center"/>
    </xf>
    <xf numFmtId="0" fontId="2" fillId="0" borderId="1" xfId="4" applyFont="1" applyBorder="1" applyAlignment="1">
      <alignment horizontal="center"/>
    </xf>
    <xf numFmtId="0" fontId="6" fillId="0" borderId="0" xfId="4" applyFont="1" applyAlignment="1">
      <alignment horizontal="center"/>
    </xf>
    <xf numFmtId="0" fontId="9" fillId="0" borderId="0" xfId="4" applyFont="1" applyAlignment="1">
      <alignment horizontal="center" wrapText="1"/>
    </xf>
    <xf numFmtId="49" fontId="2" fillId="0" borderId="0" xfId="4" applyNumberFormat="1" applyFont="1" applyAlignment="1">
      <alignment horizontal="center" wrapText="1"/>
    </xf>
  </cellXfs>
  <cellStyles count="10">
    <cellStyle name="Comma" xfId="1" builtinId="3"/>
    <cellStyle name="Comma 10 3" xfId="2" xr:uid="{29C2D2B9-4993-4AB5-8503-76B7D77939DD}"/>
    <cellStyle name="Comma 2" xfId="3" xr:uid="{1564F4FA-EE52-4E48-8150-FDACE6B6FE2C}"/>
    <cellStyle name="Comma 2 2" xfId="6" xr:uid="{77661105-9DDD-40B8-984E-B84AE722BFB8}"/>
    <cellStyle name="Comma 3" xfId="9" xr:uid="{F3F81C10-571E-4246-8877-734F5FF84CCD}"/>
    <cellStyle name="Comma 37" xfId="7" xr:uid="{9A7595A5-7C4D-40BB-8164-A9AF104156E9}"/>
    <cellStyle name="Normal" xfId="0" builtinId="0"/>
    <cellStyle name="Normal 14 50" xfId="8" xr:uid="{3F6D9D97-CA0C-46BD-9E6E-9C9258BECFD8}"/>
    <cellStyle name="Normal 2 7" xfId="5" xr:uid="{6E4825F9-607A-4F79-B8FC-C1D699921C5E}"/>
    <cellStyle name="Normal 40" xfId="4" xr:uid="{749E713C-D03B-4E33-AA0A-86915D165C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8AB7E-16FC-4EC6-9287-DDFBBD7E4739}">
  <dimension ref="A1:J76"/>
  <sheetViews>
    <sheetView tabSelected="1" view="pageBreakPreview" topLeftCell="A60" zoomScaleNormal="55" zoomScaleSheetLayoutView="100" workbookViewId="0">
      <selection activeCell="F10" sqref="F10"/>
    </sheetView>
  </sheetViews>
  <sheetFormatPr defaultColWidth="9.28515625" defaultRowHeight="18" customHeight="1" x14ac:dyDescent="0.4"/>
  <cols>
    <col min="1" max="1" width="46" style="14" customWidth="1"/>
    <col min="2" max="2" width="5.7109375" style="4" customWidth="1"/>
    <col min="3" max="3" width="1.5703125" style="4" customWidth="1"/>
    <col min="4" max="4" width="15.28515625" style="4" customWidth="1"/>
    <col min="5" max="5" width="1.5703125" style="4" customWidth="1"/>
    <col min="6" max="6" width="14.5" style="4" bestFit="1" customWidth="1"/>
    <col min="7" max="7" width="1.42578125" style="4" customWidth="1"/>
    <col min="8" max="8" width="14.78515625" style="4" bestFit="1" customWidth="1"/>
    <col min="9" max="9" width="1.5703125" style="4" customWidth="1"/>
    <col min="10" max="10" width="14.5" style="4" bestFit="1" customWidth="1"/>
  </cols>
  <sheetData>
    <row r="1" spans="1:10" ht="20.2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6" customFormat="1" ht="20.25" customHeight="1" x14ac:dyDescent="0.45">
      <c r="A2" s="3" t="s">
        <v>1</v>
      </c>
      <c r="B2" s="4"/>
      <c r="C2" s="5"/>
      <c r="D2" s="5"/>
      <c r="E2" s="5"/>
      <c r="F2" s="5"/>
      <c r="G2" s="5"/>
      <c r="H2" s="5"/>
      <c r="I2" s="5"/>
      <c r="J2" s="5"/>
    </row>
    <row r="3" spans="1:10" s="6" customFormat="1" ht="20.25" customHeight="1" x14ac:dyDescent="0.45">
      <c r="A3" s="3"/>
      <c r="B3" s="4"/>
      <c r="C3" s="5"/>
      <c r="D3" s="5"/>
      <c r="E3" s="5"/>
      <c r="F3" s="5"/>
      <c r="G3" s="5"/>
      <c r="H3" s="5"/>
      <c r="I3" s="5"/>
      <c r="J3" s="5"/>
    </row>
    <row r="4" spans="1:10" s="6" customFormat="1" ht="20.25" customHeight="1" x14ac:dyDescent="0.45">
      <c r="A4" s="7"/>
      <c r="B4" s="4"/>
      <c r="C4" s="5"/>
      <c r="D4" s="176" t="s">
        <v>2</v>
      </c>
      <c r="E4" s="176"/>
      <c r="F4" s="176"/>
      <c r="G4" s="4"/>
      <c r="H4" s="176" t="s">
        <v>3</v>
      </c>
      <c r="I4" s="176"/>
      <c r="J4" s="176"/>
    </row>
    <row r="5" spans="1:10" s="6" customFormat="1" ht="20.25" customHeight="1" x14ac:dyDescent="0.45">
      <c r="A5" s="7"/>
      <c r="B5" s="4"/>
      <c r="C5" s="5"/>
      <c r="D5" s="176" t="s">
        <v>4</v>
      </c>
      <c r="E5" s="176"/>
      <c r="F5" s="176"/>
      <c r="G5" s="4"/>
      <c r="H5" s="176" t="s">
        <v>4</v>
      </c>
      <c r="I5" s="176"/>
      <c r="J5" s="176"/>
    </row>
    <row r="6" spans="1:10" s="6" customFormat="1" ht="20.25" customHeight="1" x14ac:dyDescent="0.45">
      <c r="A6" s="8"/>
      <c r="B6" s="4"/>
      <c r="C6" s="4"/>
      <c r="D6" s="177" t="s">
        <v>5</v>
      </c>
      <c r="E6" s="177"/>
      <c r="F6" s="177"/>
      <c r="G6" s="4"/>
      <c r="H6" s="177" t="s">
        <v>5</v>
      </c>
      <c r="I6" s="177"/>
      <c r="J6" s="177"/>
    </row>
    <row r="7" spans="1:10" s="6" customFormat="1" ht="20.25" customHeight="1" x14ac:dyDescent="0.45">
      <c r="A7" s="9" t="s">
        <v>6</v>
      </c>
      <c r="B7" s="10" t="s">
        <v>7</v>
      </c>
      <c r="C7" s="4"/>
      <c r="D7" s="11">
        <v>2024</v>
      </c>
      <c r="E7" s="4"/>
      <c r="F7" s="11">
        <v>2023</v>
      </c>
      <c r="G7" s="4"/>
      <c r="H7" s="11">
        <v>2024</v>
      </c>
      <c r="I7" s="4"/>
      <c r="J7" s="11">
        <v>2023</v>
      </c>
    </row>
    <row r="8" spans="1:10" s="12" customFormat="1" ht="20.25" customHeight="1" x14ac:dyDescent="0.4">
      <c r="A8"/>
      <c r="B8" s="4"/>
      <c r="C8" s="4"/>
      <c r="D8" s="178" t="s">
        <v>8</v>
      </c>
      <c r="E8" s="178"/>
      <c r="F8" s="178"/>
      <c r="G8" s="178"/>
      <c r="H8" s="178"/>
      <c r="I8" s="178"/>
      <c r="J8" s="178"/>
    </row>
    <row r="9" spans="1:10" s="12" customFormat="1" ht="20.25" customHeight="1" x14ac:dyDescent="0.4">
      <c r="A9" s="13" t="s">
        <v>9</v>
      </c>
      <c r="B9" s="4"/>
      <c r="C9" s="4"/>
      <c r="D9" s="4"/>
      <c r="E9" s="4"/>
      <c r="F9" s="4"/>
      <c r="G9" s="4"/>
      <c r="H9" s="4"/>
      <c r="I9" s="4"/>
      <c r="J9" s="4"/>
    </row>
    <row r="10" spans="1:10" s="12" customFormat="1" ht="20.25" customHeight="1" x14ac:dyDescent="0.4">
      <c r="A10" s="14" t="s">
        <v>10</v>
      </c>
      <c r="B10" s="4"/>
      <c r="C10" s="4"/>
      <c r="D10" s="15">
        <v>1306160711</v>
      </c>
      <c r="E10" s="15">
        <v>0</v>
      </c>
      <c r="F10" s="15">
        <v>1345811895</v>
      </c>
      <c r="G10" s="15">
        <v>0</v>
      </c>
      <c r="H10" s="15">
        <v>1253726000</v>
      </c>
      <c r="I10" s="15">
        <v>0</v>
      </c>
      <c r="J10" s="15">
        <v>1322642118</v>
      </c>
    </row>
    <row r="11" spans="1:10" s="12" customFormat="1" ht="20.25" customHeight="1" x14ac:dyDescent="0.4">
      <c r="A11" s="14" t="s">
        <v>182</v>
      </c>
      <c r="B11" s="4"/>
      <c r="C11" s="4"/>
      <c r="D11" s="15">
        <v>300000000</v>
      </c>
      <c r="E11" s="15">
        <v>0</v>
      </c>
      <c r="F11" s="15">
        <v>0</v>
      </c>
      <c r="G11" s="15">
        <v>0</v>
      </c>
      <c r="H11" s="15">
        <v>300000000</v>
      </c>
      <c r="I11" s="15">
        <v>0</v>
      </c>
      <c r="J11" s="15">
        <v>0</v>
      </c>
    </row>
    <row r="12" spans="1:10" s="12" customFormat="1" ht="20.25" customHeight="1" x14ac:dyDescent="0.4">
      <c r="A12" s="14" t="s">
        <v>11</v>
      </c>
      <c r="B12" s="4" t="s">
        <v>12</v>
      </c>
      <c r="C12" s="4"/>
      <c r="D12" s="15">
        <v>86171557</v>
      </c>
      <c r="E12" s="15">
        <v>0</v>
      </c>
      <c r="F12" s="15">
        <v>73107437</v>
      </c>
      <c r="G12" s="15">
        <v>0</v>
      </c>
      <c r="H12" s="15">
        <v>76556929</v>
      </c>
      <c r="I12" s="15">
        <v>0</v>
      </c>
      <c r="J12" s="15">
        <v>66936788</v>
      </c>
    </row>
    <row r="13" spans="1:10" s="12" customFormat="1" ht="20.25" customHeight="1" x14ac:dyDescent="0.4">
      <c r="A13" s="14" t="s">
        <v>189</v>
      </c>
      <c r="B13" s="4"/>
      <c r="C13" s="4"/>
      <c r="D13" s="15">
        <v>17279114</v>
      </c>
      <c r="E13" s="15">
        <v>0</v>
      </c>
      <c r="F13" s="15">
        <v>13290637</v>
      </c>
      <c r="G13" s="15">
        <v>0</v>
      </c>
      <c r="H13" s="15">
        <v>12824717</v>
      </c>
      <c r="I13" s="15">
        <v>0</v>
      </c>
      <c r="J13" s="15">
        <v>8389966</v>
      </c>
    </row>
    <row r="14" spans="1:10" s="12" customFormat="1" ht="20.25" customHeight="1" x14ac:dyDescent="0.4">
      <c r="A14" s="14" t="s">
        <v>14</v>
      </c>
      <c r="B14" s="4">
        <v>4</v>
      </c>
      <c r="C14" s="4"/>
      <c r="D14" s="15">
        <v>0</v>
      </c>
      <c r="E14" s="15">
        <v>0</v>
      </c>
      <c r="F14" s="15">
        <v>0</v>
      </c>
      <c r="G14" s="15">
        <v>0</v>
      </c>
      <c r="H14" s="15">
        <v>4700000</v>
      </c>
      <c r="I14" s="15">
        <v>0</v>
      </c>
      <c r="J14" s="15">
        <v>6700000</v>
      </c>
    </row>
    <row r="15" spans="1:10" s="12" customFormat="1" ht="20.25" customHeight="1" x14ac:dyDescent="0.4">
      <c r="A15" s="14" t="s">
        <v>15</v>
      </c>
      <c r="B15" s="4"/>
      <c r="C15" s="4"/>
      <c r="D15" s="15">
        <v>10928300</v>
      </c>
      <c r="E15" s="15">
        <v>0</v>
      </c>
      <c r="F15" s="15">
        <v>6287791</v>
      </c>
      <c r="G15" s="15">
        <v>0</v>
      </c>
      <c r="H15" s="15">
        <v>0</v>
      </c>
      <c r="I15" s="15">
        <v>0</v>
      </c>
      <c r="J15" s="15">
        <v>0</v>
      </c>
    </row>
    <row r="16" spans="1:10" s="12" customFormat="1" ht="20.25" customHeight="1" x14ac:dyDescent="0.4">
      <c r="A16" s="8" t="s">
        <v>16</v>
      </c>
      <c r="B16" s="4"/>
      <c r="C16" s="4"/>
      <c r="D16" s="21">
        <f>SUM(D9:D15)</f>
        <v>1720539682</v>
      </c>
      <c r="E16" s="4"/>
      <c r="F16" s="22">
        <f t="shared" ref="F16:J16" si="0">SUM(F9:F15)</f>
        <v>1438497760</v>
      </c>
      <c r="G16" s="4">
        <f t="shared" si="0"/>
        <v>0</v>
      </c>
      <c r="H16" s="21">
        <f t="shared" si="0"/>
        <v>1647807646</v>
      </c>
      <c r="I16" s="4">
        <f t="shared" si="0"/>
        <v>0</v>
      </c>
      <c r="J16" s="22">
        <f t="shared" si="0"/>
        <v>1404668872</v>
      </c>
    </row>
    <row r="17" spans="1:10" s="12" customFormat="1" ht="20.25" customHeight="1" x14ac:dyDescent="0.4">
      <c r="A17" s="8"/>
      <c r="B17" s="4"/>
      <c r="C17" s="4"/>
      <c r="D17" s="19"/>
      <c r="E17" s="4"/>
      <c r="F17" s="19"/>
      <c r="G17" s="4"/>
      <c r="H17" s="19"/>
      <c r="I17" s="4"/>
      <c r="J17" s="19"/>
    </row>
    <row r="18" spans="1:10" s="12" customFormat="1" ht="20.25" customHeight="1" x14ac:dyDescent="0.4">
      <c r="A18" s="13" t="s">
        <v>17</v>
      </c>
      <c r="B18" s="4"/>
      <c r="C18" s="4"/>
      <c r="D18" s="20"/>
      <c r="E18" s="4"/>
      <c r="F18" s="20"/>
      <c r="G18" s="4"/>
      <c r="H18" s="20"/>
      <c r="I18" s="4"/>
      <c r="J18" s="20"/>
    </row>
    <row r="19" spans="1:10" s="12" customFormat="1" ht="20.25" customHeight="1" x14ac:dyDescent="0.4">
      <c r="A19" t="s">
        <v>18</v>
      </c>
      <c r="B19" s="4">
        <v>6</v>
      </c>
      <c r="C19" s="4"/>
      <c r="D19" s="15">
        <v>0</v>
      </c>
      <c r="E19" s="15">
        <v>0</v>
      </c>
      <c r="F19" s="15">
        <v>0</v>
      </c>
      <c r="G19" s="15">
        <v>0</v>
      </c>
      <c r="H19" s="15">
        <v>16249900</v>
      </c>
      <c r="I19" s="15">
        <v>0</v>
      </c>
      <c r="J19" s="15">
        <v>16249900</v>
      </c>
    </row>
    <row r="20" spans="1:10" s="12" customFormat="1" ht="20.25" customHeight="1" x14ac:dyDescent="0.4">
      <c r="A20" t="s">
        <v>19</v>
      </c>
      <c r="B20" s="4"/>
      <c r="C20" s="10"/>
      <c r="D20" s="15">
        <v>1978809</v>
      </c>
      <c r="E20" s="15">
        <v>0</v>
      </c>
      <c r="F20" s="15">
        <v>2243269</v>
      </c>
      <c r="G20" s="15">
        <v>0</v>
      </c>
      <c r="H20" s="15">
        <v>1170914</v>
      </c>
      <c r="I20" s="15">
        <v>0</v>
      </c>
      <c r="J20" s="15">
        <v>1599759</v>
      </c>
    </row>
    <row r="21" spans="1:10" s="12" customFormat="1" ht="20.25" customHeight="1" x14ac:dyDescent="0.4">
      <c r="A21" s="14" t="s">
        <v>20</v>
      </c>
      <c r="B21" s="4"/>
      <c r="C21" s="4"/>
      <c r="D21" s="15">
        <v>1197225</v>
      </c>
      <c r="E21" s="15">
        <v>0</v>
      </c>
      <c r="F21" s="15">
        <v>4118278</v>
      </c>
      <c r="G21" s="15">
        <v>0</v>
      </c>
      <c r="H21" s="15">
        <v>458388</v>
      </c>
      <c r="I21" s="15">
        <v>0</v>
      </c>
      <c r="J21" s="15">
        <v>1856472</v>
      </c>
    </row>
    <row r="22" spans="1:10" s="12" customFormat="1" ht="20.25" customHeight="1" x14ac:dyDescent="0.4">
      <c r="A22" s="14" t="s">
        <v>21</v>
      </c>
      <c r="B22" s="4"/>
      <c r="C22" s="4"/>
      <c r="D22" s="15">
        <v>3582912</v>
      </c>
      <c r="E22" s="15">
        <v>0</v>
      </c>
      <c r="F22" s="15">
        <v>3582912</v>
      </c>
      <c r="G22" s="15">
        <v>0</v>
      </c>
      <c r="H22" s="15">
        <v>0</v>
      </c>
      <c r="I22" s="15">
        <v>0</v>
      </c>
      <c r="J22" s="15">
        <v>0</v>
      </c>
    </row>
    <row r="23" spans="1:10" s="12" customFormat="1" ht="20.25" customHeight="1" x14ac:dyDescent="0.4">
      <c r="A23" s="14" t="s">
        <v>22</v>
      </c>
      <c r="B23" s="4"/>
      <c r="C23" s="4"/>
      <c r="D23" s="15">
        <v>18181188</v>
      </c>
      <c r="E23" s="15">
        <v>0</v>
      </c>
      <c r="F23" s="15">
        <v>7197679</v>
      </c>
      <c r="G23" s="15">
        <v>0</v>
      </c>
      <c r="H23" s="15">
        <v>60770884</v>
      </c>
      <c r="I23" s="15">
        <v>0</v>
      </c>
      <c r="J23" s="15">
        <v>23871377</v>
      </c>
    </row>
    <row r="24" spans="1:10" s="12" customFormat="1" ht="20.25" customHeight="1" x14ac:dyDescent="0.4">
      <c r="A24" s="14" t="s">
        <v>23</v>
      </c>
      <c r="B24" s="4" t="s">
        <v>181</v>
      </c>
      <c r="C24" s="4"/>
      <c r="D24" s="15">
        <v>1895440</v>
      </c>
      <c r="E24" s="15">
        <v>0</v>
      </c>
      <c r="F24" s="15">
        <v>1068487</v>
      </c>
      <c r="G24" s="15">
        <v>0</v>
      </c>
      <c r="H24" s="15">
        <v>1720681</v>
      </c>
      <c r="I24" s="15">
        <v>0</v>
      </c>
      <c r="J24" s="15">
        <v>952209</v>
      </c>
    </row>
    <row r="25" spans="1:10" s="12" customFormat="1" ht="20.25" customHeight="1" x14ac:dyDescent="0.4">
      <c r="A25" s="14" t="s">
        <v>24</v>
      </c>
      <c r="B25" s="4"/>
      <c r="C25" s="4"/>
      <c r="D25" s="15">
        <v>1342758</v>
      </c>
      <c r="E25" s="15">
        <v>0</v>
      </c>
      <c r="F25" s="15">
        <v>1528641</v>
      </c>
      <c r="G25" s="15">
        <v>0</v>
      </c>
      <c r="H25" s="15">
        <v>615853</v>
      </c>
      <c r="I25" s="15">
        <v>0</v>
      </c>
      <c r="J25" s="15">
        <v>823311</v>
      </c>
    </row>
    <row r="26" spans="1:10" s="12" customFormat="1" ht="20.25" customHeight="1" x14ac:dyDescent="0.4">
      <c r="A26" s="8" t="s">
        <v>25</v>
      </c>
      <c r="B26" s="4"/>
      <c r="C26" s="4"/>
      <c r="D26" s="21">
        <f>SUM(D19:D25)</f>
        <v>28178332</v>
      </c>
      <c r="E26" s="4"/>
      <c r="F26" s="22">
        <f t="shared" ref="F26:J26" si="1">SUM(F19:F25)</f>
        <v>19739266</v>
      </c>
      <c r="G26" s="4">
        <f t="shared" si="1"/>
        <v>0</v>
      </c>
      <c r="H26" s="21">
        <f t="shared" si="1"/>
        <v>80986620</v>
      </c>
      <c r="I26" s="4">
        <f t="shared" si="1"/>
        <v>0</v>
      </c>
      <c r="J26" s="22">
        <f t="shared" si="1"/>
        <v>45353028</v>
      </c>
    </row>
    <row r="27" spans="1:10" s="12" customFormat="1" ht="20.25" customHeight="1" x14ac:dyDescent="0.4">
      <c r="A27" s="8"/>
      <c r="B27" s="4"/>
      <c r="C27" s="4"/>
      <c r="D27" s="19"/>
      <c r="E27" s="4"/>
      <c r="F27" s="19"/>
      <c r="G27" s="4"/>
      <c r="H27" s="19"/>
      <c r="I27" s="4"/>
      <c r="J27" s="19"/>
    </row>
    <row r="28" spans="1:10" s="12" customFormat="1" ht="20.25" customHeight="1" thickBot="1" x14ac:dyDescent="0.45">
      <c r="A28" s="8" t="s">
        <v>26</v>
      </c>
      <c r="B28" s="4"/>
      <c r="C28" s="4"/>
      <c r="D28" s="23">
        <f>D16+D26</f>
        <v>1748718014</v>
      </c>
      <c r="E28" s="4"/>
      <c r="F28" s="24">
        <f t="shared" ref="F28:J28" si="2">F16+F26</f>
        <v>1458237026</v>
      </c>
      <c r="G28" s="4">
        <f t="shared" si="2"/>
        <v>0</v>
      </c>
      <c r="H28" s="23">
        <f t="shared" si="2"/>
        <v>1728794266</v>
      </c>
      <c r="I28" s="4">
        <f t="shared" si="2"/>
        <v>0</v>
      </c>
      <c r="J28" s="24">
        <f t="shared" si="2"/>
        <v>1450021900</v>
      </c>
    </row>
    <row r="29" spans="1:10" ht="18" customHeight="1" thickTop="1" x14ac:dyDescent="0.4">
      <c r="D29" s="19"/>
      <c r="F29" s="19"/>
      <c r="H29" s="19"/>
      <c r="J29" s="19"/>
    </row>
    <row r="30" spans="1:10" ht="18" customHeight="1" x14ac:dyDescent="0.4">
      <c r="D30" s="19"/>
      <c r="F30" s="19"/>
      <c r="H30" s="19"/>
      <c r="J30" s="19"/>
    </row>
    <row r="31" spans="1:10" ht="21" customHeight="1" x14ac:dyDescent="0.45">
      <c r="A31" s="1" t="s">
        <v>0</v>
      </c>
      <c r="B31" s="2"/>
      <c r="C31" s="2"/>
      <c r="D31" s="2"/>
      <c r="E31" s="2"/>
      <c r="F31" s="2"/>
      <c r="G31" s="2"/>
      <c r="H31" s="2"/>
      <c r="I31" s="2"/>
      <c r="J31" s="2"/>
    </row>
    <row r="32" spans="1:10" s="6" customFormat="1" ht="21" customHeight="1" x14ac:dyDescent="0.45">
      <c r="A32" s="3" t="s">
        <v>1</v>
      </c>
      <c r="B32" s="4"/>
      <c r="C32" s="5"/>
      <c r="D32" s="5"/>
      <c r="E32" s="5"/>
      <c r="F32" s="5"/>
      <c r="G32" s="5"/>
      <c r="H32" s="5"/>
      <c r="I32" s="5"/>
      <c r="J32" s="5"/>
    </row>
    <row r="33" spans="1:10" s="6" customFormat="1" ht="21" customHeight="1" x14ac:dyDescent="0.45">
      <c r="A33" s="7"/>
      <c r="B33" s="4"/>
      <c r="C33" s="5"/>
      <c r="D33" s="5"/>
      <c r="E33" s="5"/>
      <c r="F33" s="5"/>
      <c r="G33" s="5"/>
      <c r="H33" s="5"/>
      <c r="I33" s="5"/>
      <c r="J33" s="5"/>
    </row>
    <row r="34" spans="1:10" ht="20.65" customHeight="1" x14ac:dyDescent="0.4">
      <c r="A34" s="8"/>
      <c r="D34" s="176" t="s">
        <v>2</v>
      </c>
      <c r="E34" s="176"/>
      <c r="F34" s="176"/>
      <c r="H34" s="176" t="s">
        <v>3</v>
      </c>
      <c r="I34" s="176"/>
      <c r="J34" s="176"/>
    </row>
    <row r="35" spans="1:10" ht="20.65" customHeight="1" x14ac:dyDescent="0.4">
      <c r="A35" s="8"/>
      <c r="D35" s="176" t="s">
        <v>4</v>
      </c>
      <c r="E35" s="176"/>
      <c r="F35" s="176"/>
      <c r="H35" s="176" t="s">
        <v>4</v>
      </c>
      <c r="I35" s="176"/>
      <c r="J35" s="176"/>
    </row>
    <row r="36" spans="1:10" ht="20.65" customHeight="1" x14ac:dyDescent="0.4">
      <c r="A36" s="8"/>
      <c r="D36" s="177" t="s">
        <v>5</v>
      </c>
      <c r="E36" s="177"/>
      <c r="F36" s="177"/>
      <c r="H36" s="177" t="s">
        <v>5</v>
      </c>
      <c r="I36" s="177"/>
      <c r="J36" s="177"/>
    </row>
    <row r="37" spans="1:10" ht="20.65" customHeight="1" x14ac:dyDescent="0.4">
      <c r="A37" s="9" t="s">
        <v>27</v>
      </c>
      <c r="B37" s="4" t="s">
        <v>28</v>
      </c>
      <c r="D37" s="11">
        <v>2024</v>
      </c>
      <c r="F37" s="11">
        <v>2023</v>
      </c>
      <c r="H37" s="11">
        <v>2024</v>
      </c>
      <c r="J37" s="11">
        <v>2023</v>
      </c>
    </row>
    <row r="38" spans="1:10" ht="20.65" customHeight="1" x14ac:dyDescent="0.4">
      <c r="A38" s="8"/>
      <c r="D38" s="178" t="s">
        <v>8</v>
      </c>
      <c r="E38" s="178"/>
      <c r="F38" s="178"/>
      <c r="G38" s="178"/>
      <c r="H38" s="178"/>
      <c r="I38" s="178"/>
      <c r="J38" s="178"/>
    </row>
    <row r="39" spans="1:10" ht="20.65" customHeight="1" x14ac:dyDescent="0.4">
      <c r="A39" s="13" t="s">
        <v>29</v>
      </c>
      <c r="D39" s="25"/>
      <c r="F39" s="25"/>
      <c r="H39" s="25"/>
      <c r="J39" s="25"/>
    </row>
    <row r="40" spans="1:10" ht="20.65" customHeight="1" x14ac:dyDescent="0.4">
      <c r="A40" s="14" t="s">
        <v>30</v>
      </c>
      <c r="D40" s="15">
        <v>158482187</v>
      </c>
      <c r="E40" s="15">
        <v>0</v>
      </c>
      <c r="F40" s="15">
        <v>145653219</v>
      </c>
      <c r="G40" s="15">
        <v>0</v>
      </c>
      <c r="H40" s="15">
        <v>157549620</v>
      </c>
      <c r="I40" s="15">
        <v>0</v>
      </c>
      <c r="J40" s="15">
        <v>144276063</v>
      </c>
    </row>
    <row r="41" spans="1:10" ht="20.65" customHeight="1" x14ac:dyDescent="0.4">
      <c r="A41" s="14" t="s">
        <v>190</v>
      </c>
      <c r="B41" s="4" t="s">
        <v>32</v>
      </c>
      <c r="D41" s="26">
        <v>32872540</v>
      </c>
      <c r="E41" s="4">
        <v>0</v>
      </c>
      <c r="F41" s="26">
        <v>29448456</v>
      </c>
      <c r="G41" s="4">
        <v>0</v>
      </c>
      <c r="H41" s="26">
        <v>20089030</v>
      </c>
      <c r="I41" s="4">
        <v>0</v>
      </c>
      <c r="J41" s="26">
        <v>28042820</v>
      </c>
    </row>
    <row r="42" spans="1:10" ht="20.65" customHeight="1" x14ac:dyDescent="0.4">
      <c r="A42" s="14" t="s">
        <v>33</v>
      </c>
      <c r="B42" s="4" t="s">
        <v>191</v>
      </c>
      <c r="D42" s="26">
        <v>43328243</v>
      </c>
      <c r="E42" s="4">
        <v>0</v>
      </c>
      <c r="F42" s="26">
        <v>35704056</v>
      </c>
      <c r="G42" s="4">
        <v>0</v>
      </c>
      <c r="H42" s="26">
        <v>43058139</v>
      </c>
      <c r="I42" s="4">
        <v>0</v>
      </c>
      <c r="J42" s="26">
        <v>35456815</v>
      </c>
    </row>
    <row r="43" spans="1:10" ht="20.65" customHeight="1" x14ac:dyDescent="0.4">
      <c r="A43" s="14" t="s">
        <v>34</v>
      </c>
      <c r="B43" s="4" t="s">
        <v>191</v>
      </c>
      <c r="D43" s="26">
        <v>1238602</v>
      </c>
      <c r="E43" s="4">
        <v>0</v>
      </c>
      <c r="F43" s="26">
        <v>2929463</v>
      </c>
      <c r="G43" s="4">
        <v>0</v>
      </c>
      <c r="H43" s="26">
        <v>478202</v>
      </c>
      <c r="I43" s="4">
        <v>0</v>
      </c>
      <c r="J43" s="26">
        <v>1414846</v>
      </c>
    </row>
    <row r="44" spans="1:10" ht="20.65" customHeight="1" x14ac:dyDescent="0.4">
      <c r="A44" s="14" t="s">
        <v>192</v>
      </c>
      <c r="D44" s="27">
        <v>58097903</v>
      </c>
      <c r="E44" s="4">
        <v>0</v>
      </c>
      <c r="F44" s="27">
        <v>52427849</v>
      </c>
      <c r="G44" s="4">
        <v>0</v>
      </c>
      <c r="H44" s="27">
        <v>55340140</v>
      </c>
      <c r="I44" s="4">
        <v>0</v>
      </c>
      <c r="J44" s="27">
        <v>51497880</v>
      </c>
    </row>
    <row r="45" spans="1:10" ht="20.65" customHeight="1" x14ac:dyDescent="0.4">
      <c r="A45" s="8" t="s">
        <v>35</v>
      </c>
      <c r="D45" s="17">
        <f>SUM(D40:D44)</f>
        <v>294019475</v>
      </c>
      <c r="F45" s="18">
        <f t="shared" ref="F45:J45" si="3">SUM(F40:F44)</f>
        <v>266163043</v>
      </c>
      <c r="G45" s="4">
        <f t="shared" si="3"/>
        <v>0</v>
      </c>
      <c r="H45" s="17">
        <f t="shared" si="3"/>
        <v>276515131</v>
      </c>
      <c r="I45" s="4">
        <f t="shared" si="3"/>
        <v>0</v>
      </c>
      <c r="J45" s="18">
        <f t="shared" si="3"/>
        <v>260688424</v>
      </c>
    </row>
    <row r="46" spans="1:10" ht="9.6999999999999993" customHeight="1" x14ac:dyDescent="0.4">
      <c r="A46" s="8"/>
      <c r="D46" s="28"/>
      <c r="F46" s="28"/>
      <c r="H46" s="28"/>
      <c r="J46" s="28"/>
    </row>
    <row r="47" spans="1:10" ht="20.65" customHeight="1" x14ac:dyDescent="0.4">
      <c r="A47" s="13" t="s">
        <v>36</v>
      </c>
      <c r="D47" s="20"/>
      <c r="F47" s="20"/>
      <c r="H47" s="20"/>
      <c r="J47" s="20"/>
    </row>
    <row r="48" spans="1:10" ht="20.65" customHeight="1" x14ac:dyDescent="0.4">
      <c r="A48" s="14" t="s">
        <v>37</v>
      </c>
      <c r="B48" s="4" t="s">
        <v>191</v>
      </c>
      <c r="D48" s="26">
        <v>0</v>
      </c>
      <c r="F48" s="26">
        <v>1238602</v>
      </c>
      <c r="G48" s="4">
        <v>0</v>
      </c>
      <c r="H48" s="26">
        <v>0</v>
      </c>
      <c r="I48" s="4">
        <v>0</v>
      </c>
      <c r="J48" s="26">
        <v>478202</v>
      </c>
    </row>
    <row r="49" spans="1:10" ht="20.65" customHeight="1" x14ac:dyDescent="0.4">
      <c r="A49" s="14" t="s">
        <v>38</v>
      </c>
      <c r="D49" s="26">
        <v>12090107</v>
      </c>
      <c r="F49" s="26">
        <v>6489484</v>
      </c>
      <c r="G49" s="4">
        <v>0</v>
      </c>
      <c r="H49" s="26">
        <v>8269524</v>
      </c>
      <c r="I49" s="4">
        <v>0</v>
      </c>
      <c r="J49" s="26">
        <v>4401531</v>
      </c>
    </row>
    <row r="50" spans="1:10" ht="20.65" customHeight="1" x14ac:dyDescent="0.4">
      <c r="A50" s="14" t="s">
        <v>134</v>
      </c>
      <c r="D50" s="26">
        <v>13698854</v>
      </c>
      <c r="F50" s="26">
        <v>0</v>
      </c>
      <c r="G50" s="4">
        <v>0</v>
      </c>
      <c r="H50" s="26">
        <v>13698854</v>
      </c>
      <c r="I50" s="4">
        <v>0</v>
      </c>
      <c r="J50" s="26">
        <v>0</v>
      </c>
    </row>
    <row r="51" spans="1:10" s="29" customFormat="1" ht="20.65" customHeight="1" x14ac:dyDescent="0.4">
      <c r="A51" s="8" t="s">
        <v>39</v>
      </c>
      <c r="B51" s="4"/>
      <c r="C51" s="2"/>
      <c r="D51" s="21">
        <f>SUM(D48:D50)</f>
        <v>25788961</v>
      </c>
      <c r="E51" s="2"/>
      <c r="F51" s="22">
        <f t="shared" ref="F51:J51" si="4">SUM(F48:F50)</f>
        <v>7728086</v>
      </c>
      <c r="G51" s="2">
        <f t="shared" si="4"/>
        <v>0</v>
      </c>
      <c r="H51" s="21">
        <f t="shared" si="4"/>
        <v>21968378</v>
      </c>
      <c r="I51" s="2">
        <f t="shared" si="4"/>
        <v>0</v>
      </c>
      <c r="J51" s="22">
        <f t="shared" si="4"/>
        <v>4879733</v>
      </c>
    </row>
    <row r="52" spans="1:10" s="29" customFormat="1" ht="9.6999999999999993" customHeight="1" x14ac:dyDescent="0.4">
      <c r="A52" s="8"/>
      <c r="B52" s="4"/>
      <c r="C52" s="2"/>
      <c r="D52" s="30"/>
      <c r="E52" s="2"/>
      <c r="F52" s="30"/>
      <c r="G52" s="2"/>
      <c r="H52" s="30"/>
      <c r="I52" s="2"/>
      <c r="J52" s="30"/>
    </row>
    <row r="53" spans="1:10" s="29" customFormat="1" ht="20.65" customHeight="1" x14ac:dyDescent="0.4">
      <c r="A53" s="8" t="s">
        <v>40</v>
      </c>
      <c r="B53" s="4"/>
      <c r="C53" s="2"/>
      <c r="D53" s="31">
        <f>D45+D51</f>
        <v>319808436</v>
      </c>
      <c r="E53" s="2"/>
      <c r="F53" s="32">
        <f t="shared" ref="F53:J53" si="5">F45+F51</f>
        <v>273891129</v>
      </c>
      <c r="G53" s="2">
        <f t="shared" si="5"/>
        <v>0</v>
      </c>
      <c r="H53" s="31">
        <f t="shared" si="5"/>
        <v>298483509</v>
      </c>
      <c r="I53" s="2">
        <f t="shared" si="5"/>
        <v>0</v>
      </c>
      <c r="J53" s="32">
        <f t="shared" si="5"/>
        <v>265568157</v>
      </c>
    </row>
    <row r="54" spans="1:10" s="29" customFormat="1" ht="9.6999999999999993" customHeight="1" x14ac:dyDescent="0.4">
      <c r="A54" s="8"/>
      <c r="B54" s="4"/>
      <c r="C54" s="2"/>
      <c r="D54" s="28"/>
      <c r="E54" s="2"/>
      <c r="F54" s="28"/>
      <c r="G54" s="2"/>
      <c r="H54" s="28"/>
      <c r="I54" s="2"/>
      <c r="J54" s="28"/>
    </row>
    <row r="55" spans="1:10" s="14" customFormat="1" ht="20.65" customHeight="1" x14ac:dyDescent="0.4">
      <c r="A55" s="13" t="s">
        <v>41</v>
      </c>
      <c r="B55" s="4"/>
      <c r="C55" s="4"/>
      <c r="D55" s="20"/>
      <c r="E55" s="4"/>
      <c r="F55" s="20"/>
      <c r="G55" s="4"/>
      <c r="H55" s="20"/>
      <c r="I55" s="4"/>
      <c r="J55" s="20"/>
    </row>
    <row r="56" spans="1:10" ht="20.65" customHeight="1" x14ac:dyDescent="0.4">
      <c r="A56" s="14" t="s">
        <v>42</v>
      </c>
      <c r="B56" s="4" t="s">
        <v>43</v>
      </c>
      <c r="D56" s="20"/>
      <c r="F56" s="20"/>
      <c r="H56" s="20"/>
      <c r="J56" s="20"/>
    </row>
    <row r="57" spans="1:10" ht="20.65" customHeight="1" x14ac:dyDescent="0.4">
      <c r="A57" s="14" t="s">
        <v>44</v>
      </c>
      <c r="B57"/>
      <c r="C57"/>
      <c r="D57" s="20"/>
      <c r="F57" s="20"/>
      <c r="G57"/>
      <c r="H57" s="20"/>
      <c r="J57" s="20"/>
    </row>
    <row r="58" spans="1:10" ht="20.65" hidden="1" customHeight="1" x14ac:dyDescent="0.4">
      <c r="A58" s="33" t="s">
        <v>45</v>
      </c>
      <c r="B58"/>
      <c r="C58"/>
      <c r="D58" s="20"/>
      <c r="F58" s="20"/>
      <c r="G58"/>
      <c r="H58" s="20"/>
      <c r="J58" s="20"/>
    </row>
    <row r="59" spans="1:10" ht="20.65" hidden="1" customHeight="1" thickBot="1" x14ac:dyDescent="0.45">
      <c r="A59" s="33" t="s">
        <v>46</v>
      </c>
      <c r="B59"/>
      <c r="C59"/>
      <c r="D59" s="34"/>
      <c r="E59"/>
      <c r="F59" s="35"/>
      <c r="G59"/>
      <c r="H59" s="34"/>
      <c r="I59"/>
      <c r="J59" s="35"/>
    </row>
    <row r="60" spans="1:10" ht="22.15" customHeight="1" x14ac:dyDescent="0.4">
      <c r="A60" s="33" t="s">
        <v>47</v>
      </c>
      <c r="B60"/>
      <c r="C60"/>
      <c r="D60" s="36"/>
      <c r="E60"/>
      <c r="F60" s="36"/>
      <c r="G60"/>
      <c r="H60" s="36"/>
      <c r="I60"/>
      <c r="J60" s="36"/>
    </row>
    <row r="61" spans="1:10" ht="22.15" customHeight="1" thickBot="1" x14ac:dyDescent="0.45">
      <c r="A61" s="33" t="s">
        <v>48</v>
      </c>
      <c r="B61"/>
      <c r="C61"/>
      <c r="D61" s="37">
        <v>150000000</v>
      </c>
      <c r="E61"/>
      <c r="F61" s="34">
        <v>150000000</v>
      </c>
      <c r="G61"/>
      <c r="H61" s="37">
        <v>150000000</v>
      </c>
      <c r="I61"/>
      <c r="J61" s="34">
        <v>150000000</v>
      </c>
    </row>
    <row r="62" spans="1:10" ht="22.15" customHeight="1" thickTop="1" x14ac:dyDescent="0.4">
      <c r="A62" s="14" t="s">
        <v>49</v>
      </c>
      <c r="D62" s="26"/>
      <c r="F62" s="26"/>
      <c r="H62" s="26"/>
      <c r="J62" s="26"/>
    </row>
    <row r="63" spans="1:10" ht="20.65" customHeight="1" x14ac:dyDescent="0.4">
      <c r="A63" s="33" t="s">
        <v>47</v>
      </c>
      <c r="D63" s="26"/>
      <c r="F63" s="26"/>
      <c r="H63" s="26"/>
      <c r="J63" s="26"/>
    </row>
    <row r="64" spans="1:10" ht="20.65" customHeight="1" x14ac:dyDescent="0.4">
      <c r="A64" s="33" t="s">
        <v>48</v>
      </c>
      <c r="D64" s="26">
        <v>150000000</v>
      </c>
      <c r="F64" s="26">
        <v>150000000</v>
      </c>
      <c r="G64" s="4">
        <v>0</v>
      </c>
      <c r="H64" s="26">
        <v>150000000</v>
      </c>
      <c r="I64" s="4">
        <v>0</v>
      </c>
      <c r="J64" s="26">
        <v>150000000</v>
      </c>
    </row>
    <row r="65" spans="1:10" ht="20.65" customHeight="1" x14ac:dyDescent="0.4">
      <c r="A65" s="33" t="s">
        <v>50</v>
      </c>
      <c r="B65" s="4">
        <v>8</v>
      </c>
      <c r="D65" s="26">
        <v>626618313</v>
      </c>
      <c r="F65" s="26">
        <v>626618313</v>
      </c>
      <c r="G65" s="4">
        <v>0</v>
      </c>
      <c r="H65" s="26">
        <v>626618313</v>
      </c>
      <c r="I65" s="4">
        <v>0</v>
      </c>
      <c r="J65" s="26">
        <v>626618313</v>
      </c>
    </row>
    <row r="66" spans="1:10" ht="20.65" customHeight="1" x14ac:dyDescent="0.4">
      <c r="A66" s="14" t="s">
        <v>51</v>
      </c>
      <c r="D66" s="20"/>
      <c r="F66" s="20"/>
      <c r="H66" s="20"/>
      <c r="J66" s="20"/>
    </row>
    <row r="67" spans="1:10" ht="20.65" customHeight="1" x14ac:dyDescent="0.4">
      <c r="A67" s="12" t="s">
        <v>52</v>
      </c>
      <c r="D67" s="20"/>
      <c r="F67" s="20"/>
      <c r="H67" s="20"/>
      <c r="J67" s="20"/>
    </row>
    <row r="68" spans="1:10" ht="20.65" customHeight="1" x14ac:dyDescent="0.4">
      <c r="A68" s="12" t="s">
        <v>53</v>
      </c>
      <c r="D68" s="26">
        <v>15000000</v>
      </c>
      <c r="F68" s="26">
        <v>15000000</v>
      </c>
      <c r="G68" s="4">
        <v>0</v>
      </c>
      <c r="H68" s="26">
        <v>15000000</v>
      </c>
      <c r="I68" s="4">
        <v>0</v>
      </c>
      <c r="J68" s="26">
        <v>15000000</v>
      </c>
    </row>
    <row r="69" spans="1:10" ht="20.65" customHeight="1" x14ac:dyDescent="0.4">
      <c r="A69" s="14" t="s">
        <v>54</v>
      </c>
      <c r="D69" s="27">
        <v>631970038.07350755</v>
      </c>
      <c r="F69" s="27">
        <v>390709935</v>
      </c>
      <c r="G69" s="4">
        <v>0</v>
      </c>
      <c r="H69" s="27">
        <v>638692444</v>
      </c>
      <c r="I69" s="4">
        <v>0</v>
      </c>
      <c r="J69" s="27">
        <v>392835430</v>
      </c>
    </row>
    <row r="70" spans="1:10" ht="20.65" customHeight="1" x14ac:dyDescent="0.4">
      <c r="A70" s="8" t="s">
        <v>55</v>
      </c>
      <c r="D70" s="38">
        <f>SUM(D62:D69)</f>
        <v>1423588351.0735075</v>
      </c>
      <c r="F70" s="38">
        <f>SUM(F62:F69)</f>
        <v>1182328248</v>
      </c>
      <c r="H70" s="38">
        <f>SUM(H62:H69)</f>
        <v>1430310757</v>
      </c>
      <c r="J70" s="38">
        <f>SUM(J62:J69)</f>
        <v>1184453743</v>
      </c>
    </row>
    <row r="71" spans="1:10" ht="20.65" customHeight="1" x14ac:dyDescent="0.4">
      <c r="A71" s="14" t="s">
        <v>56</v>
      </c>
      <c r="D71" s="27">
        <v>5321227.4104924221</v>
      </c>
      <c r="F71" s="27">
        <v>2017649</v>
      </c>
      <c r="G71" s="4">
        <v>0</v>
      </c>
      <c r="H71" s="27">
        <v>0</v>
      </c>
      <c r="I71" s="4">
        <v>0</v>
      </c>
      <c r="J71" s="27">
        <v>0</v>
      </c>
    </row>
    <row r="72" spans="1:10" ht="20.65" customHeight="1" x14ac:dyDescent="0.4">
      <c r="A72" s="8" t="s">
        <v>57</v>
      </c>
      <c r="D72" s="39">
        <f>SUM(D70:D71)</f>
        <v>1428909578.484</v>
      </c>
      <c r="F72" s="40">
        <f t="shared" ref="F72:J72" si="6">SUM(F70:F71)</f>
        <v>1184345897</v>
      </c>
      <c r="G72" s="4">
        <f t="shared" si="6"/>
        <v>0</v>
      </c>
      <c r="H72" s="39">
        <f t="shared" si="6"/>
        <v>1430310757</v>
      </c>
      <c r="I72" s="4">
        <f t="shared" si="6"/>
        <v>0</v>
      </c>
      <c r="J72" s="40">
        <f t="shared" si="6"/>
        <v>1184453743</v>
      </c>
    </row>
    <row r="73" spans="1:10" ht="9.6999999999999993" customHeight="1" x14ac:dyDescent="0.4">
      <c r="A73" s="8"/>
      <c r="D73" s="28"/>
      <c r="F73" s="28"/>
      <c r="H73" s="28"/>
      <c r="J73" s="28"/>
    </row>
    <row r="74" spans="1:10" ht="20.65" customHeight="1" thickBot="1" x14ac:dyDescent="0.45">
      <c r="A74" s="8" t="s">
        <v>58</v>
      </c>
      <c r="D74" s="41">
        <f>D53+D72</f>
        <v>1748718014.484</v>
      </c>
      <c r="F74" s="41">
        <f>F53+F72</f>
        <v>1458237026</v>
      </c>
      <c r="H74" s="41">
        <f>H53+H72</f>
        <v>1728794266</v>
      </c>
      <c r="J74" s="41">
        <f>J53+J72</f>
        <v>1450021900</v>
      </c>
    </row>
    <row r="75" spans="1:10" ht="18" customHeight="1" thickTop="1" x14ac:dyDescent="0.4">
      <c r="A75" s="8"/>
      <c r="D75" s="42"/>
      <c r="F75" s="28"/>
      <c r="H75" s="28"/>
      <c r="J75" s="28"/>
    </row>
    <row r="76" spans="1:10" ht="18" customHeight="1" x14ac:dyDescent="0.4">
      <c r="A76" s="43"/>
      <c r="B76" s="2"/>
      <c r="C76" s="2"/>
      <c r="D76" s="44"/>
      <c r="E76" s="2"/>
      <c r="F76" s="44"/>
      <c r="G76" s="2"/>
      <c r="H76" s="44"/>
      <c r="I76" s="2"/>
      <c r="J76" s="44"/>
    </row>
  </sheetData>
  <mergeCells count="14">
    <mergeCell ref="D38:J38"/>
    <mergeCell ref="D8:J8"/>
    <mergeCell ref="D34:F34"/>
    <mergeCell ref="H34:J34"/>
    <mergeCell ref="D35:F35"/>
    <mergeCell ref="H35:J35"/>
    <mergeCell ref="D36:F36"/>
    <mergeCell ref="H36:J3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6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F4802-A4C3-42B4-B65D-329F227D4F2F}">
  <dimension ref="A1:K49"/>
  <sheetViews>
    <sheetView view="pageBreakPreview" topLeftCell="A19" zoomScale="85" zoomScaleNormal="55" zoomScaleSheetLayoutView="85" workbookViewId="0">
      <selection activeCell="K45" sqref="K45"/>
    </sheetView>
  </sheetViews>
  <sheetFormatPr defaultColWidth="9.28515625" defaultRowHeight="18" customHeight="1" x14ac:dyDescent="0.4"/>
  <cols>
    <col min="1" max="1" width="9.5703125" style="14" customWidth="1"/>
    <col min="2" max="2" width="59.42578125" style="14" customWidth="1"/>
    <col min="3" max="3" width="6.5703125" style="4" customWidth="1"/>
    <col min="4" max="4" width="1.28515625" style="4" customWidth="1"/>
    <col min="5" max="5" width="15.28515625" style="4" customWidth="1"/>
    <col min="6" max="6" width="1.28515625" style="4" customWidth="1"/>
    <col min="7" max="7" width="15.28515625" style="4" customWidth="1"/>
    <col min="8" max="8" width="1.28515625" style="4" customWidth="1"/>
    <col min="9" max="9" width="15.28515625" style="4" customWidth="1"/>
    <col min="10" max="10" width="1.28515625" style="4" customWidth="1"/>
    <col min="11" max="11" width="15.28515625" style="4" customWidth="1"/>
  </cols>
  <sheetData>
    <row r="1" spans="1:11" ht="19.5" customHeight="1" x14ac:dyDescent="0.4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spans="1:11" s="6" customFormat="1" ht="19.5" customHeight="1" x14ac:dyDescent="0.45">
      <c r="A2" s="3" t="s">
        <v>59</v>
      </c>
      <c r="B2" s="3"/>
      <c r="C2" s="5"/>
      <c r="D2" s="5"/>
      <c r="E2" s="45"/>
      <c r="F2" s="5"/>
      <c r="G2" s="45"/>
      <c r="H2" s="5"/>
      <c r="I2" s="45"/>
      <c r="J2" s="5"/>
      <c r="K2" s="45"/>
    </row>
    <row r="3" spans="1:11" s="6" customFormat="1" ht="19.5" customHeight="1" x14ac:dyDescent="0.45">
      <c r="A3" s="46"/>
      <c r="B3" s="46"/>
      <c r="C3" s="5"/>
      <c r="D3" s="5"/>
      <c r="E3" s="45"/>
      <c r="F3" s="5"/>
      <c r="G3" s="45"/>
      <c r="H3" s="5"/>
      <c r="I3" s="45"/>
      <c r="J3" s="5"/>
      <c r="K3" s="45"/>
    </row>
    <row r="4" spans="1:11" s="6" customFormat="1" ht="19.5" customHeight="1" x14ac:dyDescent="0.45">
      <c r="A4" s="46"/>
      <c r="B4" s="46"/>
      <c r="C4" s="5"/>
      <c r="D4" s="5"/>
      <c r="E4" s="176" t="s">
        <v>2</v>
      </c>
      <c r="F4" s="176"/>
      <c r="G4" s="176"/>
      <c r="H4" s="4"/>
      <c r="I4" s="176" t="s">
        <v>3</v>
      </c>
      <c r="J4" s="176"/>
      <c r="K4" s="176"/>
    </row>
    <row r="5" spans="1:11" s="6" customFormat="1" ht="19.5" customHeight="1" x14ac:dyDescent="0.45">
      <c r="A5" s="46"/>
      <c r="B5" s="46"/>
      <c r="C5" s="5"/>
      <c r="D5" s="5"/>
      <c r="E5" s="176" t="s">
        <v>4</v>
      </c>
      <c r="F5" s="176"/>
      <c r="G5" s="176"/>
      <c r="H5" s="4"/>
      <c r="I5" s="176" t="s">
        <v>4</v>
      </c>
      <c r="J5" s="176"/>
      <c r="K5" s="176"/>
    </row>
    <row r="6" spans="1:11" ht="19.5" customHeight="1" x14ac:dyDescent="0.4">
      <c r="A6" s="8"/>
      <c r="B6" s="8"/>
      <c r="C6"/>
      <c r="D6"/>
      <c r="E6" s="177" t="s">
        <v>60</v>
      </c>
      <c r="F6" s="177"/>
      <c r="G6" s="177"/>
      <c r="H6"/>
      <c r="I6" s="177" t="s">
        <v>60</v>
      </c>
      <c r="J6" s="177"/>
      <c r="K6" s="177"/>
    </row>
    <row r="7" spans="1:11" ht="19.5" customHeight="1" x14ac:dyDescent="0.4">
      <c r="A7" s="9"/>
      <c r="B7" s="9"/>
      <c r="C7" s="4" t="s">
        <v>28</v>
      </c>
      <c r="E7" s="11">
        <v>2024</v>
      </c>
      <c r="G7" s="11">
        <v>2023</v>
      </c>
      <c r="I7" s="11">
        <v>2024</v>
      </c>
      <c r="K7" s="11">
        <v>2023</v>
      </c>
    </row>
    <row r="8" spans="1:11" ht="19.5" customHeight="1" x14ac:dyDescent="0.4">
      <c r="A8" s="47"/>
      <c r="B8" s="47"/>
      <c r="E8" s="178" t="s">
        <v>8</v>
      </c>
      <c r="F8" s="178"/>
      <c r="G8" s="178"/>
      <c r="H8" s="178"/>
      <c r="I8" s="178"/>
      <c r="J8" s="178"/>
      <c r="K8" s="178"/>
    </row>
    <row r="9" spans="1:11" ht="19.5" customHeight="1" x14ac:dyDescent="0.4">
      <c r="A9" s="13" t="s">
        <v>61</v>
      </c>
      <c r="B9" s="13"/>
      <c r="E9" s="25"/>
      <c r="G9" s="25"/>
      <c r="I9" s="25"/>
      <c r="K9" s="25"/>
    </row>
    <row r="10" spans="1:11" ht="19.5" customHeight="1" x14ac:dyDescent="0.4">
      <c r="A10" s="14" t="s">
        <v>62</v>
      </c>
      <c r="C10" s="4">
        <v>4</v>
      </c>
      <c r="E10" s="26">
        <v>2169314589</v>
      </c>
      <c r="G10" s="26">
        <v>1915942579</v>
      </c>
      <c r="I10" s="26">
        <v>2056483709</v>
      </c>
      <c r="J10" s="4">
        <v>0</v>
      </c>
      <c r="K10" s="26">
        <v>1853072993</v>
      </c>
    </row>
    <row r="11" spans="1:11" ht="19.5" customHeight="1" x14ac:dyDescent="0.4">
      <c r="A11" s="14" t="s">
        <v>63</v>
      </c>
      <c r="E11" s="26">
        <v>25379865</v>
      </c>
      <c r="G11" s="26">
        <v>13585084</v>
      </c>
      <c r="I11" s="26">
        <v>25206892</v>
      </c>
      <c r="J11" s="4">
        <v>0</v>
      </c>
      <c r="K11" s="26">
        <v>13555287</v>
      </c>
    </row>
    <row r="12" spans="1:11" ht="19.5" customHeight="1" x14ac:dyDescent="0.4">
      <c r="A12" s="14" t="s">
        <v>64</v>
      </c>
      <c r="C12" s="4">
        <v>4</v>
      </c>
      <c r="E12" s="26">
        <v>12238957</v>
      </c>
      <c r="G12" s="26">
        <v>9661110</v>
      </c>
      <c r="I12" s="26">
        <v>12094045</v>
      </c>
      <c r="J12" s="4">
        <v>0</v>
      </c>
      <c r="K12" s="26">
        <v>9522022</v>
      </c>
    </row>
    <row r="13" spans="1:11" ht="19.5" customHeight="1" x14ac:dyDescent="0.4">
      <c r="A13" s="8" t="s">
        <v>65</v>
      </c>
      <c r="B13" s="8"/>
      <c r="E13" s="39">
        <f>SUM(E10:E12)</f>
        <v>2206933411</v>
      </c>
      <c r="G13" s="22">
        <f t="shared" ref="G13:K13" si="0">SUM(G10:G12)</f>
        <v>1939188773</v>
      </c>
      <c r="I13" s="39">
        <f t="shared" si="0"/>
        <v>2093784646</v>
      </c>
      <c r="J13" s="4">
        <f t="shared" si="0"/>
        <v>0</v>
      </c>
      <c r="K13" s="22">
        <f t="shared" si="0"/>
        <v>1876150302</v>
      </c>
    </row>
    <row r="14" spans="1:11" ht="13.9" x14ac:dyDescent="0.4">
      <c r="A14" s="8"/>
      <c r="B14" s="8"/>
      <c r="E14" s="28"/>
      <c r="G14" s="28"/>
      <c r="I14" s="28"/>
      <c r="K14" s="28"/>
    </row>
    <row r="15" spans="1:11" ht="19.5" customHeight="1" x14ac:dyDescent="0.4">
      <c r="A15" s="13" t="s">
        <v>66</v>
      </c>
      <c r="B15" s="13"/>
      <c r="E15" s="20"/>
      <c r="G15" s="20"/>
      <c r="I15" s="20"/>
      <c r="K15" s="20"/>
    </row>
    <row r="16" spans="1:11" ht="19.5" customHeight="1" x14ac:dyDescent="0.4">
      <c r="A16" s="14" t="s">
        <v>67</v>
      </c>
      <c r="C16" s="4" t="s">
        <v>183</v>
      </c>
      <c r="E16" s="26">
        <v>1485026077</v>
      </c>
      <c r="G16" s="26">
        <v>1326037211</v>
      </c>
      <c r="I16" s="26">
        <v>1404209979</v>
      </c>
      <c r="J16" s="4">
        <v>0</v>
      </c>
      <c r="K16" s="26">
        <v>1280988618</v>
      </c>
    </row>
    <row r="17" spans="1:11" ht="19.5" customHeight="1" x14ac:dyDescent="0.4">
      <c r="A17" s="14" t="s">
        <v>68</v>
      </c>
      <c r="C17" s="4" t="s">
        <v>184</v>
      </c>
      <c r="E17" s="26">
        <v>73760867</v>
      </c>
      <c r="G17" s="26">
        <v>57314879</v>
      </c>
      <c r="I17" s="26">
        <v>62915994</v>
      </c>
      <c r="J17" s="4">
        <v>0</v>
      </c>
      <c r="K17" s="26">
        <v>50211330</v>
      </c>
    </row>
    <row r="18" spans="1:11" ht="19.5" customHeight="1" x14ac:dyDescent="0.4">
      <c r="A18" s="14" t="s">
        <v>69</v>
      </c>
      <c r="C18" s="4" t="s">
        <v>183</v>
      </c>
      <c r="E18" s="26">
        <v>90465355</v>
      </c>
      <c r="G18" s="26">
        <v>70065935</v>
      </c>
      <c r="I18" s="26">
        <v>72509831</v>
      </c>
      <c r="J18" s="4">
        <v>0</v>
      </c>
      <c r="K18" s="26">
        <v>58951349</v>
      </c>
    </row>
    <row r="19" spans="1:11" ht="19.5" customHeight="1" x14ac:dyDescent="0.4">
      <c r="A19" s="8" t="s">
        <v>70</v>
      </c>
      <c r="B19" s="8"/>
      <c r="E19" s="39">
        <f>SUM(E16:E18)</f>
        <v>1649252299</v>
      </c>
      <c r="G19" s="22">
        <f t="shared" ref="G19:K19" si="1">SUM(G16:G18)</f>
        <v>1453418025</v>
      </c>
      <c r="I19" s="39">
        <f t="shared" si="1"/>
        <v>1539635804</v>
      </c>
      <c r="J19" s="4">
        <f t="shared" si="1"/>
        <v>0</v>
      </c>
      <c r="K19" s="22">
        <f t="shared" si="1"/>
        <v>1390151297</v>
      </c>
    </row>
    <row r="20" spans="1:11" ht="16.149999999999999" customHeight="1" x14ac:dyDescent="0.4">
      <c r="A20" s="8"/>
      <c r="B20" s="8"/>
      <c r="E20" s="28"/>
      <c r="G20" s="28"/>
      <c r="I20" s="28"/>
      <c r="K20" s="28"/>
    </row>
    <row r="21" spans="1:11" ht="19.5" customHeight="1" x14ac:dyDescent="0.4">
      <c r="A21" s="47" t="s">
        <v>71</v>
      </c>
      <c r="B21" s="8"/>
      <c r="E21" s="48">
        <f>E13-E19</f>
        <v>557681112</v>
      </c>
      <c r="G21" s="48">
        <f>G13-G19</f>
        <v>485770748</v>
      </c>
      <c r="I21" s="48">
        <f>I13-I19</f>
        <v>554148842</v>
      </c>
      <c r="K21" s="48">
        <f>K13-K19</f>
        <v>485999005</v>
      </c>
    </row>
    <row r="22" spans="1:11" ht="19.5" customHeight="1" x14ac:dyDescent="0.4">
      <c r="A22" s="14" t="s">
        <v>72</v>
      </c>
      <c r="B22" s="8"/>
      <c r="E22" s="49">
        <v>-73545</v>
      </c>
      <c r="F22" s="50"/>
      <c r="G22" s="49">
        <v>-103949</v>
      </c>
      <c r="I22" s="49">
        <v>-23746</v>
      </c>
      <c r="J22" s="50">
        <v>0</v>
      </c>
      <c r="K22" s="49">
        <v>-77014</v>
      </c>
    </row>
    <row r="23" spans="1:11" ht="19.5" customHeight="1" x14ac:dyDescent="0.4">
      <c r="A23" s="29" t="s">
        <v>73</v>
      </c>
      <c r="B23" s="8"/>
      <c r="E23" s="51">
        <f>SUM(E21:E22)</f>
        <v>557607567</v>
      </c>
      <c r="F23" s="2"/>
      <c r="G23" s="51">
        <f t="shared" ref="G23:K23" si="2">SUM(G21:G22)</f>
        <v>485666799</v>
      </c>
      <c r="I23" s="51">
        <f t="shared" si="2"/>
        <v>554125096</v>
      </c>
      <c r="J23" s="2">
        <f t="shared" si="2"/>
        <v>0</v>
      </c>
      <c r="K23" s="51">
        <f t="shared" si="2"/>
        <v>485921991</v>
      </c>
    </row>
    <row r="24" spans="1:11" ht="19.5" customHeight="1" x14ac:dyDescent="0.4">
      <c r="A24" s="14" t="s">
        <v>74</v>
      </c>
      <c r="C24" s="4" t="s">
        <v>181</v>
      </c>
      <c r="E24" s="20">
        <v>-114171723</v>
      </c>
      <c r="G24" s="20">
        <v>-98245784</v>
      </c>
      <c r="I24" s="20">
        <v>-110795867</v>
      </c>
      <c r="J24" s="4">
        <v>0</v>
      </c>
      <c r="K24" s="20">
        <v>-97182819</v>
      </c>
    </row>
    <row r="25" spans="1:11" ht="19.5" customHeight="1" thickBot="1" x14ac:dyDescent="0.45">
      <c r="A25" s="29" t="s">
        <v>76</v>
      </c>
      <c r="B25" s="29"/>
      <c r="E25" s="52">
        <f>SUM(E23:E24)</f>
        <v>443435844</v>
      </c>
      <c r="G25" s="52">
        <f t="shared" ref="G25:K25" si="3">SUM(G23:G24)</f>
        <v>387421015</v>
      </c>
      <c r="I25" s="52">
        <f t="shared" si="3"/>
        <v>443329229</v>
      </c>
      <c r="J25" s="4">
        <f t="shared" si="3"/>
        <v>0</v>
      </c>
      <c r="K25" s="52">
        <f t="shared" si="3"/>
        <v>388739172</v>
      </c>
    </row>
    <row r="26" spans="1:11" ht="16.149999999999999" customHeight="1" thickTop="1" x14ac:dyDescent="0.4">
      <c r="E26" s="53"/>
      <c r="G26" s="53"/>
      <c r="I26" s="53"/>
      <c r="K26" s="53"/>
    </row>
    <row r="27" spans="1:11" ht="19.5" customHeight="1" x14ac:dyDescent="0.4">
      <c r="A27" s="47" t="s">
        <v>77</v>
      </c>
      <c r="B27" s="47"/>
      <c r="E27" s="20"/>
      <c r="G27" s="20"/>
      <c r="I27" s="20"/>
      <c r="K27" s="20"/>
    </row>
    <row r="28" spans="1:11" ht="19.5" customHeight="1" x14ac:dyDescent="0.4">
      <c r="A28" s="54" t="s">
        <v>78</v>
      </c>
      <c r="B28" s="54"/>
      <c r="E28" s="20"/>
      <c r="G28" s="20"/>
      <c r="I28" s="20"/>
      <c r="K28" s="20"/>
    </row>
    <row r="29" spans="1:11" ht="19.5" customHeight="1" x14ac:dyDescent="0.4">
      <c r="A29" t="s">
        <v>79</v>
      </c>
      <c r="B29"/>
      <c r="E29" s="55">
        <v>-4545820</v>
      </c>
      <c r="G29" s="55">
        <v>0</v>
      </c>
      <c r="I29" s="55">
        <v>-3090269</v>
      </c>
      <c r="J29" s="4">
        <v>0</v>
      </c>
      <c r="K29" s="55">
        <v>0</v>
      </c>
    </row>
    <row r="30" spans="1:11" ht="19.5" customHeight="1" x14ac:dyDescent="0.4">
      <c r="A30" t="s">
        <v>80</v>
      </c>
      <c r="B30"/>
      <c r="C30" s="4" t="s">
        <v>181</v>
      </c>
      <c r="E30" s="27">
        <v>673657</v>
      </c>
      <c r="G30" s="27">
        <v>0</v>
      </c>
      <c r="I30" s="27">
        <v>618054</v>
      </c>
      <c r="J30" s="4">
        <v>0</v>
      </c>
      <c r="K30" s="27">
        <v>0</v>
      </c>
    </row>
    <row r="31" spans="1:11" ht="19.5" customHeight="1" x14ac:dyDescent="0.4">
      <c r="A31" s="47" t="s">
        <v>81</v>
      </c>
      <c r="B31" s="47"/>
      <c r="E31" s="56">
        <f>SUM(E29:E30)</f>
        <v>-3872163</v>
      </c>
      <c r="F31" s="175"/>
      <c r="G31" s="56">
        <f t="shared" ref="G31:K31" si="4">SUM(G29:G30)</f>
        <v>0</v>
      </c>
      <c r="H31" s="175"/>
      <c r="I31" s="56">
        <f t="shared" si="4"/>
        <v>-2472215</v>
      </c>
      <c r="J31" s="175">
        <f t="shared" si="4"/>
        <v>0</v>
      </c>
      <c r="K31" s="56">
        <f t="shared" si="4"/>
        <v>0</v>
      </c>
    </row>
    <row r="32" spans="1:11" ht="19.5" customHeight="1" x14ac:dyDescent="0.4">
      <c r="A32" s="29" t="s">
        <v>82</v>
      </c>
      <c r="B32" s="29"/>
      <c r="E32" s="56">
        <f>E31</f>
        <v>-3872163</v>
      </c>
      <c r="F32" s="175"/>
      <c r="G32" s="56">
        <f t="shared" ref="G32:K32" si="5">G31</f>
        <v>0</v>
      </c>
      <c r="H32" s="175"/>
      <c r="I32" s="56">
        <f t="shared" si="5"/>
        <v>-2472215</v>
      </c>
      <c r="J32" s="175">
        <f t="shared" si="5"/>
        <v>0</v>
      </c>
      <c r="K32" s="56">
        <f t="shared" si="5"/>
        <v>0</v>
      </c>
    </row>
    <row r="33" spans="1:11" ht="19.5" customHeight="1" thickBot="1" x14ac:dyDescent="0.45">
      <c r="A33" s="29" t="s">
        <v>83</v>
      </c>
      <c r="B33" s="29"/>
      <c r="E33" s="57">
        <f>SUM(E32,E25)</f>
        <v>439563681</v>
      </c>
      <c r="G33" s="57">
        <f>SUM(G32,G25)</f>
        <v>387421015</v>
      </c>
      <c r="I33" s="57">
        <f t="shared" ref="H33:K33" si="6">SUM(I32,I25)</f>
        <v>440857014</v>
      </c>
      <c r="J33" s="4">
        <f t="shared" si="6"/>
        <v>0</v>
      </c>
      <c r="K33" s="57">
        <f t="shared" si="6"/>
        <v>388739172</v>
      </c>
    </row>
    <row r="34" spans="1:11" ht="16.149999999999999" customHeight="1" thickTop="1" x14ac:dyDescent="0.4">
      <c r="A34" s="29"/>
      <c r="B34" s="29"/>
      <c r="E34" s="58"/>
      <c r="G34" s="58"/>
      <c r="I34" s="58"/>
      <c r="K34" s="58"/>
    </row>
    <row r="35" spans="1:11" ht="19.149999999999999" customHeight="1" x14ac:dyDescent="0.4">
      <c r="A35" s="29" t="s">
        <v>84</v>
      </c>
      <c r="B35" s="59"/>
    </row>
    <row r="36" spans="1:11" ht="19.149999999999999" customHeight="1" x14ac:dyDescent="0.4">
      <c r="A36" s="60" t="s">
        <v>85</v>
      </c>
      <c r="B36" s="61"/>
      <c r="E36" s="15">
        <f>E38-E37</f>
        <v>440076644</v>
      </c>
      <c r="G36" s="15">
        <f>G38-G37</f>
        <v>386372885</v>
      </c>
      <c r="I36" s="15">
        <f>I38-I37</f>
        <v>443329229</v>
      </c>
      <c r="K36" s="15">
        <f>K38-K37</f>
        <v>388739172</v>
      </c>
    </row>
    <row r="37" spans="1:11" ht="19.149999999999999" customHeight="1" x14ac:dyDescent="0.4">
      <c r="A37" t="s">
        <v>86</v>
      </c>
      <c r="B37" s="62"/>
      <c r="E37" s="15">
        <v>3359200</v>
      </c>
      <c r="G37" s="15">
        <v>1048130</v>
      </c>
      <c r="I37" s="15">
        <v>0</v>
      </c>
      <c r="J37" s="4">
        <v>0</v>
      </c>
      <c r="K37" s="15">
        <v>0</v>
      </c>
    </row>
    <row r="38" spans="1:11" ht="19.149999999999999" customHeight="1" thickBot="1" x14ac:dyDescent="0.45">
      <c r="A38" s="29"/>
      <c r="B38" s="59"/>
      <c r="E38" s="52">
        <f>E25</f>
        <v>443435844</v>
      </c>
      <c r="G38" s="52">
        <f>G25</f>
        <v>387421015</v>
      </c>
      <c r="I38" s="52">
        <f>I25</f>
        <v>443329229</v>
      </c>
      <c r="K38" s="52">
        <f>K25</f>
        <v>388739172</v>
      </c>
    </row>
    <row r="39" spans="1:11" ht="16.149999999999999" customHeight="1" thickTop="1" x14ac:dyDescent="0.4">
      <c r="A39" s="47"/>
      <c r="B39" s="47"/>
      <c r="E39" s="63"/>
      <c r="G39" s="63"/>
      <c r="I39" s="63"/>
      <c r="K39" s="63"/>
    </row>
    <row r="40" spans="1:11" ht="19.149999999999999" customHeight="1" x14ac:dyDescent="0.4">
      <c r="A40" s="29" t="s">
        <v>87</v>
      </c>
      <c r="B40" s="29"/>
      <c r="E40" s="64"/>
      <c r="G40" s="64"/>
      <c r="I40" s="64"/>
      <c r="K40" s="64"/>
    </row>
    <row r="41" spans="1:11" ht="19.149999999999999" customHeight="1" x14ac:dyDescent="0.4">
      <c r="A41" s="60" t="s">
        <v>85</v>
      </c>
      <c r="B41" s="61"/>
      <c r="E41" s="15">
        <f>E43-E42</f>
        <v>436204481</v>
      </c>
      <c r="G41" s="15">
        <f t="shared" ref="G41:K41" si="7">G43-G42</f>
        <v>386372885</v>
      </c>
      <c r="I41" s="15">
        <f t="shared" si="7"/>
        <v>440857014</v>
      </c>
      <c r="J41" s="4">
        <f t="shared" si="7"/>
        <v>0</v>
      </c>
      <c r="K41" s="15">
        <f t="shared" si="7"/>
        <v>388739172</v>
      </c>
    </row>
    <row r="42" spans="1:11" ht="19.149999999999999" customHeight="1" x14ac:dyDescent="0.4">
      <c r="A42" t="s">
        <v>86</v>
      </c>
      <c r="B42" s="62"/>
      <c r="E42" s="16">
        <v>3359200</v>
      </c>
      <c r="G42" s="16">
        <v>1048130</v>
      </c>
      <c r="I42" s="16">
        <v>0</v>
      </c>
      <c r="J42" s="4">
        <v>0</v>
      </c>
      <c r="K42" s="16">
        <v>0</v>
      </c>
    </row>
    <row r="43" spans="1:11" ht="19.149999999999999" customHeight="1" thickBot="1" x14ac:dyDescent="0.45">
      <c r="A43" s="29"/>
      <c r="B43" s="29"/>
      <c r="E43" s="52">
        <f>E33</f>
        <v>439563681</v>
      </c>
      <c r="G43" s="52">
        <f>G33</f>
        <v>387421015</v>
      </c>
      <c r="I43" s="52">
        <f>I33</f>
        <v>440857014</v>
      </c>
      <c r="K43" s="52">
        <f>K33</f>
        <v>388739172</v>
      </c>
    </row>
    <row r="44" spans="1:11" ht="16.149999999999999" customHeight="1" thickTop="1" x14ac:dyDescent="0.4">
      <c r="A44" s="65"/>
      <c r="B44" s="65"/>
    </row>
    <row r="45" spans="1:11" ht="19.149999999999999" customHeight="1" thickBot="1" x14ac:dyDescent="0.45">
      <c r="A45" t="s">
        <v>88</v>
      </c>
      <c r="B45"/>
      <c r="C45" s="4" t="s">
        <v>75</v>
      </c>
      <c r="D45"/>
      <c r="E45" s="66">
        <v>1.47</v>
      </c>
      <c r="G45" s="66">
        <v>1.2996599658611174</v>
      </c>
      <c r="H45"/>
      <c r="I45" s="67">
        <v>1.48</v>
      </c>
      <c r="J45" s="4">
        <v>0</v>
      </c>
      <c r="K45" s="67">
        <v>1.3076195546484193</v>
      </c>
    </row>
    <row r="46" spans="1:11" ht="21" customHeight="1" thickTop="1" x14ac:dyDescent="0.4">
      <c r="A46" s="68"/>
      <c r="B46" s="68"/>
    </row>
    <row r="47" spans="1:11" ht="18" customHeight="1" x14ac:dyDescent="0.4">
      <c r="E47" s="69"/>
      <c r="F47" s="69"/>
      <c r="G47" s="69"/>
      <c r="I47" s="69"/>
      <c r="J47" s="69"/>
      <c r="K47" s="69"/>
    </row>
    <row r="49" spans="5:11" ht="18" customHeight="1" x14ac:dyDescent="0.4">
      <c r="E49" s="15"/>
      <c r="G49" s="15"/>
      <c r="I49" s="15"/>
      <c r="K49" s="15"/>
    </row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63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B0C7D-9898-4EF3-9BBF-11A990636136}">
  <dimension ref="A1:O28"/>
  <sheetViews>
    <sheetView view="pageBreakPreview" topLeftCell="A13" zoomScaleNormal="55" zoomScaleSheetLayoutView="100" workbookViewId="0">
      <selection activeCell="G27" sqref="G27"/>
    </sheetView>
  </sheetViews>
  <sheetFormatPr defaultColWidth="9.28515625" defaultRowHeight="18" customHeight="1" x14ac:dyDescent="0.4"/>
  <cols>
    <col min="1" max="1" width="56.42578125" customWidth="1"/>
    <col min="2" max="2" width="6.5703125" customWidth="1"/>
    <col min="3" max="3" width="15.42578125" customWidth="1"/>
    <col min="4" max="4" width="1.28515625" customWidth="1"/>
    <col min="5" max="5" width="14.28515625" customWidth="1"/>
    <col min="6" max="6" width="1.28515625" customWidth="1"/>
    <col min="7" max="7" width="15.42578125" customWidth="1"/>
    <col min="8" max="8" width="1.28515625" customWidth="1"/>
    <col min="9" max="9" width="14.7109375" customWidth="1"/>
    <col min="10" max="10" width="1.28515625" customWidth="1"/>
    <col min="11" max="11" width="15.42578125" customWidth="1"/>
    <col min="12" max="12" width="1.28515625" customWidth="1"/>
    <col min="13" max="13" width="14.7109375" customWidth="1"/>
    <col min="14" max="14" width="1.28515625" customWidth="1"/>
    <col min="15" max="15" width="18.5703125" bestFit="1" customWidth="1"/>
  </cols>
  <sheetData>
    <row r="1" spans="1:15" ht="18" customHeight="1" x14ac:dyDescent="0.45">
      <c r="A1" s="1" t="s">
        <v>0</v>
      </c>
    </row>
    <row r="2" spans="1:15" ht="18" customHeight="1" x14ac:dyDescent="0.4">
      <c r="A2" s="70" t="s">
        <v>89</v>
      </c>
    </row>
    <row r="3" spans="1:15" ht="18" customHeight="1" x14ac:dyDescent="0.4">
      <c r="A3" s="3"/>
    </row>
    <row r="4" spans="1:15" ht="18" customHeight="1" x14ac:dyDescent="0.4">
      <c r="A4" s="65"/>
      <c r="B4" s="71"/>
      <c r="C4" s="179" t="s">
        <v>90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5" ht="18" customHeight="1" x14ac:dyDescent="0.4">
      <c r="A5" s="65"/>
      <c r="B5" s="65"/>
      <c r="C5" s="12"/>
      <c r="D5" s="72"/>
      <c r="G5" s="180" t="s">
        <v>91</v>
      </c>
      <c r="H5" s="180"/>
      <c r="I5" s="180"/>
      <c r="J5" s="12"/>
      <c r="K5" s="12"/>
      <c r="L5" s="12"/>
      <c r="M5" s="12"/>
      <c r="N5" s="12"/>
      <c r="O5" s="12"/>
    </row>
    <row r="6" spans="1:15" ht="18" customHeight="1" x14ac:dyDescent="0.4">
      <c r="A6" s="65"/>
      <c r="B6" s="73"/>
      <c r="C6" s="12"/>
      <c r="D6" s="72"/>
      <c r="E6" s="73"/>
      <c r="F6" s="73"/>
      <c r="G6" s="73"/>
      <c r="H6" s="73"/>
      <c r="I6" s="73"/>
      <c r="J6" s="10"/>
      <c r="K6" s="73" t="s">
        <v>92</v>
      </c>
      <c r="L6" s="72"/>
      <c r="M6" s="72"/>
      <c r="N6" s="72"/>
      <c r="O6" s="72"/>
    </row>
    <row r="7" spans="1:15" ht="18" customHeight="1" x14ac:dyDescent="0.4">
      <c r="A7" s="65"/>
      <c r="B7" s="73"/>
      <c r="C7" s="73" t="s">
        <v>93</v>
      </c>
      <c r="D7" s="12"/>
      <c r="E7" s="73"/>
      <c r="F7" s="12"/>
      <c r="G7" s="73"/>
      <c r="H7" s="12"/>
      <c r="I7" s="73"/>
      <c r="J7" s="12"/>
      <c r="K7" s="73" t="s">
        <v>94</v>
      </c>
      <c r="L7" s="73"/>
      <c r="M7" s="73" t="s">
        <v>95</v>
      </c>
      <c r="N7" s="73"/>
      <c r="O7" s="73"/>
    </row>
    <row r="8" spans="1:15" ht="18" customHeight="1" x14ac:dyDescent="0.4">
      <c r="A8" s="65"/>
      <c r="B8" s="73"/>
      <c r="C8" s="73" t="s">
        <v>96</v>
      </c>
      <c r="D8" s="12"/>
      <c r="E8" s="73"/>
      <c r="F8" s="73"/>
      <c r="G8" s="73" t="s">
        <v>97</v>
      </c>
      <c r="H8" s="73"/>
      <c r="I8" s="73"/>
      <c r="J8" s="12"/>
      <c r="K8" s="73" t="s">
        <v>98</v>
      </c>
      <c r="L8" s="73"/>
      <c r="M8" s="73" t="s">
        <v>99</v>
      </c>
      <c r="N8" s="73"/>
      <c r="O8" s="73" t="s">
        <v>100</v>
      </c>
    </row>
    <row r="9" spans="1:15" ht="18" customHeight="1" x14ac:dyDescent="0.4">
      <c r="A9" s="65"/>
      <c r="B9" s="10" t="s">
        <v>101</v>
      </c>
      <c r="C9" s="73" t="s">
        <v>102</v>
      </c>
      <c r="D9" s="12"/>
      <c r="E9" s="73" t="s">
        <v>103</v>
      </c>
      <c r="F9" s="73"/>
      <c r="G9" s="73" t="s">
        <v>104</v>
      </c>
      <c r="H9" s="73"/>
      <c r="I9" s="73" t="s">
        <v>105</v>
      </c>
      <c r="J9" s="12"/>
      <c r="K9" s="73" t="s">
        <v>106</v>
      </c>
      <c r="L9" s="73"/>
      <c r="M9" s="73" t="s">
        <v>107</v>
      </c>
      <c r="N9" s="73"/>
      <c r="O9" s="73" t="s">
        <v>108</v>
      </c>
    </row>
    <row r="10" spans="1:15" ht="18" customHeight="1" x14ac:dyDescent="0.4">
      <c r="B10" s="10"/>
      <c r="C10" s="181" t="s">
        <v>8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</row>
    <row r="11" spans="1:15" ht="18" customHeight="1" x14ac:dyDescent="0.4">
      <c r="A11" s="47" t="s">
        <v>118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s="29" customFormat="1" ht="18" customHeight="1" x14ac:dyDescent="0.35">
      <c r="A12" s="29" t="s">
        <v>119</v>
      </c>
      <c r="B12" s="74"/>
      <c r="C12" s="58">
        <v>138750000</v>
      </c>
      <c r="D12" s="58"/>
      <c r="E12" s="58">
        <v>9743313</v>
      </c>
      <c r="F12" s="58">
        <v>0</v>
      </c>
      <c r="G12" s="58">
        <v>15000000</v>
      </c>
      <c r="H12" s="58">
        <v>0</v>
      </c>
      <c r="I12" s="58">
        <v>19336800</v>
      </c>
      <c r="J12" s="58">
        <v>0</v>
      </c>
      <c r="K12" s="58">
        <v>182830113</v>
      </c>
      <c r="L12" s="58">
        <v>0</v>
      </c>
      <c r="M12" s="58">
        <v>969419</v>
      </c>
      <c r="N12" s="58">
        <v>0</v>
      </c>
      <c r="O12" s="58">
        <v>183799532</v>
      </c>
    </row>
    <row r="13" spans="1:15" ht="18" customHeight="1" x14ac:dyDescent="0.4">
      <c r="A13" s="29"/>
      <c r="B13" s="10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</row>
    <row r="14" spans="1:15" ht="18" customHeight="1" x14ac:dyDescent="0.4">
      <c r="A14" s="29" t="s">
        <v>109</v>
      </c>
      <c r="B14" s="10"/>
      <c r="C14" s="76"/>
      <c r="D14" s="76"/>
      <c r="E14" s="77"/>
      <c r="F14" s="76"/>
      <c r="G14" s="77"/>
      <c r="H14" s="76"/>
      <c r="I14" s="77"/>
      <c r="J14" s="76"/>
      <c r="K14" s="76"/>
      <c r="L14" s="76"/>
      <c r="M14" s="77"/>
      <c r="N14" s="76"/>
      <c r="O14" s="76"/>
    </row>
    <row r="15" spans="1:15" ht="18" customHeight="1" x14ac:dyDescent="0.4">
      <c r="A15" s="78" t="s">
        <v>110</v>
      </c>
      <c r="B15" s="10"/>
      <c r="C15" s="76"/>
      <c r="D15" s="76"/>
      <c r="E15" s="77"/>
      <c r="F15" s="76"/>
      <c r="G15" s="77"/>
      <c r="H15" s="76"/>
      <c r="I15" s="77"/>
      <c r="J15" s="76"/>
      <c r="K15" s="76"/>
      <c r="L15" s="76"/>
      <c r="M15" s="77"/>
      <c r="N15" s="76"/>
      <c r="O15" s="76"/>
    </row>
    <row r="16" spans="1:15" ht="18" customHeight="1" x14ac:dyDescent="0.4">
      <c r="A16" s="79" t="s">
        <v>111</v>
      </c>
      <c r="B16" s="10">
        <v>8</v>
      </c>
      <c r="C16" s="80">
        <v>11250000</v>
      </c>
      <c r="D16" s="76"/>
      <c r="E16" s="81">
        <v>616875000</v>
      </c>
      <c r="F16" s="76">
        <v>0</v>
      </c>
      <c r="G16" s="81">
        <v>0</v>
      </c>
      <c r="H16" s="76">
        <v>0</v>
      </c>
      <c r="I16" s="81">
        <v>0</v>
      </c>
      <c r="J16" s="76">
        <v>0</v>
      </c>
      <c r="K16" s="82">
        <v>628125000</v>
      </c>
      <c r="L16" s="76">
        <v>0</v>
      </c>
      <c r="M16" s="81">
        <v>100</v>
      </c>
      <c r="N16" s="76">
        <v>0</v>
      </c>
      <c r="O16" s="83">
        <v>628125100</v>
      </c>
    </row>
    <row r="17" spans="1:15" ht="18" customHeight="1" x14ac:dyDescent="0.4">
      <c r="A17" s="173" t="s">
        <v>197</v>
      </c>
      <c r="B17" s="10">
        <v>13</v>
      </c>
      <c r="C17" s="84">
        <v>0</v>
      </c>
      <c r="D17" s="85"/>
      <c r="E17" s="84">
        <v>0</v>
      </c>
      <c r="F17" s="85">
        <v>0</v>
      </c>
      <c r="G17" s="84">
        <v>0</v>
      </c>
      <c r="H17" s="86">
        <v>0</v>
      </c>
      <c r="I17" s="16">
        <v>-14999750</v>
      </c>
      <c r="J17" s="86">
        <v>0</v>
      </c>
      <c r="K17" s="16">
        <v>-14999750</v>
      </c>
      <c r="L17" s="86">
        <v>0</v>
      </c>
      <c r="M17" s="84">
        <v>0</v>
      </c>
      <c r="N17" s="86">
        <v>0</v>
      </c>
      <c r="O17" s="16">
        <v>-14999750</v>
      </c>
    </row>
    <row r="18" spans="1:15" s="29" customFormat="1" ht="18" customHeight="1" x14ac:dyDescent="0.35">
      <c r="A18" s="87" t="s">
        <v>113</v>
      </c>
      <c r="B18" s="74"/>
      <c r="C18" s="56">
        <v>11250000</v>
      </c>
      <c r="D18" s="58"/>
      <c r="E18" s="56">
        <v>616875000</v>
      </c>
      <c r="F18" s="58"/>
      <c r="G18" s="88">
        <v>0</v>
      </c>
      <c r="H18" s="58"/>
      <c r="I18" s="56">
        <v>-14999750</v>
      </c>
      <c r="J18" s="58"/>
      <c r="K18" s="56">
        <v>613125250</v>
      </c>
      <c r="L18" s="58"/>
      <c r="M18" s="88">
        <v>100</v>
      </c>
      <c r="N18" s="58"/>
      <c r="O18" s="56">
        <v>613125350</v>
      </c>
    </row>
    <row r="19" spans="1:15" ht="18" customHeight="1" x14ac:dyDescent="0.4">
      <c r="A19" s="29"/>
      <c r="B19" s="10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</row>
    <row r="20" spans="1:15" s="29" customFormat="1" ht="18" customHeight="1" x14ac:dyDescent="0.35">
      <c r="A20" s="29" t="s">
        <v>114</v>
      </c>
      <c r="B20" s="74"/>
      <c r="C20" s="56">
        <v>11250000</v>
      </c>
      <c r="D20" s="58"/>
      <c r="E20" s="56">
        <v>616875000</v>
      </c>
      <c r="F20" s="58"/>
      <c r="G20" s="56">
        <v>0</v>
      </c>
      <c r="H20" s="58"/>
      <c r="I20" s="56">
        <v>-14999750</v>
      </c>
      <c r="J20" s="58"/>
      <c r="K20" s="56">
        <v>613125250</v>
      </c>
      <c r="L20" s="58"/>
      <c r="M20" s="56">
        <v>0</v>
      </c>
      <c r="N20" s="58"/>
      <c r="O20" s="56">
        <v>613125350</v>
      </c>
    </row>
    <row r="21" spans="1:15" ht="18" customHeight="1" x14ac:dyDescent="0.4">
      <c r="A21" s="29"/>
      <c r="B21" s="74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15" ht="18" customHeight="1" x14ac:dyDescent="0.4">
      <c r="A22" s="47" t="s">
        <v>115</v>
      </c>
      <c r="B22" s="10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15" ht="18" customHeight="1" x14ac:dyDescent="0.4">
      <c r="A23" s="60" t="s">
        <v>185</v>
      </c>
      <c r="B23" s="10"/>
      <c r="C23" s="15">
        <v>0</v>
      </c>
      <c r="D23" s="15"/>
      <c r="E23" s="15">
        <v>0</v>
      </c>
      <c r="F23" s="15">
        <v>0</v>
      </c>
      <c r="G23" s="15">
        <v>0</v>
      </c>
      <c r="H23" s="86">
        <v>0</v>
      </c>
      <c r="I23" s="15">
        <v>386372885</v>
      </c>
      <c r="J23" s="86">
        <v>0</v>
      </c>
      <c r="K23" s="15">
        <v>386372885</v>
      </c>
      <c r="L23" s="86">
        <v>0</v>
      </c>
      <c r="M23" s="15">
        <v>1048130</v>
      </c>
      <c r="N23" s="86">
        <v>0</v>
      </c>
      <c r="O23" s="15">
        <v>387421015</v>
      </c>
    </row>
    <row r="24" spans="1:15" ht="18" customHeight="1" x14ac:dyDescent="0.4">
      <c r="A24" s="60" t="s">
        <v>116</v>
      </c>
      <c r="B24" s="10"/>
      <c r="C24" s="15">
        <v>0</v>
      </c>
      <c r="D24" s="15"/>
      <c r="E24" s="15">
        <v>0</v>
      </c>
      <c r="F24" s="15">
        <v>0</v>
      </c>
      <c r="G24" s="15">
        <v>0</v>
      </c>
      <c r="H24" s="86">
        <v>0</v>
      </c>
      <c r="I24" s="15">
        <v>0</v>
      </c>
      <c r="J24" s="86">
        <v>0</v>
      </c>
      <c r="K24" s="16">
        <v>0</v>
      </c>
      <c r="L24" s="86">
        <v>0</v>
      </c>
      <c r="M24" s="15">
        <v>0</v>
      </c>
      <c r="N24" s="86">
        <v>0</v>
      </c>
      <c r="O24" s="16">
        <v>0</v>
      </c>
    </row>
    <row r="25" spans="1:15" s="29" customFormat="1" ht="18" customHeight="1" x14ac:dyDescent="0.4">
      <c r="A25" s="47" t="s">
        <v>83</v>
      </c>
      <c r="B25" s="74"/>
      <c r="C25" s="89">
        <v>0</v>
      </c>
      <c r="D25" s="15"/>
      <c r="E25" s="89">
        <v>0</v>
      </c>
      <c r="F25" s="15"/>
      <c r="G25" s="89">
        <v>0</v>
      </c>
      <c r="H25" s="58"/>
      <c r="I25" s="90">
        <v>386372885</v>
      </c>
      <c r="J25" s="58"/>
      <c r="K25" s="90">
        <v>386372885</v>
      </c>
      <c r="L25" s="58"/>
      <c r="M25" s="90">
        <v>1048130</v>
      </c>
      <c r="N25" s="58"/>
      <c r="O25" s="90">
        <v>387421015</v>
      </c>
    </row>
    <row r="26" spans="1:15" ht="18" customHeight="1" x14ac:dyDescent="0.4">
      <c r="A26" s="47"/>
      <c r="B26" s="10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15" s="29" customFormat="1" ht="18" customHeight="1" thickBot="1" x14ac:dyDescent="0.4">
      <c r="A27" s="29" t="s">
        <v>120</v>
      </c>
      <c r="B27" s="74"/>
      <c r="C27" s="57">
        <v>150000000</v>
      </c>
      <c r="D27" s="58"/>
      <c r="E27" s="57">
        <v>626618313</v>
      </c>
      <c r="F27" s="58">
        <v>0</v>
      </c>
      <c r="G27" s="57">
        <v>15000000</v>
      </c>
      <c r="H27" s="58">
        <v>0</v>
      </c>
      <c r="I27" s="57">
        <v>390709935</v>
      </c>
      <c r="J27" s="58">
        <v>0</v>
      </c>
      <c r="K27" s="57">
        <v>1182328248</v>
      </c>
      <c r="L27" s="58">
        <v>0</v>
      </c>
      <c r="M27" s="57">
        <v>2017649</v>
      </c>
      <c r="N27" s="58">
        <v>0</v>
      </c>
      <c r="O27" s="57">
        <v>1184345897</v>
      </c>
    </row>
    <row r="28" spans="1:15" ht="18" customHeight="1" thickTop="1" x14ac:dyDescent="0.4"/>
  </sheetData>
  <mergeCells count="3">
    <mergeCell ref="C4:O4"/>
    <mergeCell ref="G5:I5"/>
    <mergeCell ref="C10:O10"/>
  </mergeCells>
  <pageMargins left="0.7" right="0.7" top="0.48" bottom="0.5" header="0.5" footer="0.5"/>
  <pageSetup paperSize="9" scale="74" firstPageNumber="8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867F8-30FD-4133-85F9-D20FAEA9FF26}">
  <dimension ref="A1:O29"/>
  <sheetViews>
    <sheetView view="pageBreakPreview" topLeftCell="A6" zoomScale="85" zoomScaleNormal="55" zoomScaleSheetLayoutView="85" workbookViewId="0">
      <selection activeCell="I25" sqref="I25"/>
    </sheetView>
  </sheetViews>
  <sheetFormatPr defaultColWidth="9.28515625" defaultRowHeight="18" customHeight="1" x14ac:dyDescent="0.4"/>
  <cols>
    <col min="1" max="1" width="56.42578125" customWidth="1"/>
    <col min="2" max="2" width="6.5703125" customWidth="1"/>
    <col min="3" max="3" width="15.42578125" customWidth="1"/>
    <col min="4" max="4" width="1.28515625" customWidth="1"/>
    <col min="5" max="5" width="14.28515625" customWidth="1"/>
    <col min="6" max="6" width="1.28515625" customWidth="1"/>
    <col min="7" max="7" width="15.42578125" customWidth="1"/>
    <col min="8" max="8" width="1.28515625" customWidth="1"/>
    <col min="9" max="9" width="14.7109375" customWidth="1"/>
    <col min="10" max="10" width="1.28515625" customWidth="1"/>
    <col min="11" max="11" width="15.42578125" customWidth="1"/>
    <col min="12" max="12" width="1.28515625" customWidth="1"/>
    <col min="13" max="13" width="14.7109375" customWidth="1"/>
    <col min="14" max="14" width="1.28515625" customWidth="1"/>
    <col min="15" max="15" width="18.5703125" bestFit="1" customWidth="1"/>
  </cols>
  <sheetData>
    <row r="1" spans="1:15" ht="18" customHeight="1" x14ac:dyDescent="0.45">
      <c r="A1" s="1" t="s">
        <v>0</v>
      </c>
    </row>
    <row r="2" spans="1:15" ht="18" customHeight="1" x14ac:dyDescent="0.4">
      <c r="A2" s="70" t="s">
        <v>89</v>
      </c>
    </row>
    <row r="3" spans="1:15" ht="18" customHeight="1" x14ac:dyDescent="0.4">
      <c r="A3" s="3"/>
    </row>
    <row r="4" spans="1:15" ht="18" customHeight="1" x14ac:dyDescent="0.4">
      <c r="A4" s="65"/>
      <c r="B4" s="71"/>
      <c r="C4" s="179" t="s">
        <v>90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5" ht="18" customHeight="1" x14ac:dyDescent="0.4">
      <c r="A5" s="65"/>
      <c r="B5" s="65"/>
      <c r="C5" s="12"/>
      <c r="D5" s="72"/>
      <c r="G5" s="180" t="s">
        <v>91</v>
      </c>
      <c r="H5" s="180"/>
      <c r="I5" s="180"/>
      <c r="J5" s="12"/>
      <c r="K5" s="12"/>
      <c r="L5" s="12"/>
      <c r="M5" s="12"/>
      <c r="N5" s="12"/>
      <c r="O5" s="12"/>
    </row>
    <row r="6" spans="1:15" ht="18" customHeight="1" x14ac:dyDescent="0.4">
      <c r="A6" s="65"/>
      <c r="B6" s="73"/>
      <c r="C6" s="12"/>
      <c r="D6" s="72"/>
      <c r="E6" s="73"/>
      <c r="F6" s="73"/>
      <c r="G6" s="73"/>
      <c r="H6" s="73"/>
      <c r="I6" s="73"/>
      <c r="J6" s="10"/>
      <c r="K6" s="73" t="s">
        <v>92</v>
      </c>
      <c r="L6" s="72"/>
      <c r="M6" s="72"/>
      <c r="N6" s="72"/>
      <c r="O6" s="72"/>
    </row>
    <row r="7" spans="1:15" ht="18" customHeight="1" x14ac:dyDescent="0.4">
      <c r="A7" s="65"/>
      <c r="B7" s="73"/>
      <c r="C7" s="73" t="s">
        <v>93</v>
      </c>
      <c r="D7" s="12"/>
      <c r="E7" s="73"/>
      <c r="F7" s="12"/>
      <c r="G7" s="73"/>
      <c r="H7" s="12"/>
      <c r="I7" s="73"/>
      <c r="J7" s="12"/>
      <c r="K7" s="73" t="s">
        <v>94</v>
      </c>
      <c r="L7" s="73"/>
      <c r="M7" s="73" t="s">
        <v>95</v>
      </c>
      <c r="N7" s="73"/>
      <c r="O7" s="73"/>
    </row>
    <row r="8" spans="1:15" ht="18" customHeight="1" x14ac:dyDescent="0.4">
      <c r="A8" s="65"/>
      <c r="B8" s="73"/>
      <c r="C8" s="73" t="s">
        <v>96</v>
      </c>
      <c r="D8" s="12"/>
      <c r="E8" s="73"/>
      <c r="F8" s="73"/>
      <c r="G8" s="73" t="s">
        <v>97</v>
      </c>
      <c r="H8" s="73"/>
      <c r="I8" s="73"/>
      <c r="J8" s="12"/>
      <c r="K8" s="73" t="s">
        <v>98</v>
      </c>
      <c r="L8" s="73"/>
      <c r="M8" s="73" t="s">
        <v>99</v>
      </c>
      <c r="N8" s="73"/>
      <c r="O8" s="73" t="s">
        <v>100</v>
      </c>
    </row>
    <row r="9" spans="1:15" ht="18" customHeight="1" x14ac:dyDescent="0.4">
      <c r="A9" s="65"/>
      <c r="B9" s="10" t="s">
        <v>101</v>
      </c>
      <c r="C9" s="73" t="s">
        <v>102</v>
      </c>
      <c r="D9" s="12"/>
      <c r="E9" s="73" t="s">
        <v>103</v>
      </c>
      <c r="F9" s="73"/>
      <c r="G9" s="73" t="s">
        <v>104</v>
      </c>
      <c r="H9" s="73"/>
      <c r="I9" s="73" t="s">
        <v>105</v>
      </c>
      <c r="J9" s="12"/>
      <c r="K9" s="73" t="s">
        <v>106</v>
      </c>
      <c r="L9" s="73"/>
      <c r="M9" s="73" t="s">
        <v>107</v>
      </c>
      <c r="N9" s="73"/>
      <c r="O9" s="73" t="s">
        <v>108</v>
      </c>
    </row>
    <row r="10" spans="1:15" ht="18" customHeight="1" x14ac:dyDescent="0.4">
      <c r="B10" s="10"/>
      <c r="C10" s="181" t="s">
        <v>8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</row>
    <row r="11" spans="1:15" ht="18" customHeight="1" x14ac:dyDescent="0.4">
      <c r="A11" s="47" t="s">
        <v>186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s="29" customFormat="1" ht="18" customHeight="1" x14ac:dyDescent="0.35">
      <c r="A12" s="29" t="s">
        <v>187</v>
      </c>
      <c r="B12" s="74"/>
      <c r="C12" s="58">
        <v>150000000</v>
      </c>
      <c r="D12" s="58"/>
      <c r="E12" s="58">
        <v>626618313</v>
      </c>
      <c r="F12" s="58">
        <v>0</v>
      </c>
      <c r="G12" s="58">
        <v>15000000</v>
      </c>
      <c r="H12" s="58">
        <v>0</v>
      </c>
      <c r="I12" s="58">
        <v>390709935</v>
      </c>
      <c r="J12" s="58">
        <v>0</v>
      </c>
      <c r="K12" s="58">
        <v>1182328248</v>
      </c>
      <c r="L12" s="58">
        <v>0</v>
      </c>
      <c r="M12" s="58">
        <v>2017649</v>
      </c>
      <c r="N12" s="58">
        <v>0</v>
      </c>
      <c r="O12" s="58">
        <v>1184345897</v>
      </c>
    </row>
    <row r="13" spans="1:15" ht="18" customHeight="1" x14ac:dyDescent="0.4">
      <c r="A13" s="29"/>
      <c r="B13" s="10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</row>
    <row r="14" spans="1:15" ht="18" customHeight="1" x14ac:dyDescent="0.4">
      <c r="A14" s="29" t="s">
        <v>109</v>
      </c>
      <c r="B14" s="10"/>
      <c r="C14" s="76"/>
      <c r="D14" s="76"/>
      <c r="E14" s="77"/>
      <c r="F14" s="76"/>
      <c r="G14" s="77"/>
      <c r="H14" s="76"/>
      <c r="I14" s="77"/>
      <c r="J14" s="76"/>
      <c r="K14" s="76"/>
      <c r="L14" s="76"/>
      <c r="M14" s="77"/>
      <c r="N14" s="76"/>
      <c r="O14" s="76"/>
    </row>
    <row r="15" spans="1:15" ht="18" customHeight="1" x14ac:dyDescent="0.4">
      <c r="A15" s="78" t="s">
        <v>198</v>
      </c>
      <c r="B15" s="10"/>
      <c r="C15" s="91"/>
      <c r="D15" s="91"/>
      <c r="E15" s="77"/>
      <c r="F15" s="91"/>
      <c r="G15" s="77"/>
      <c r="H15" s="91"/>
      <c r="I15" s="77"/>
      <c r="J15" s="91"/>
      <c r="K15" s="91"/>
      <c r="L15" s="91"/>
      <c r="M15" s="77"/>
      <c r="N15" s="91"/>
      <c r="O15" s="91"/>
    </row>
    <row r="16" spans="1:15" ht="18" customHeight="1" x14ac:dyDescent="0.4">
      <c r="A16" s="60" t="s">
        <v>112</v>
      </c>
      <c r="B16" s="10">
        <v>13</v>
      </c>
      <c r="C16" s="16">
        <v>0</v>
      </c>
      <c r="D16" s="86"/>
      <c r="E16" s="16">
        <v>0</v>
      </c>
      <c r="F16" s="86">
        <v>0</v>
      </c>
      <c r="G16" s="16">
        <v>0</v>
      </c>
      <c r="H16" s="86">
        <v>0</v>
      </c>
      <c r="I16" s="16">
        <v>-195000000</v>
      </c>
      <c r="J16" s="86">
        <v>0</v>
      </c>
      <c r="K16" s="16">
        <v>-195000000</v>
      </c>
      <c r="L16" s="86">
        <v>0</v>
      </c>
      <c r="M16" s="27">
        <v>0</v>
      </c>
      <c r="N16" s="86">
        <v>0</v>
      </c>
      <c r="O16" s="16">
        <v>-195000000</v>
      </c>
    </row>
    <row r="17" spans="1:15" s="29" customFormat="1" ht="18" customHeight="1" x14ac:dyDescent="0.35">
      <c r="A17" s="87" t="s">
        <v>193</v>
      </c>
      <c r="B17" s="74"/>
      <c r="C17" s="56">
        <v>0</v>
      </c>
      <c r="D17" s="58"/>
      <c r="E17" s="56">
        <v>0</v>
      </c>
      <c r="F17" s="58"/>
      <c r="G17" s="56">
        <v>0</v>
      </c>
      <c r="H17" s="58"/>
      <c r="I17" s="56">
        <v>-195000000</v>
      </c>
      <c r="J17" s="58"/>
      <c r="K17" s="56">
        <v>-195000000</v>
      </c>
      <c r="L17" s="58"/>
      <c r="M17" s="56">
        <v>0</v>
      </c>
      <c r="N17" s="58"/>
      <c r="O17" s="56">
        <v>-195000000</v>
      </c>
    </row>
    <row r="18" spans="1:15" ht="18" customHeight="1" x14ac:dyDescent="0.4">
      <c r="A18" s="29"/>
      <c r="B18" s="10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</row>
    <row r="19" spans="1:15" s="29" customFormat="1" ht="18" customHeight="1" x14ac:dyDescent="0.35">
      <c r="A19" s="29" t="s">
        <v>114</v>
      </c>
      <c r="B19" s="74"/>
      <c r="C19" s="56">
        <v>0</v>
      </c>
      <c r="D19" s="58"/>
      <c r="E19" s="56">
        <v>0</v>
      </c>
      <c r="F19" s="58"/>
      <c r="G19" s="56">
        <v>0</v>
      </c>
      <c r="H19" s="58"/>
      <c r="I19" s="56">
        <v>-195000000</v>
      </c>
      <c r="J19" s="58"/>
      <c r="K19" s="56">
        <v>-195000000</v>
      </c>
      <c r="L19" s="58"/>
      <c r="M19" s="56">
        <v>0</v>
      </c>
      <c r="N19" s="58"/>
      <c r="O19" s="56">
        <v>-195000000</v>
      </c>
    </row>
    <row r="20" spans="1:15" ht="18" customHeight="1" x14ac:dyDescent="0.4">
      <c r="A20" s="29"/>
      <c r="B20" s="74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</row>
    <row r="21" spans="1:15" ht="18" customHeight="1" x14ac:dyDescent="0.4">
      <c r="A21" s="47" t="s">
        <v>115</v>
      </c>
      <c r="B21" s="10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15" ht="18" customHeight="1" x14ac:dyDescent="0.4">
      <c r="A22" s="60" t="s">
        <v>185</v>
      </c>
      <c r="B22" s="10"/>
      <c r="C22" s="15">
        <v>0</v>
      </c>
      <c r="D22" s="86"/>
      <c r="E22" s="15">
        <v>0</v>
      </c>
      <c r="F22" s="86">
        <v>0</v>
      </c>
      <c r="G22" s="15">
        <v>0</v>
      </c>
      <c r="H22" s="86">
        <v>0</v>
      </c>
      <c r="I22" s="15">
        <v>440076644</v>
      </c>
      <c r="J22" s="86">
        <v>0</v>
      </c>
      <c r="K22" s="15">
        <v>440076644</v>
      </c>
      <c r="L22" s="86">
        <v>0</v>
      </c>
      <c r="M22" s="15">
        <v>3359200</v>
      </c>
      <c r="N22" s="86">
        <v>0</v>
      </c>
      <c r="O22" s="15">
        <v>443435844</v>
      </c>
    </row>
    <row r="23" spans="1:15" ht="18" customHeight="1" x14ac:dyDescent="0.4">
      <c r="A23" s="60" t="s">
        <v>116</v>
      </c>
      <c r="B23" s="10"/>
      <c r="C23" s="15">
        <v>0</v>
      </c>
      <c r="D23" s="86"/>
      <c r="E23" s="15">
        <v>0</v>
      </c>
      <c r="F23" s="86">
        <v>0</v>
      </c>
      <c r="G23" s="15">
        <v>0</v>
      </c>
      <c r="H23" s="86">
        <v>0</v>
      </c>
      <c r="I23" s="15">
        <v>-3816540.9264924219</v>
      </c>
      <c r="J23" s="86">
        <v>0</v>
      </c>
      <c r="K23" s="16">
        <v>-3816540.9264924219</v>
      </c>
      <c r="L23" s="86">
        <v>0</v>
      </c>
      <c r="M23" s="15">
        <v>-55621.589507577999</v>
      </c>
      <c r="N23" s="86">
        <v>0</v>
      </c>
      <c r="O23" s="16">
        <v>-3872162.5159999998</v>
      </c>
    </row>
    <row r="24" spans="1:15" s="29" customFormat="1" ht="18" customHeight="1" x14ac:dyDescent="0.35">
      <c r="A24" s="47" t="s">
        <v>83</v>
      </c>
      <c r="B24" s="74"/>
      <c r="C24" s="90">
        <v>0</v>
      </c>
      <c r="D24" s="58"/>
      <c r="E24" s="90">
        <v>0</v>
      </c>
      <c r="F24" s="58"/>
      <c r="G24" s="90">
        <v>0</v>
      </c>
      <c r="H24" s="58"/>
      <c r="I24" s="90">
        <v>436260103.07350761</v>
      </c>
      <c r="J24" s="58"/>
      <c r="K24" s="90">
        <v>436260103.07350761</v>
      </c>
      <c r="L24" s="58"/>
      <c r="M24" s="90">
        <v>3303578.4104924221</v>
      </c>
      <c r="N24" s="58"/>
      <c r="O24" s="90">
        <v>439563681.48400003</v>
      </c>
    </row>
    <row r="25" spans="1:15" ht="18" customHeight="1" x14ac:dyDescent="0.4">
      <c r="A25" s="47"/>
      <c r="B25" s="10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15" ht="18" hidden="1" customHeight="1" x14ac:dyDescent="0.4">
      <c r="A26" s="60" t="s">
        <v>117</v>
      </c>
      <c r="B26" s="10">
        <v>9</v>
      </c>
      <c r="C26" s="16"/>
      <c r="D26" s="86"/>
      <c r="E26" s="16"/>
      <c r="F26" s="86"/>
      <c r="G26" s="16"/>
      <c r="H26" s="86"/>
      <c r="I26" s="16"/>
      <c r="J26" s="86"/>
      <c r="K26" s="16"/>
      <c r="L26" s="86"/>
      <c r="M26" s="16"/>
      <c r="N26" s="86"/>
      <c r="O26" s="16">
        <v>0</v>
      </c>
    </row>
    <row r="27" spans="1:15" ht="18" hidden="1" customHeight="1" x14ac:dyDescent="0.4">
      <c r="A27" s="47"/>
      <c r="B27" s="10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</row>
    <row r="28" spans="1:15" s="29" customFormat="1" ht="18" customHeight="1" thickBot="1" x14ac:dyDescent="0.4">
      <c r="A28" s="29" t="s">
        <v>188</v>
      </c>
      <c r="B28" s="74"/>
      <c r="C28" s="57">
        <v>150000000</v>
      </c>
      <c r="D28" s="58"/>
      <c r="E28" s="57">
        <v>626618313</v>
      </c>
      <c r="F28" s="58"/>
      <c r="G28" s="57">
        <v>15000000</v>
      </c>
      <c r="H28" s="58"/>
      <c r="I28" s="57">
        <v>631970038.07350755</v>
      </c>
      <c r="J28" s="58"/>
      <c r="K28" s="57">
        <v>1423588351.0735075</v>
      </c>
      <c r="L28" s="58"/>
      <c r="M28" s="57">
        <v>5321227.4104924221</v>
      </c>
      <c r="N28" s="58"/>
      <c r="O28" s="57">
        <v>1428909578.484</v>
      </c>
    </row>
    <row r="29" spans="1:15" ht="18" customHeight="1" thickTop="1" x14ac:dyDescent="0.4"/>
  </sheetData>
  <mergeCells count="3">
    <mergeCell ref="C4:O4"/>
    <mergeCell ref="G5:I5"/>
    <mergeCell ref="C10:O10"/>
  </mergeCells>
  <pageMargins left="0.7" right="0.7" top="0.48" bottom="0.5" header="0.5" footer="0.5"/>
  <pageSetup paperSize="9" scale="74" firstPageNumber="9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B2078-C0F3-47B4-97C2-8B8BA949A8AD}">
  <sheetPr>
    <pageSetUpPr fitToPage="1"/>
  </sheetPr>
  <dimension ref="A1:O30"/>
  <sheetViews>
    <sheetView view="pageBreakPreview" topLeftCell="A10" zoomScale="85" zoomScaleNormal="85" zoomScaleSheetLayoutView="85" workbookViewId="0">
      <selection activeCell="G26" sqref="G26"/>
    </sheetView>
  </sheetViews>
  <sheetFormatPr defaultColWidth="8.28515625" defaultRowHeight="20.2" customHeight="1" x14ac:dyDescent="0.4"/>
  <cols>
    <col min="1" max="1" width="51.28515625" style="98" customWidth="1"/>
    <col min="2" max="2" width="7.42578125" style="98" customWidth="1"/>
    <col min="3" max="3" width="21.7109375" style="95" customWidth="1"/>
    <col min="4" max="4" width="1.28515625" style="95" customWidth="1"/>
    <col min="5" max="5" width="21.7109375" style="95" customWidth="1"/>
    <col min="6" max="6" width="1" style="95" customWidth="1"/>
    <col min="7" max="7" width="21.7109375" style="95" customWidth="1"/>
    <col min="8" max="8" width="1" style="95" customWidth="1"/>
    <col min="9" max="9" width="21.7109375" style="95" customWidth="1"/>
    <col min="10" max="10" width="1" style="95" customWidth="1"/>
    <col min="11" max="11" width="21.7109375" style="95" customWidth="1"/>
    <col min="12" max="12" width="14.28515625" style="95" bestFit="1" customWidth="1"/>
    <col min="13" max="14" width="8.28515625" style="95"/>
    <col min="15" max="15" width="8.28515625" style="95" customWidth="1"/>
    <col min="16" max="16384" width="8.28515625" style="95"/>
  </cols>
  <sheetData>
    <row r="1" spans="1:15" ht="20.2" customHeight="1" x14ac:dyDescent="0.45">
      <c r="A1" s="93" t="s">
        <v>0</v>
      </c>
      <c r="B1" s="94"/>
    </row>
    <row r="2" spans="1:15" ht="20.2" customHeight="1" x14ac:dyDescent="0.4">
      <c r="A2" s="96" t="s">
        <v>89</v>
      </c>
      <c r="B2" s="96"/>
    </row>
    <row r="3" spans="1:15" ht="20.2" customHeight="1" x14ac:dyDescent="0.4">
      <c r="A3" s="97"/>
      <c r="B3" s="97"/>
      <c r="C3" s="97"/>
      <c r="D3" s="97"/>
      <c r="E3" s="97"/>
      <c r="F3" s="97"/>
    </row>
    <row r="4" spans="1:15" ht="20.2" customHeight="1" x14ac:dyDescent="0.4">
      <c r="C4" s="182" t="s">
        <v>121</v>
      </c>
      <c r="D4" s="182"/>
      <c r="E4" s="182"/>
      <c r="F4" s="182"/>
      <c r="G4" s="182"/>
      <c r="H4" s="182"/>
      <c r="I4" s="182"/>
      <c r="J4" s="182"/>
      <c r="K4" s="182"/>
    </row>
    <row r="5" spans="1:15" ht="19.5" customHeight="1" x14ac:dyDescent="0.4">
      <c r="G5" s="183" t="s">
        <v>91</v>
      </c>
      <c r="H5" s="183"/>
      <c r="I5" s="183"/>
      <c r="J5" s="99"/>
      <c r="K5" s="99"/>
    </row>
    <row r="6" spans="1:15" ht="20.2" customHeight="1" x14ac:dyDescent="0.4">
      <c r="C6" s="99" t="s">
        <v>122</v>
      </c>
      <c r="D6" s="99"/>
      <c r="E6" s="99"/>
      <c r="G6" s="99"/>
      <c r="I6" s="99"/>
      <c r="J6" s="99"/>
    </row>
    <row r="7" spans="1:15" ht="20.2" customHeight="1" x14ac:dyDescent="0.4">
      <c r="C7" s="99" t="s">
        <v>96</v>
      </c>
      <c r="D7" s="99"/>
      <c r="E7" s="99"/>
      <c r="G7" s="99"/>
      <c r="H7" s="99"/>
      <c r="K7" s="100"/>
    </row>
    <row r="8" spans="1:15" ht="20.2" customHeight="1" x14ac:dyDescent="0.4">
      <c r="B8" s="101" t="s">
        <v>101</v>
      </c>
      <c r="C8" s="99" t="s">
        <v>102</v>
      </c>
      <c r="D8" s="99"/>
      <c r="E8" s="99" t="s">
        <v>103</v>
      </c>
      <c r="G8" s="99" t="s">
        <v>117</v>
      </c>
      <c r="H8" s="99"/>
      <c r="I8" s="99" t="s">
        <v>105</v>
      </c>
      <c r="J8" s="99"/>
      <c r="K8" s="100" t="s">
        <v>123</v>
      </c>
    </row>
    <row r="9" spans="1:15" ht="20.2" customHeight="1" x14ac:dyDescent="0.4">
      <c r="A9" s="102"/>
      <c r="B9" s="102"/>
      <c r="C9" s="184" t="s">
        <v>8</v>
      </c>
      <c r="D9" s="184"/>
      <c r="E9" s="184"/>
      <c r="F9" s="184"/>
      <c r="G9" s="184"/>
      <c r="H9" s="184"/>
      <c r="I9" s="184"/>
      <c r="J9" s="184"/>
      <c r="K9" s="184"/>
    </row>
    <row r="10" spans="1:15" ht="20.2" customHeight="1" x14ac:dyDescent="0.4">
      <c r="A10" s="102" t="s">
        <v>118</v>
      </c>
      <c r="B10" s="102"/>
      <c r="C10" s="101"/>
      <c r="D10" s="101"/>
      <c r="E10" s="101"/>
      <c r="F10" s="101"/>
      <c r="G10" s="101"/>
      <c r="H10" s="101"/>
      <c r="I10" s="101"/>
      <c r="J10" s="101"/>
      <c r="K10" s="101"/>
    </row>
    <row r="11" spans="1:15" s="97" customFormat="1" ht="20.2" customHeight="1" x14ac:dyDescent="0.35">
      <c r="A11" s="97" t="s">
        <v>119</v>
      </c>
      <c r="C11" s="103">
        <v>138750000</v>
      </c>
      <c r="D11" s="103"/>
      <c r="E11" s="58">
        <v>9743313</v>
      </c>
      <c r="F11" s="103">
        <v>0</v>
      </c>
      <c r="G11" s="103">
        <v>15000000</v>
      </c>
      <c r="H11" s="103">
        <v>0</v>
      </c>
      <c r="I11" s="103">
        <v>19096008</v>
      </c>
      <c r="J11" s="103">
        <v>0</v>
      </c>
      <c r="K11" s="103">
        <v>182589321</v>
      </c>
    </row>
    <row r="12" spans="1:15" s="97" customFormat="1" ht="20.2" customHeight="1" x14ac:dyDescent="0.35">
      <c r="C12" s="104"/>
      <c r="D12" s="105"/>
      <c r="E12" s="104"/>
      <c r="F12" s="105"/>
      <c r="G12" s="104"/>
      <c r="H12" s="105"/>
      <c r="I12" s="104"/>
      <c r="J12" s="105"/>
      <c r="K12" s="104"/>
    </row>
    <row r="13" spans="1:15" s="97" customFormat="1" ht="20.2" customHeight="1" x14ac:dyDescent="0.35">
      <c r="A13" s="97" t="s">
        <v>109</v>
      </c>
      <c r="C13" s="104"/>
      <c r="D13" s="105"/>
      <c r="E13" s="104"/>
      <c r="F13" s="105"/>
      <c r="G13" s="104"/>
      <c r="H13" s="105"/>
      <c r="I13" s="104"/>
      <c r="J13" s="105"/>
      <c r="K13" s="104"/>
    </row>
    <row r="14" spans="1:15" s="97" customFormat="1" ht="20.2" customHeight="1" x14ac:dyDescent="0.35">
      <c r="A14" s="106" t="s">
        <v>124</v>
      </c>
      <c r="B14" s="106"/>
      <c r="C14" s="104"/>
      <c r="D14" s="105"/>
      <c r="E14" s="104"/>
      <c r="F14" s="105"/>
      <c r="G14" s="104"/>
      <c r="H14" s="105"/>
      <c r="I14" s="104"/>
      <c r="J14" s="105"/>
      <c r="K14" s="104"/>
    </row>
    <row r="15" spans="1:15" s="97" customFormat="1" ht="20.2" customHeight="1" x14ac:dyDescent="0.4">
      <c r="A15" s="98" t="s">
        <v>125</v>
      </c>
      <c r="B15" s="101">
        <v>8</v>
      </c>
      <c r="C15" s="107">
        <v>11250000</v>
      </c>
      <c r="D15" s="107"/>
      <c r="E15" s="107">
        <v>616875000</v>
      </c>
      <c r="F15" s="108">
        <v>0</v>
      </c>
      <c r="G15" s="58">
        <v>0</v>
      </c>
      <c r="H15" s="109">
        <v>0</v>
      </c>
      <c r="I15" s="58">
        <v>0</v>
      </c>
      <c r="J15" s="108">
        <v>0</v>
      </c>
      <c r="K15" s="110">
        <v>628125000</v>
      </c>
      <c r="M15" s="83"/>
      <c r="N15" s="83"/>
      <c r="O15" s="83"/>
    </row>
    <row r="16" spans="1:15" s="97" customFormat="1" ht="20.2" customHeight="1" x14ac:dyDescent="0.45">
      <c r="A16" s="95" t="s">
        <v>112</v>
      </c>
      <c r="B16" s="101">
        <v>13</v>
      </c>
      <c r="C16" s="58">
        <v>0</v>
      </c>
      <c r="D16" s="111"/>
      <c r="E16" s="58">
        <v>0</v>
      </c>
      <c r="F16" s="111">
        <v>0</v>
      </c>
      <c r="G16" s="58">
        <v>0</v>
      </c>
      <c r="H16" s="112">
        <v>0</v>
      </c>
      <c r="I16" s="112">
        <v>-14999750</v>
      </c>
      <c r="J16" s="113">
        <v>0</v>
      </c>
      <c r="K16" s="110">
        <v>-14999750</v>
      </c>
    </row>
    <row r="17" spans="1:12" s="97" customFormat="1" ht="20.2" customHeight="1" x14ac:dyDescent="0.35">
      <c r="A17" s="87" t="s">
        <v>113</v>
      </c>
      <c r="B17" s="106"/>
      <c r="C17" s="114">
        <v>11250000</v>
      </c>
      <c r="D17" s="105"/>
      <c r="E17" s="114">
        <v>616875000</v>
      </c>
      <c r="F17" s="105"/>
      <c r="G17" s="114">
        <v>0</v>
      </c>
      <c r="H17" s="105"/>
      <c r="I17" s="114">
        <v>-14999750</v>
      </c>
      <c r="J17" s="115"/>
      <c r="K17" s="114">
        <v>613125250</v>
      </c>
    </row>
    <row r="18" spans="1:12" s="97" customFormat="1" ht="13.15" customHeight="1" x14ac:dyDescent="0.35">
      <c r="C18" s="104"/>
      <c r="D18" s="105"/>
      <c r="E18" s="104"/>
      <c r="F18" s="105"/>
      <c r="G18" s="116"/>
      <c r="H18" s="105"/>
      <c r="I18" s="104"/>
      <c r="J18" s="105"/>
      <c r="K18" s="104"/>
    </row>
    <row r="19" spans="1:12" s="97" customFormat="1" ht="20.2" customHeight="1" x14ac:dyDescent="0.35">
      <c r="A19" s="102" t="s">
        <v>114</v>
      </c>
      <c r="C19" s="117">
        <v>11250000</v>
      </c>
      <c r="D19" s="105"/>
      <c r="E19" s="117">
        <v>616875000</v>
      </c>
      <c r="F19" s="103"/>
      <c r="G19" s="117">
        <v>0</v>
      </c>
      <c r="H19" s="103"/>
      <c r="I19" s="117">
        <v>-14999750</v>
      </c>
      <c r="J19" s="118"/>
      <c r="K19" s="117">
        <v>613125250</v>
      </c>
    </row>
    <row r="20" spans="1:12" s="97" customFormat="1" ht="20.2" customHeight="1" x14ac:dyDescent="0.35">
      <c r="C20" s="104"/>
      <c r="D20" s="105"/>
      <c r="E20" s="104"/>
      <c r="F20" s="105"/>
      <c r="G20" s="104"/>
      <c r="H20" s="105"/>
      <c r="I20" s="104"/>
      <c r="J20" s="105"/>
      <c r="K20" s="104"/>
    </row>
    <row r="21" spans="1:12" s="97" customFormat="1" ht="20.2" customHeight="1" x14ac:dyDescent="0.35">
      <c r="A21" s="102" t="s">
        <v>115</v>
      </c>
      <c r="B21" s="102"/>
      <c r="C21" s="119"/>
      <c r="D21" s="120"/>
      <c r="E21" s="119"/>
      <c r="F21" s="120"/>
      <c r="G21" s="119"/>
      <c r="H21" s="120"/>
      <c r="I21" s="119"/>
      <c r="J21" s="120"/>
      <c r="K21" s="119"/>
    </row>
    <row r="22" spans="1:12" s="97" customFormat="1" ht="20.2" customHeight="1" x14ac:dyDescent="0.4">
      <c r="A22" s="98" t="s">
        <v>185</v>
      </c>
      <c r="B22" s="98"/>
      <c r="C22" s="58">
        <v>0</v>
      </c>
      <c r="D22" s="111"/>
      <c r="E22" s="58">
        <v>0</v>
      </c>
      <c r="F22" s="111">
        <v>0</v>
      </c>
      <c r="G22" s="58">
        <v>0</v>
      </c>
      <c r="H22" s="111">
        <v>0</v>
      </c>
      <c r="I22" s="121">
        <v>388739172</v>
      </c>
      <c r="J22" s="111">
        <v>0</v>
      </c>
      <c r="K22" s="121">
        <v>388739172</v>
      </c>
    </row>
    <row r="23" spans="1:12" s="97" customFormat="1" ht="20.2" customHeight="1" x14ac:dyDescent="0.4">
      <c r="A23" s="174" t="s">
        <v>116</v>
      </c>
      <c r="B23" s="98"/>
      <c r="C23" s="58">
        <v>0</v>
      </c>
      <c r="D23" s="111"/>
      <c r="E23" s="58">
        <v>0</v>
      </c>
      <c r="F23" s="111">
        <v>0</v>
      </c>
      <c r="G23" s="58">
        <v>0</v>
      </c>
      <c r="H23" s="111">
        <v>0</v>
      </c>
      <c r="I23" s="58">
        <v>0</v>
      </c>
      <c r="J23" s="111">
        <v>0</v>
      </c>
      <c r="K23" s="58">
        <v>0</v>
      </c>
    </row>
    <row r="24" spans="1:12" s="97" customFormat="1" ht="20.2" customHeight="1" x14ac:dyDescent="0.35">
      <c r="A24" s="102" t="s">
        <v>83</v>
      </c>
      <c r="B24" s="102"/>
      <c r="C24" s="114">
        <v>0</v>
      </c>
      <c r="D24" s="122"/>
      <c r="E24" s="114">
        <v>0</v>
      </c>
      <c r="F24" s="105"/>
      <c r="G24" s="114">
        <v>0</v>
      </c>
      <c r="H24" s="122"/>
      <c r="I24" s="123">
        <v>388739172</v>
      </c>
      <c r="J24" s="122"/>
      <c r="K24" s="123">
        <v>388739172</v>
      </c>
    </row>
    <row r="25" spans="1:12" s="97" customFormat="1" ht="20.2" customHeight="1" x14ac:dyDescent="0.35">
      <c r="A25" s="102"/>
      <c r="B25" s="102"/>
      <c r="C25" s="119"/>
      <c r="D25" s="120"/>
      <c r="E25" s="119"/>
      <c r="F25" s="120"/>
      <c r="G25" s="119"/>
      <c r="H25" s="120"/>
      <c r="I25" s="119"/>
      <c r="J25" s="120"/>
      <c r="K25" s="119"/>
    </row>
    <row r="26" spans="1:12" ht="20.2" customHeight="1" thickBot="1" x14ac:dyDescent="0.45">
      <c r="A26" s="124" t="s">
        <v>120</v>
      </c>
      <c r="B26" s="97"/>
      <c r="C26" s="125">
        <v>150000000</v>
      </c>
      <c r="D26" s="105"/>
      <c r="E26" s="125">
        <v>626618313</v>
      </c>
      <c r="F26" s="105">
        <v>0</v>
      </c>
      <c r="G26" s="125">
        <v>15000000</v>
      </c>
      <c r="H26" s="105">
        <v>0</v>
      </c>
      <c r="I26" s="125">
        <v>392835430</v>
      </c>
      <c r="J26" s="105">
        <v>0</v>
      </c>
      <c r="K26" s="125">
        <v>1184453743</v>
      </c>
      <c r="L26" s="126"/>
    </row>
    <row r="27" spans="1:12" ht="20.2" customHeight="1" thickTop="1" x14ac:dyDescent="0.4"/>
    <row r="29" spans="1:12" ht="20.2" customHeight="1" x14ac:dyDescent="0.4">
      <c r="A29" s="102"/>
      <c r="B29" s="102"/>
      <c r="C29" s="98"/>
      <c r="D29" s="98"/>
      <c r="E29" s="98"/>
    </row>
    <row r="30" spans="1:12" ht="20.2" customHeight="1" x14ac:dyDescent="0.85">
      <c r="A30" s="127"/>
    </row>
  </sheetData>
  <mergeCells count="3">
    <mergeCell ref="C4:K4"/>
    <mergeCell ref="G5:I5"/>
    <mergeCell ref="C9:K9"/>
  </mergeCells>
  <pageMargins left="0.5" right="0.5" top="0.48" bottom="0.5" header="0.5" footer="0.5"/>
  <pageSetup paperSize="9" scale="81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1D970-2F96-4D89-91C9-F25EAE1DF58A}">
  <sheetPr>
    <pageSetUpPr fitToPage="1"/>
  </sheetPr>
  <dimension ref="A1:L31"/>
  <sheetViews>
    <sheetView view="pageBreakPreview" zoomScale="85" zoomScaleNormal="85" zoomScaleSheetLayoutView="85" workbookViewId="0">
      <selection activeCell="C27" sqref="C27"/>
    </sheetView>
  </sheetViews>
  <sheetFormatPr defaultColWidth="8.28515625" defaultRowHeight="20.2" customHeight="1" x14ac:dyDescent="0.4"/>
  <cols>
    <col min="1" max="1" width="51.28515625" style="98" customWidth="1"/>
    <col min="2" max="2" width="7.42578125" style="98" customWidth="1"/>
    <col min="3" max="3" width="21.7109375" style="95" customWidth="1"/>
    <col min="4" max="4" width="1.28515625" style="95" customWidth="1"/>
    <col min="5" max="5" width="21.7109375" style="95" customWidth="1"/>
    <col min="6" max="6" width="1" style="95" customWidth="1"/>
    <col min="7" max="7" width="21.7109375" style="95" customWidth="1"/>
    <col min="8" max="8" width="1" style="95" customWidth="1"/>
    <col min="9" max="9" width="21.7109375" style="95" customWidth="1"/>
    <col min="10" max="10" width="1" style="95" customWidth="1"/>
    <col min="11" max="11" width="21.7109375" style="95" customWidth="1"/>
    <col min="12" max="12" width="12" style="95" bestFit="1" customWidth="1"/>
    <col min="13" max="14" width="8.28515625" style="95"/>
    <col min="15" max="15" width="8.28515625" style="95" customWidth="1"/>
    <col min="16" max="16384" width="8.28515625" style="95"/>
  </cols>
  <sheetData>
    <row r="1" spans="1:11" ht="20.2" customHeight="1" x14ac:dyDescent="0.45">
      <c r="A1" s="93" t="s">
        <v>0</v>
      </c>
      <c r="B1" s="94"/>
    </row>
    <row r="2" spans="1:11" ht="20.2" customHeight="1" x14ac:dyDescent="0.4">
      <c r="A2" s="96" t="s">
        <v>89</v>
      </c>
      <c r="B2" s="96"/>
    </row>
    <row r="3" spans="1:11" ht="20.2" customHeight="1" x14ac:dyDescent="0.4">
      <c r="A3" s="97"/>
      <c r="B3" s="97"/>
      <c r="C3" s="97"/>
      <c r="D3" s="97"/>
      <c r="E3" s="97"/>
      <c r="F3" s="97"/>
    </row>
    <row r="4" spans="1:11" ht="20.2" customHeight="1" x14ac:dyDescent="0.4">
      <c r="C4" s="182" t="s">
        <v>121</v>
      </c>
      <c r="D4" s="182"/>
      <c r="E4" s="182"/>
      <c r="F4" s="182"/>
      <c r="G4" s="182"/>
      <c r="H4" s="182"/>
      <c r="I4" s="182"/>
      <c r="J4" s="182"/>
      <c r="K4" s="182"/>
    </row>
    <row r="5" spans="1:11" ht="19.5" customHeight="1" x14ac:dyDescent="0.4">
      <c r="G5" s="183" t="s">
        <v>91</v>
      </c>
      <c r="H5" s="183"/>
      <c r="I5" s="183"/>
      <c r="J5" s="99"/>
      <c r="K5" s="99"/>
    </row>
    <row r="6" spans="1:11" ht="20.2" customHeight="1" x14ac:dyDescent="0.4">
      <c r="C6" s="99" t="s">
        <v>122</v>
      </c>
      <c r="D6" s="99"/>
      <c r="E6" s="99"/>
      <c r="G6" s="99"/>
      <c r="I6" s="99"/>
      <c r="J6" s="99"/>
    </row>
    <row r="7" spans="1:11" ht="20.2" customHeight="1" x14ac:dyDescent="0.4">
      <c r="C7" s="99" t="s">
        <v>96</v>
      </c>
      <c r="D7" s="99"/>
      <c r="E7" s="99"/>
      <c r="G7" s="99"/>
      <c r="H7" s="99"/>
      <c r="K7" s="100"/>
    </row>
    <row r="8" spans="1:11" ht="20.2" customHeight="1" x14ac:dyDescent="0.4">
      <c r="B8" s="101" t="s">
        <v>101</v>
      </c>
      <c r="C8" s="99" t="s">
        <v>102</v>
      </c>
      <c r="D8" s="99"/>
      <c r="E8" s="99" t="s">
        <v>103</v>
      </c>
      <c r="G8" s="99" t="s">
        <v>117</v>
      </c>
      <c r="H8" s="99"/>
      <c r="I8" s="99" t="s">
        <v>105</v>
      </c>
      <c r="J8" s="99"/>
      <c r="K8" s="100" t="s">
        <v>123</v>
      </c>
    </row>
    <row r="9" spans="1:11" ht="20.2" customHeight="1" x14ac:dyDescent="0.4">
      <c r="A9" s="102"/>
      <c r="B9" s="102"/>
      <c r="C9" s="184" t="s">
        <v>8</v>
      </c>
      <c r="D9" s="184"/>
      <c r="E9" s="184"/>
      <c r="F9" s="184"/>
      <c r="G9" s="184"/>
      <c r="H9" s="184"/>
      <c r="I9" s="184"/>
      <c r="J9" s="184"/>
      <c r="K9" s="184"/>
    </row>
    <row r="10" spans="1:11" ht="20.2" customHeight="1" x14ac:dyDescent="0.4">
      <c r="A10" s="102" t="s">
        <v>186</v>
      </c>
      <c r="B10" s="102"/>
      <c r="C10" s="101"/>
      <c r="D10" s="101"/>
      <c r="E10" s="101"/>
      <c r="F10" s="101"/>
      <c r="G10" s="101"/>
      <c r="H10" s="101"/>
      <c r="I10" s="101"/>
      <c r="J10" s="101"/>
      <c r="K10" s="101"/>
    </row>
    <row r="11" spans="1:11" s="97" customFormat="1" ht="20.2" customHeight="1" x14ac:dyDescent="0.35">
      <c r="A11" s="97" t="s">
        <v>187</v>
      </c>
      <c r="C11" s="103">
        <v>150000000</v>
      </c>
      <c r="D11" s="103"/>
      <c r="E11" s="105">
        <v>626618313</v>
      </c>
      <c r="F11" s="103">
        <v>0</v>
      </c>
      <c r="G11" s="103">
        <v>15000000</v>
      </c>
      <c r="H11" s="103">
        <v>0</v>
      </c>
      <c r="I11" s="103">
        <v>392835430</v>
      </c>
      <c r="J11" s="103">
        <v>0</v>
      </c>
      <c r="K11" s="103">
        <v>1184453743</v>
      </c>
    </row>
    <row r="12" spans="1:11" s="97" customFormat="1" ht="20.2" customHeight="1" x14ac:dyDescent="0.35">
      <c r="C12" s="104"/>
      <c r="D12" s="105"/>
      <c r="E12" s="104"/>
      <c r="F12" s="105"/>
      <c r="G12" s="104"/>
      <c r="H12" s="105"/>
      <c r="I12" s="104"/>
      <c r="J12" s="105"/>
      <c r="K12" s="104"/>
    </row>
    <row r="13" spans="1:11" s="97" customFormat="1" ht="20.2" customHeight="1" x14ac:dyDescent="0.35">
      <c r="A13" s="97" t="s">
        <v>109</v>
      </c>
      <c r="C13" s="104"/>
      <c r="D13" s="105"/>
      <c r="E13" s="104"/>
      <c r="F13" s="105"/>
      <c r="G13" s="104"/>
      <c r="H13" s="105"/>
      <c r="I13" s="104"/>
      <c r="J13" s="105"/>
      <c r="K13" s="104"/>
    </row>
    <row r="14" spans="1:11" s="97" customFormat="1" ht="20.2" customHeight="1" x14ac:dyDescent="0.35">
      <c r="A14" s="106" t="s">
        <v>194</v>
      </c>
      <c r="B14" s="106"/>
      <c r="C14" s="104"/>
      <c r="D14" s="105"/>
      <c r="E14" s="104"/>
      <c r="F14" s="105"/>
      <c r="G14" s="104"/>
      <c r="H14" s="105"/>
      <c r="I14" s="104"/>
      <c r="J14" s="105"/>
      <c r="K14" s="104"/>
    </row>
    <row r="15" spans="1:11" s="97" customFormat="1" ht="20.2" customHeight="1" x14ac:dyDescent="0.45">
      <c r="A15" s="95" t="s">
        <v>112</v>
      </c>
      <c r="B15" s="101">
        <v>13</v>
      </c>
      <c r="C15" s="112">
        <v>0</v>
      </c>
      <c r="D15" s="112"/>
      <c r="E15" s="112">
        <v>0</v>
      </c>
      <c r="F15" s="112">
        <v>0</v>
      </c>
      <c r="G15" s="112">
        <v>0</v>
      </c>
      <c r="H15" s="112">
        <v>0</v>
      </c>
      <c r="I15" s="112">
        <v>-195000000</v>
      </c>
      <c r="J15" s="113">
        <v>0</v>
      </c>
      <c r="K15" s="110">
        <v>-195000000</v>
      </c>
    </row>
    <row r="16" spans="1:11" s="97" customFormat="1" ht="20.2" customHeight="1" x14ac:dyDescent="0.35">
      <c r="A16" s="87" t="s">
        <v>193</v>
      </c>
      <c r="B16" s="106"/>
      <c r="C16" s="114">
        <v>0</v>
      </c>
      <c r="D16" s="105"/>
      <c r="E16" s="114">
        <v>0</v>
      </c>
      <c r="F16" s="105"/>
      <c r="G16" s="114">
        <v>0</v>
      </c>
      <c r="H16" s="105"/>
      <c r="I16" s="114">
        <v>-195000000</v>
      </c>
      <c r="J16" s="115"/>
      <c r="K16" s="114">
        <v>-195000000</v>
      </c>
    </row>
    <row r="17" spans="1:12" s="97" customFormat="1" ht="13.15" customHeight="1" x14ac:dyDescent="0.35">
      <c r="C17" s="104"/>
      <c r="D17" s="105"/>
      <c r="E17" s="104"/>
      <c r="F17" s="105"/>
      <c r="G17" s="104"/>
      <c r="H17" s="105"/>
      <c r="I17" s="104"/>
      <c r="J17" s="105"/>
      <c r="K17" s="104"/>
    </row>
    <row r="18" spans="1:12" s="97" customFormat="1" ht="20.2" customHeight="1" x14ac:dyDescent="0.35">
      <c r="A18" s="102" t="s">
        <v>114</v>
      </c>
      <c r="C18" s="117">
        <v>0</v>
      </c>
      <c r="D18" s="105"/>
      <c r="E18" s="117">
        <v>0</v>
      </c>
      <c r="F18" s="118"/>
      <c r="G18" s="117">
        <v>0</v>
      </c>
      <c r="H18" s="118"/>
      <c r="I18" s="117">
        <v>-195000000</v>
      </c>
      <c r="J18" s="118"/>
      <c r="K18" s="117">
        <v>-195000000</v>
      </c>
    </row>
    <row r="19" spans="1:12" s="97" customFormat="1" ht="20.2" customHeight="1" x14ac:dyDescent="0.35">
      <c r="C19" s="104"/>
      <c r="D19" s="105"/>
      <c r="E19" s="104"/>
      <c r="F19" s="105"/>
      <c r="G19" s="104"/>
      <c r="H19" s="105"/>
      <c r="I19" s="104"/>
      <c r="J19" s="105"/>
      <c r="K19" s="104"/>
    </row>
    <row r="20" spans="1:12" s="97" customFormat="1" ht="20.2" customHeight="1" x14ac:dyDescent="0.35">
      <c r="A20" s="102" t="s">
        <v>115</v>
      </c>
      <c r="B20" s="102"/>
      <c r="C20" s="119"/>
      <c r="D20" s="120"/>
      <c r="E20" s="119"/>
      <c r="F20" s="120"/>
      <c r="G20" s="119"/>
      <c r="H20" s="120"/>
      <c r="I20" s="119"/>
      <c r="J20" s="120"/>
      <c r="K20" s="119"/>
    </row>
    <row r="21" spans="1:12" s="97" customFormat="1" ht="20.2" customHeight="1" x14ac:dyDescent="0.4">
      <c r="A21" s="98" t="s">
        <v>185</v>
      </c>
      <c r="B21" s="98"/>
      <c r="C21" s="110">
        <v>0</v>
      </c>
      <c r="D21" s="112"/>
      <c r="E21" s="110">
        <v>0</v>
      </c>
      <c r="F21" s="112">
        <v>0</v>
      </c>
      <c r="G21" s="110">
        <v>0</v>
      </c>
      <c r="H21" s="112">
        <v>0</v>
      </c>
      <c r="I21" s="110">
        <v>443329229</v>
      </c>
      <c r="J21" s="112">
        <v>0</v>
      </c>
      <c r="K21" s="110">
        <v>443329229</v>
      </c>
    </row>
    <row r="22" spans="1:12" s="97" customFormat="1" ht="20.2" customHeight="1" x14ac:dyDescent="0.4">
      <c r="A22" s="174" t="s">
        <v>116</v>
      </c>
      <c r="B22" s="98"/>
      <c r="C22" s="110">
        <v>0</v>
      </c>
      <c r="D22" s="112"/>
      <c r="E22" s="128">
        <v>0</v>
      </c>
      <c r="F22" s="112">
        <v>0</v>
      </c>
      <c r="G22" s="110">
        <v>0</v>
      </c>
      <c r="H22" s="112">
        <v>0</v>
      </c>
      <c r="I22" s="110">
        <v>-2472215</v>
      </c>
      <c r="J22" s="112">
        <v>0</v>
      </c>
      <c r="K22" s="110">
        <v>-2472215</v>
      </c>
    </row>
    <row r="23" spans="1:12" s="97" customFormat="1" ht="20.2" customHeight="1" x14ac:dyDescent="0.35">
      <c r="A23" s="102" t="s">
        <v>83</v>
      </c>
      <c r="B23" s="102"/>
      <c r="C23" s="114">
        <v>0</v>
      </c>
      <c r="D23" s="105"/>
      <c r="E23" s="114">
        <v>0</v>
      </c>
      <c r="F23" s="105"/>
      <c r="G23" s="114">
        <v>0</v>
      </c>
      <c r="H23" s="105"/>
      <c r="I23" s="114">
        <v>440857014</v>
      </c>
      <c r="J23" s="105"/>
      <c r="K23" s="114">
        <v>440857014</v>
      </c>
    </row>
    <row r="24" spans="1:12" s="97" customFormat="1" ht="20.2" hidden="1" customHeight="1" x14ac:dyDescent="0.35">
      <c r="A24" s="102"/>
      <c r="B24" s="102"/>
      <c r="C24" s="129"/>
      <c r="D24" s="130"/>
      <c r="E24" s="129"/>
      <c r="F24" s="130"/>
      <c r="G24" s="129"/>
      <c r="H24" s="130"/>
      <c r="I24" s="129"/>
      <c r="J24" s="130"/>
      <c r="K24" s="129"/>
    </row>
    <row r="25" spans="1:12" s="97" customFormat="1" ht="20.2" hidden="1" customHeight="1" x14ac:dyDescent="0.4">
      <c r="A25" s="98" t="s">
        <v>117</v>
      </c>
      <c r="B25" s="101">
        <v>9</v>
      </c>
      <c r="C25" s="131"/>
      <c r="D25" s="132"/>
      <c r="E25" s="131"/>
      <c r="F25" s="132"/>
      <c r="G25" s="131"/>
      <c r="H25" s="132"/>
      <c r="I25" s="131"/>
      <c r="J25" s="132"/>
      <c r="K25" s="131">
        <v>0</v>
      </c>
    </row>
    <row r="26" spans="1:12" s="97" customFormat="1" ht="20.2" customHeight="1" x14ac:dyDescent="0.35">
      <c r="A26" s="102"/>
      <c r="B26" s="102"/>
      <c r="C26" s="119"/>
      <c r="D26" s="120"/>
      <c r="E26" s="119"/>
      <c r="F26" s="120"/>
      <c r="G26" s="119"/>
      <c r="H26" s="120"/>
      <c r="I26" s="119"/>
      <c r="J26" s="120"/>
      <c r="K26" s="119"/>
    </row>
    <row r="27" spans="1:12" ht="20.2" customHeight="1" thickBot="1" x14ac:dyDescent="0.45">
      <c r="A27" s="124" t="s">
        <v>188</v>
      </c>
      <c r="B27" s="97"/>
      <c r="C27" s="125">
        <v>150000000</v>
      </c>
      <c r="D27" s="105"/>
      <c r="E27" s="125">
        <v>626618313</v>
      </c>
      <c r="F27" s="105"/>
      <c r="G27" s="125">
        <v>15000000</v>
      </c>
      <c r="H27" s="105"/>
      <c r="I27" s="125">
        <v>638692444</v>
      </c>
      <c r="J27" s="105"/>
      <c r="K27" s="125">
        <v>1430310757</v>
      </c>
      <c r="L27" s="126"/>
    </row>
    <row r="28" spans="1:12" ht="20.2" customHeight="1" thickTop="1" x14ac:dyDescent="0.4"/>
    <row r="30" spans="1:12" ht="20.2" customHeight="1" x14ac:dyDescent="0.4">
      <c r="A30" s="102"/>
      <c r="B30" s="102"/>
      <c r="C30" s="98"/>
      <c r="D30" s="98"/>
      <c r="E30" s="98"/>
    </row>
    <row r="31" spans="1:12" ht="20.2" customHeight="1" x14ac:dyDescent="0.85">
      <c r="A31" s="127"/>
    </row>
  </sheetData>
  <mergeCells count="3">
    <mergeCell ref="C4:K4"/>
    <mergeCell ref="G5:I5"/>
    <mergeCell ref="C9:K9"/>
  </mergeCells>
  <pageMargins left="0.5" right="0.5" top="0.48" bottom="0.5" header="0.5" footer="0.5"/>
  <pageSetup paperSize="9" scale="81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3B778-9BC7-4027-AD34-C0F3384249DB}">
  <sheetPr>
    <pageSetUpPr fitToPage="1"/>
  </sheetPr>
  <dimension ref="A1:P108"/>
  <sheetViews>
    <sheetView view="pageBreakPreview" zoomScale="85" zoomScaleNormal="85" zoomScaleSheetLayoutView="85" workbookViewId="0">
      <selection activeCell="F13" sqref="F13"/>
    </sheetView>
  </sheetViews>
  <sheetFormatPr defaultColWidth="31.7109375" defaultRowHeight="13.9" x14ac:dyDescent="0.4"/>
  <cols>
    <col min="1" max="1" width="64.7109375" style="145" customWidth="1"/>
    <col min="2" max="2" width="18.7109375" style="170" customWidth="1"/>
    <col min="3" max="3" width="2" style="95" customWidth="1"/>
    <col min="4" max="4" width="18.7109375" style="170" customWidth="1"/>
    <col min="5" max="5" width="1.28515625" style="95" customWidth="1"/>
    <col min="6" max="6" width="18.7109375" style="95" customWidth="1"/>
    <col min="7" max="7" width="1.78515625" style="95" customWidth="1"/>
    <col min="8" max="8" width="18.7109375" style="95" customWidth="1"/>
    <col min="9" max="16384" width="31.7109375" style="95"/>
  </cols>
  <sheetData>
    <row r="1" spans="1:8" s="133" customFormat="1" ht="21" customHeight="1" x14ac:dyDescent="0.5">
      <c r="A1" s="93" t="s">
        <v>0</v>
      </c>
    </row>
    <row r="2" spans="1:8" s="135" customFormat="1" ht="21" customHeight="1" x14ac:dyDescent="0.45">
      <c r="A2" s="134" t="s">
        <v>126</v>
      </c>
    </row>
    <row r="3" spans="1:8" ht="12" customHeight="1" x14ac:dyDescent="0.4">
      <c r="A3" s="136"/>
      <c r="B3" s="95"/>
      <c r="D3" s="95"/>
    </row>
    <row r="4" spans="1:8" ht="21" customHeight="1" x14ac:dyDescent="0.4">
      <c r="A4" s="136"/>
      <c r="B4" s="176" t="s">
        <v>2</v>
      </c>
      <c r="C4" s="176"/>
      <c r="D4" s="176"/>
      <c r="E4" s="4"/>
      <c r="F4" s="176" t="s">
        <v>3</v>
      </c>
      <c r="G4" s="176"/>
      <c r="H4" s="176"/>
    </row>
    <row r="5" spans="1:8" ht="21" customHeight="1" x14ac:dyDescent="0.4">
      <c r="A5" s="136"/>
      <c r="B5" s="176" t="s">
        <v>4</v>
      </c>
      <c r="C5" s="176"/>
      <c r="D5" s="176"/>
      <c r="E5" s="4"/>
      <c r="F5" s="176" t="s">
        <v>4</v>
      </c>
      <c r="G5" s="176"/>
      <c r="H5" s="176"/>
    </row>
    <row r="6" spans="1:8" ht="21" customHeight="1" x14ac:dyDescent="0.4">
      <c r="A6" s="137"/>
      <c r="B6" s="177" t="s">
        <v>60</v>
      </c>
      <c r="C6" s="177"/>
      <c r="D6" s="177"/>
      <c r="E6"/>
      <c r="F6" s="177" t="s">
        <v>60</v>
      </c>
      <c r="G6" s="177"/>
      <c r="H6" s="177"/>
    </row>
    <row r="7" spans="1:8" ht="21" customHeight="1" x14ac:dyDescent="0.4">
      <c r="A7" s="136"/>
      <c r="B7" s="11">
        <v>2024</v>
      </c>
      <c r="C7" s="4"/>
      <c r="D7" s="11">
        <v>2023</v>
      </c>
      <c r="E7" s="99"/>
      <c r="F7" s="11">
        <v>2024</v>
      </c>
      <c r="G7" s="4"/>
      <c r="H7" s="11">
        <v>2023</v>
      </c>
    </row>
    <row r="8" spans="1:8" ht="21" customHeight="1" x14ac:dyDescent="0.4">
      <c r="A8" s="137"/>
      <c r="B8" s="184" t="s">
        <v>8</v>
      </c>
      <c r="C8" s="184"/>
      <c r="D8" s="184"/>
      <c r="E8" s="184"/>
      <c r="F8" s="184"/>
      <c r="G8" s="184"/>
      <c r="H8" s="184"/>
    </row>
    <row r="9" spans="1:8" ht="21" customHeight="1" x14ac:dyDescent="0.4">
      <c r="A9" s="138" t="s">
        <v>127</v>
      </c>
      <c r="B9" s="139"/>
      <c r="C9" s="140"/>
      <c r="D9" s="139"/>
      <c r="E9" s="140"/>
      <c r="F9" s="140"/>
      <c r="G9" s="140"/>
      <c r="H9" s="140"/>
    </row>
    <row r="10" spans="1:8" ht="21" customHeight="1" x14ac:dyDescent="0.4">
      <c r="A10" s="141" t="s">
        <v>76</v>
      </c>
      <c r="B10" s="142">
        <v>443435844</v>
      </c>
      <c r="C10" s="142"/>
      <c r="D10" s="142">
        <v>387421015</v>
      </c>
      <c r="E10" s="142"/>
      <c r="F10" s="142">
        <v>443329229</v>
      </c>
      <c r="G10" s="142"/>
      <c r="H10" s="142">
        <v>388739172</v>
      </c>
    </row>
    <row r="11" spans="1:8" ht="21" customHeight="1" x14ac:dyDescent="0.4">
      <c r="A11" s="143" t="s">
        <v>128</v>
      </c>
      <c r="B11" s="142"/>
      <c r="C11" s="144"/>
      <c r="D11" s="142"/>
      <c r="E11" s="144"/>
      <c r="F11" s="142"/>
      <c r="G11" s="144"/>
      <c r="H11" s="142"/>
    </row>
    <row r="12" spans="1:8" ht="21" customHeight="1" x14ac:dyDescent="0.4">
      <c r="A12" s="145" t="s">
        <v>74</v>
      </c>
      <c r="B12" s="142">
        <v>114171723</v>
      </c>
      <c r="C12" s="142"/>
      <c r="D12" s="142">
        <v>98245784</v>
      </c>
      <c r="E12" s="142">
        <v>0</v>
      </c>
      <c r="F12" s="142">
        <v>110795867</v>
      </c>
      <c r="G12" s="142"/>
      <c r="H12" s="142">
        <v>97182819</v>
      </c>
    </row>
    <row r="13" spans="1:8" ht="21" customHeight="1" x14ac:dyDescent="0.4">
      <c r="A13" s="145" t="s">
        <v>72</v>
      </c>
      <c r="B13" s="142">
        <v>73545</v>
      </c>
      <c r="C13" s="142"/>
      <c r="D13" s="142">
        <v>103949</v>
      </c>
      <c r="E13" s="142">
        <v>0</v>
      </c>
      <c r="F13" s="142">
        <v>23746</v>
      </c>
      <c r="G13" s="142"/>
      <c r="H13" s="142">
        <v>77014</v>
      </c>
    </row>
    <row r="14" spans="1:8" ht="21" customHeight="1" x14ac:dyDescent="0.4">
      <c r="A14" s="145" t="s">
        <v>129</v>
      </c>
      <c r="B14" s="142">
        <v>5154679</v>
      </c>
      <c r="C14" s="144"/>
      <c r="D14" s="142">
        <v>4599345</v>
      </c>
      <c r="E14" s="144">
        <v>0</v>
      </c>
      <c r="F14" s="142">
        <v>6240271</v>
      </c>
      <c r="G14" s="144"/>
      <c r="H14" s="142">
        <v>3459989</v>
      </c>
    </row>
    <row r="15" spans="1:8" ht="21" customHeight="1" x14ac:dyDescent="0.4">
      <c r="A15" s="141" t="s">
        <v>195</v>
      </c>
      <c r="B15" s="146">
        <v>460</v>
      </c>
      <c r="C15" s="144"/>
      <c r="D15" s="142">
        <v>178</v>
      </c>
      <c r="E15" s="144">
        <v>0</v>
      </c>
      <c r="F15" s="142">
        <v>460</v>
      </c>
      <c r="G15" s="144"/>
      <c r="H15" s="142">
        <v>178</v>
      </c>
    </row>
    <row r="16" spans="1:8" ht="21" customHeight="1" x14ac:dyDescent="0.4">
      <c r="A16" s="141" t="s">
        <v>38</v>
      </c>
      <c r="B16" s="146">
        <v>1054804</v>
      </c>
      <c r="C16" s="144"/>
      <c r="D16" s="142">
        <v>802895</v>
      </c>
      <c r="E16" s="144">
        <v>0</v>
      </c>
      <c r="F16" s="142">
        <v>777723</v>
      </c>
      <c r="G16" s="144"/>
      <c r="H16" s="142">
        <v>650518</v>
      </c>
    </row>
    <row r="17" spans="1:8" ht="21" customHeight="1" x14ac:dyDescent="0.4">
      <c r="A17" s="141" t="s">
        <v>130</v>
      </c>
      <c r="B17" s="142">
        <v>0</v>
      </c>
      <c r="C17" s="144"/>
      <c r="D17" s="142">
        <v>-3814</v>
      </c>
      <c r="E17" s="144">
        <v>0</v>
      </c>
      <c r="F17" s="142">
        <v>0</v>
      </c>
      <c r="G17" s="144"/>
      <c r="H17" s="146">
        <v>0</v>
      </c>
    </row>
    <row r="18" spans="1:8" ht="21" customHeight="1" x14ac:dyDescent="0.4">
      <c r="A18" s="145" t="s">
        <v>131</v>
      </c>
      <c r="B18" s="142">
        <v>0</v>
      </c>
      <c r="C18" s="144"/>
      <c r="D18" s="146">
        <v>-19775</v>
      </c>
      <c r="E18" s="144">
        <v>0</v>
      </c>
      <c r="F18" s="142">
        <v>0</v>
      </c>
      <c r="G18" s="144"/>
      <c r="H18" s="146">
        <v>-19775</v>
      </c>
    </row>
    <row r="19" spans="1:8" ht="21" customHeight="1" x14ac:dyDescent="0.4">
      <c r="A19" s="145" t="s">
        <v>132</v>
      </c>
      <c r="B19" s="142">
        <v>-25379865</v>
      </c>
      <c r="C19" s="142"/>
      <c r="D19" s="142">
        <v>-13585084</v>
      </c>
      <c r="E19" s="147">
        <v>0</v>
      </c>
      <c r="F19" s="142">
        <v>-25206892</v>
      </c>
      <c r="G19" s="142"/>
      <c r="H19" s="142">
        <v>-13555287</v>
      </c>
    </row>
    <row r="20" spans="1:8" ht="21" customHeight="1" x14ac:dyDescent="0.4">
      <c r="B20" s="148">
        <f>SUM(B10:B19)</f>
        <v>538511190</v>
      </c>
      <c r="C20" s="144"/>
      <c r="D20" s="149">
        <f t="shared" ref="D20:H20" si="0">SUM(D10:D19)</f>
        <v>477564493</v>
      </c>
      <c r="E20" s="144">
        <f t="shared" si="0"/>
        <v>0</v>
      </c>
      <c r="F20" s="148">
        <f t="shared" si="0"/>
        <v>535960404</v>
      </c>
      <c r="G20" s="144"/>
      <c r="H20" s="149">
        <f t="shared" si="0"/>
        <v>476534628</v>
      </c>
    </row>
    <row r="21" spans="1:8" ht="21" customHeight="1" x14ac:dyDescent="0.4">
      <c r="A21" s="143" t="s">
        <v>133</v>
      </c>
      <c r="B21" s="142"/>
      <c r="C21" s="144"/>
      <c r="D21" s="142"/>
      <c r="E21" s="144"/>
      <c r="F21" s="142"/>
      <c r="G21" s="144"/>
      <c r="H21" s="142"/>
    </row>
    <row r="22" spans="1:8" ht="21" customHeight="1" x14ac:dyDescent="0.4">
      <c r="A22" s="145" t="s">
        <v>11</v>
      </c>
      <c r="B22" s="142">
        <v>-13064120</v>
      </c>
      <c r="C22" s="142"/>
      <c r="D22" s="142">
        <v>-28358031</v>
      </c>
      <c r="E22" s="144">
        <v>0</v>
      </c>
      <c r="F22" s="142">
        <v>-9620141</v>
      </c>
      <c r="G22" s="142"/>
      <c r="H22" s="142">
        <v>-27809545</v>
      </c>
    </row>
    <row r="23" spans="1:8" ht="21" customHeight="1" x14ac:dyDescent="0.4">
      <c r="A23" s="145" t="s">
        <v>13</v>
      </c>
      <c r="B23" s="142">
        <v>-1040339</v>
      </c>
      <c r="C23" s="142"/>
      <c r="D23" s="142">
        <v>2021101</v>
      </c>
      <c r="E23" s="144">
        <v>0</v>
      </c>
      <c r="F23" s="142">
        <v>-1551690</v>
      </c>
      <c r="G23" s="142"/>
      <c r="H23" s="142">
        <v>4435193</v>
      </c>
    </row>
    <row r="24" spans="1:8" ht="21" customHeight="1" x14ac:dyDescent="0.4">
      <c r="A24" s="145" t="s">
        <v>15</v>
      </c>
      <c r="B24" s="142">
        <v>-4640509</v>
      </c>
      <c r="C24" s="142"/>
      <c r="D24" s="142">
        <v>-3260446</v>
      </c>
      <c r="E24" s="144">
        <v>0</v>
      </c>
      <c r="F24" s="146">
        <v>0</v>
      </c>
      <c r="G24" s="142"/>
      <c r="H24" s="146">
        <v>0</v>
      </c>
    </row>
    <row r="25" spans="1:8" ht="21" customHeight="1" x14ac:dyDescent="0.4">
      <c r="A25" s="145" t="s">
        <v>24</v>
      </c>
      <c r="B25" s="142">
        <v>185883</v>
      </c>
      <c r="C25" s="142"/>
      <c r="D25" s="142">
        <v>-217729</v>
      </c>
      <c r="E25" s="144">
        <v>0</v>
      </c>
      <c r="F25" s="146">
        <v>207459</v>
      </c>
      <c r="G25" s="142"/>
      <c r="H25" s="142">
        <v>0</v>
      </c>
    </row>
    <row r="26" spans="1:8" ht="21" customHeight="1" x14ac:dyDescent="0.4">
      <c r="A26" s="145" t="s">
        <v>30</v>
      </c>
      <c r="B26" s="142">
        <v>12828968</v>
      </c>
      <c r="C26" s="142"/>
      <c r="D26" s="142">
        <v>12860543</v>
      </c>
      <c r="E26" s="144">
        <v>0</v>
      </c>
      <c r="F26" s="142">
        <v>13273558</v>
      </c>
      <c r="G26" s="142"/>
      <c r="H26" s="142">
        <v>12474428</v>
      </c>
    </row>
    <row r="27" spans="1:8" ht="21" customHeight="1" x14ac:dyDescent="0.4">
      <c r="A27" s="145" t="s">
        <v>31</v>
      </c>
      <c r="B27" s="146">
        <v>3423064</v>
      </c>
      <c r="C27" s="142"/>
      <c r="D27" s="142">
        <v>5104973</v>
      </c>
      <c r="E27" s="144">
        <v>0</v>
      </c>
      <c r="F27" s="142">
        <v>-7954809</v>
      </c>
      <c r="G27" s="142"/>
      <c r="H27" s="142">
        <v>403006</v>
      </c>
    </row>
    <row r="28" spans="1:8" ht="21" customHeight="1" x14ac:dyDescent="0.4">
      <c r="A28" s="145" t="s">
        <v>38</v>
      </c>
      <c r="B28" s="146">
        <v>0</v>
      </c>
      <c r="C28" s="142"/>
      <c r="D28" s="146">
        <v>0</v>
      </c>
      <c r="E28" s="144">
        <v>0</v>
      </c>
      <c r="F28" s="142">
        <v>0</v>
      </c>
      <c r="G28" s="142"/>
      <c r="H28" s="146">
        <v>-1519774</v>
      </c>
    </row>
    <row r="29" spans="1:8" ht="21" customHeight="1" x14ac:dyDescent="0.4">
      <c r="A29" s="145" t="s">
        <v>33</v>
      </c>
      <c r="B29" s="146">
        <v>7624187</v>
      </c>
      <c r="C29" s="142"/>
      <c r="D29" s="142">
        <v>6341440</v>
      </c>
      <c r="E29" s="144">
        <v>0</v>
      </c>
      <c r="F29" s="142">
        <v>7601324</v>
      </c>
      <c r="G29" s="142"/>
      <c r="H29" s="142">
        <v>6336286</v>
      </c>
    </row>
    <row r="30" spans="1:8" ht="21" customHeight="1" x14ac:dyDescent="0.4">
      <c r="A30" s="145" t="s">
        <v>134</v>
      </c>
      <c r="B30" s="150">
        <v>13698854</v>
      </c>
      <c r="C30" s="144"/>
      <c r="D30" s="150">
        <v>0</v>
      </c>
      <c r="E30" s="144">
        <v>0</v>
      </c>
      <c r="F30" s="150">
        <v>13698854</v>
      </c>
      <c r="G30" s="144"/>
      <c r="H30" s="150">
        <v>0</v>
      </c>
    </row>
    <row r="31" spans="1:8" ht="21" customHeight="1" x14ac:dyDescent="0.4">
      <c r="A31" s="141" t="s">
        <v>135</v>
      </c>
      <c r="B31" s="148">
        <f>SUM(B20:B30)</f>
        <v>557527178</v>
      </c>
      <c r="C31" s="144"/>
      <c r="D31" s="149">
        <f t="shared" ref="D31:H31" si="1">SUM(D20:D30)</f>
        <v>472056344</v>
      </c>
      <c r="E31" s="144">
        <f t="shared" si="1"/>
        <v>0</v>
      </c>
      <c r="F31" s="148">
        <f t="shared" si="1"/>
        <v>551614959</v>
      </c>
      <c r="G31" s="144"/>
      <c r="H31" s="149">
        <f t="shared" si="1"/>
        <v>470854222</v>
      </c>
    </row>
    <row r="32" spans="1:8" ht="21" customHeight="1" x14ac:dyDescent="0.4">
      <c r="A32" s="145" t="s">
        <v>136</v>
      </c>
      <c r="B32" s="146">
        <v>-108739777</v>
      </c>
      <c r="C32" s="144"/>
      <c r="D32" s="146">
        <v>-94320475</v>
      </c>
      <c r="E32" s="144">
        <v>0</v>
      </c>
      <c r="F32" s="142">
        <v>-107104026</v>
      </c>
      <c r="G32" s="144"/>
      <c r="H32" s="142">
        <v>-93980915</v>
      </c>
    </row>
    <row r="33" spans="1:8" ht="21" customHeight="1" x14ac:dyDescent="0.4">
      <c r="A33" s="151" t="s">
        <v>137</v>
      </c>
      <c r="B33" s="152">
        <f>B31+B32</f>
        <v>448787401</v>
      </c>
      <c r="C33" s="153"/>
      <c r="D33" s="154">
        <f t="shared" ref="D33:H33" si="2">D31+D32</f>
        <v>377735869</v>
      </c>
      <c r="E33" s="153">
        <f t="shared" si="2"/>
        <v>0</v>
      </c>
      <c r="F33" s="152">
        <f t="shared" si="2"/>
        <v>444510933</v>
      </c>
      <c r="G33" s="153"/>
      <c r="H33" s="154">
        <f t="shared" si="2"/>
        <v>376873307</v>
      </c>
    </row>
    <row r="34" spans="1:8" ht="11.25" customHeight="1" x14ac:dyDescent="0.4">
      <c r="A34" s="136"/>
      <c r="B34" s="155"/>
      <c r="C34" s="156"/>
      <c r="D34" s="155"/>
      <c r="E34" s="156"/>
      <c r="F34" s="156"/>
      <c r="G34" s="156"/>
      <c r="H34" s="156"/>
    </row>
    <row r="35" spans="1:8" s="133" customFormat="1" ht="21" hidden="1" customHeight="1" x14ac:dyDescent="0.5">
      <c r="A35" s="93" t="s">
        <v>138</v>
      </c>
    </row>
    <row r="36" spans="1:8" s="135" customFormat="1" ht="21" hidden="1" customHeight="1" x14ac:dyDescent="0.45">
      <c r="A36" s="134" t="s">
        <v>139</v>
      </c>
    </row>
    <row r="37" spans="1:8" ht="21" hidden="1" customHeight="1" x14ac:dyDescent="0.4">
      <c r="A37" s="136"/>
      <c r="B37" s="95"/>
      <c r="D37" s="95"/>
    </row>
    <row r="38" spans="1:8" ht="21" hidden="1" customHeight="1" x14ac:dyDescent="0.4">
      <c r="A38" s="136"/>
      <c r="B38" s="182" t="s">
        <v>140</v>
      </c>
      <c r="C38" s="182"/>
      <c r="D38" s="182"/>
      <c r="F38" s="182" t="s">
        <v>141</v>
      </c>
      <c r="G38" s="182"/>
      <c r="H38" s="182"/>
    </row>
    <row r="39" spans="1:8" ht="21" hidden="1" customHeight="1" x14ac:dyDescent="0.4">
      <c r="A39" s="137"/>
      <c r="B39" s="185" t="s">
        <v>142</v>
      </c>
      <c r="C39" s="185"/>
      <c r="D39" s="185"/>
      <c r="E39" s="157"/>
      <c r="F39" s="185" t="s">
        <v>142</v>
      </c>
      <c r="G39" s="185"/>
      <c r="H39" s="185"/>
    </row>
    <row r="40" spans="1:8" ht="21" hidden="1" customHeight="1" x14ac:dyDescent="0.4">
      <c r="A40" s="137"/>
      <c r="B40" s="186" t="s">
        <v>143</v>
      </c>
      <c r="C40" s="186"/>
      <c r="D40" s="186"/>
      <c r="E40" s="157"/>
      <c r="F40" s="186" t="s">
        <v>143</v>
      </c>
      <c r="G40" s="186"/>
      <c r="H40" s="186"/>
    </row>
    <row r="41" spans="1:8" ht="21" hidden="1" customHeight="1" x14ac:dyDescent="0.4">
      <c r="A41" s="137"/>
      <c r="B41" s="186" t="s">
        <v>144</v>
      </c>
      <c r="C41" s="186"/>
      <c r="D41" s="186"/>
      <c r="E41" s="157"/>
      <c r="F41" s="186" t="s">
        <v>144</v>
      </c>
      <c r="G41" s="186"/>
      <c r="H41" s="186"/>
    </row>
    <row r="42" spans="1:8" ht="21" hidden="1" customHeight="1" x14ac:dyDescent="0.4">
      <c r="A42" s="136"/>
      <c r="B42" s="99">
        <v>2022</v>
      </c>
      <c r="C42" s="99"/>
      <c r="D42" s="99">
        <v>2021</v>
      </c>
      <c r="E42" s="99"/>
      <c r="F42" s="99">
        <v>2022</v>
      </c>
      <c r="G42" s="99"/>
      <c r="H42" s="99">
        <v>2021</v>
      </c>
    </row>
    <row r="43" spans="1:8" ht="21" hidden="1" customHeight="1" x14ac:dyDescent="0.4">
      <c r="A43" s="137"/>
      <c r="B43" s="184" t="s">
        <v>8</v>
      </c>
      <c r="C43" s="184"/>
      <c r="D43" s="184"/>
      <c r="E43" s="184"/>
      <c r="F43" s="184"/>
      <c r="G43" s="184"/>
      <c r="H43" s="184"/>
    </row>
    <row r="44" spans="1:8" ht="21" customHeight="1" x14ac:dyDescent="0.4">
      <c r="A44" s="138" t="s">
        <v>145</v>
      </c>
      <c r="B44" s="139"/>
      <c r="C44" s="140"/>
      <c r="D44" s="139"/>
      <c r="E44" s="140"/>
      <c r="F44" s="140"/>
      <c r="G44" s="140"/>
      <c r="H44" s="140"/>
    </row>
    <row r="45" spans="1:8" ht="21" hidden="1" customHeight="1" x14ac:dyDescent="0.4">
      <c r="A45" s="145" t="s">
        <v>146</v>
      </c>
      <c r="B45" s="158"/>
      <c r="C45" s="159"/>
      <c r="D45" s="158">
        <v>0</v>
      </c>
      <c r="E45" s="126"/>
      <c r="F45" s="110"/>
      <c r="G45" s="159"/>
      <c r="H45" s="158">
        <v>0</v>
      </c>
    </row>
    <row r="46" spans="1:8" ht="21" hidden="1" customHeight="1" x14ac:dyDescent="0.4">
      <c r="A46" s="145" t="s">
        <v>147</v>
      </c>
      <c r="B46" s="158"/>
      <c r="C46" s="159"/>
      <c r="D46" s="158">
        <v>0</v>
      </c>
      <c r="E46" s="126"/>
      <c r="F46" s="110"/>
      <c r="G46" s="159"/>
      <c r="H46" s="158">
        <v>0</v>
      </c>
    </row>
    <row r="47" spans="1:8" ht="21" hidden="1" customHeight="1" x14ac:dyDescent="0.4">
      <c r="A47" s="145" t="s">
        <v>148</v>
      </c>
      <c r="B47" s="158"/>
      <c r="C47" s="159"/>
      <c r="D47" s="158">
        <v>0</v>
      </c>
      <c r="E47" s="126"/>
      <c r="F47" s="110"/>
      <c r="G47" s="159"/>
      <c r="H47" s="158">
        <v>0</v>
      </c>
    </row>
    <row r="48" spans="1:8" ht="21" hidden="1" customHeight="1" x14ac:dyDescent="0.4">
      <c r="A48" s="145" t="s">
        <v>149</v>
      </c>
      <c r="B48" s="158"/>
      <c r="C48" s="159"/>
      <c r="D48" s="158">
        <v>0</v>
      </c>
      <c r="E48" s="126"/>
      <c r="F48" s="110"/>
      <c r="G48" s="159"/>
      <c r="H48" s="158">
        <v>0</v>
      </c>
    </row>
    <row r="49" spans="1:16" ht="21" hidden="1" customHeight="1" x14ac:dyDescent="0.4">
      <c r="A49" s="145" t="s">
        <v>150</v>
      </c>
      <c r="B49" s="147"/>
      <c r="C49" s="147"/>
      <c r="D49" s="158">
        <v>0</v>
      </c>
      <c r="E49" s="147"/>
      <c r="F49" s="147"/>
      <c r="G49" s="147"/>
      <c r="H49" s="158">
        <v>0</v>
      </c>
    </row>
    <row r="50" spans="1:16" ht="21" hidden="1" customHeight="1" x14ac:dyDescent="0.4">
      <c r="A50" s="145" t="s">
        <v>151</v>
      </c>
      <c r="B50" s="146"/>
      <c r="C50" s="146"/>
      <c r="D50" s="158">
        <v>0</v>
      </c>
      <c r="E50" s="147"/>
      <c r="F50" s="146"/>
      <c r="G50" s="146"/>
      <c r="H50" s="158">
        <v>0</v>
      </c>
    </row>
    <row r="51" spans="1:16" ht="21" hidden="1" customHeight="1" x14ac:dyDescent="0.4">
      <c r="A51" s="145" t="s">
        <v>152</v>
      </c>
      <c r="B51" s="146"/>
      <c r="C51" s="146"/>
      <c r="D51" s="158">
        <v>0</v>
      </c>
      <c r="E51" s="147"/>
      <c r="F51" s="146"/>
      <c r="G51" s="146"/>
      <c r="H51" s="158">
        <v>0</v>
      </c>
    </row>
    <row r="52" spans="1:16" ht="21" hidden="1" customHeight="1" x14ac:dyDescent="0.4">
      <c r="A52" s="145" t="s">
        <v>153</v>
      </c>
      <c r="B52" s="110"/>
      <c r="C52" s="160"/>
      <c r="D52" s="158">
        <v>0</v>
      </c>
      <c r="E52" s="140"/>
      <c r="F52" s="110"/>
      <c r="G52" s="160"/>
      <c r="H52" s="158">
        <v>0</v>
      </c>
    </row>
    <row r="53" spans="1:16" ht="21" customHeight="1" x14ac:dyDescent="0.4">
      <c r="A53" s="141" t="s">
        <v>180</v>
      </c>
      <c r="B53" s="110">
        <v>-300000000</v>
      </c>
      <c r="C53" s="160"/>
      <c r="D53" s="158">
        <v>0</v>
      </c>
      <c r="E53" s="140">
        <v>0</v>
      </c>
      <c r="F53" s="110">
        <v>-300000000</v>
      </c>
      <c r="G53" s="160"/>
      <c r="H53" s="158">
        <v>0</v>
      </c>
    </row>
    <row r="54" spans="1:16" ht="20.65" customHeight="1" x14ac:dyDescent="0.4">
      <c r="A54" s="141" t="s">
        <v>154</v>
      </c>
      <c r="B54" s="110">
        <v>0</v>
      </c>
      <c r="C54" s="160"/>
      <c r="D54" s="158">
        <v>6542</v>
      </c>
      <c r="E54" s="140">
        <v>0</v>
      </c>
      <c r="F54" s="110">
        <v>0</v>
      </c>
      <c r="G54" s="160"/>
      <c r="H54" s="146">
        <v>0</v>
      </c>
    </row>
    <row r="55" spans="1:16" ht="21" customHeight="1" x14ac:dyDescent="0.4">
      <c r="A55" s="141" t="s">
        <v>155</v>
      </c>
      <c r="B55" s="110">
        <v>-1052910</v>
      </c>
      <c r="C55" s="160"/>
      <c r="D55" s="158">
        <v>-1250481</v>
      </c>
      <c r="E55" s="140">
        <v>0</v>
      </c>
      <c r="F55" s="159">
        <v>-552240</v>
      </c>
      <c r="G55" s="160"/>
      <c r="H55" s="158">
        <v>-779019</v>
      </c>
    </row>
    <row r="56" spans="1:16" ht="20.65" customHeight="1" x14ac:dyDescent="0.4">
      <c r="A56" s="145" t="s">
        <v>156</v>
      </c>
      <c r="B56" s="110">
        <v>-11898746</v>
      </c>
      <c r="C56" s="160"/>
      <c r="D56" s="158">
        <v>-6012097</v>
      </c>
      <c r="E56" s="140">
        <v>0</v>
      </c>
      <c r="F56" s="110">
        <v>-40759590</v>
      </c>
      <c r="G56" s="160"/>
      <c r="H56" s="158">
        <v>-13764600</v>
      </c>
    </row>
    <row r="57" spans="1:16" ht="20.65" customHeight="1" x14ac:dyDescent="0.4">
      <c r="A57" s="161" t="s">
        <v>157</v>
      </c>
      <c r="B57" s="110">
        <v>0</v>
      </c>
      <c r="C57" s="160"/>
      <c r="D57" s="146">
        <v>0</v>
      </c>
      <c r="E57" s="140">
        <v>0</v>
      </c>
      <c r="F57" s="110">
        <v>0</v>
      </c>
      <c r="G57" s="160"/>
      <c r="H57" s="146">
        <v>-9999900</v>
      </c>
    </row>
    <row r="58" spans="1:16" ht="21" customHeight="1" x14ac:dyDescent="0.4">
      <c r="A58" s="161" t="s">
        <v>196</v>
      </c>
      <c r="B58" s="110">
        <v>0</v>
      </c>
      <c r="C58" s="160"/>
      <c r="D58" s="146">
        <v>0</v>
      </c>
      <c r="E58" s="140">
        <v>0</v>
      </c>
      <c r="F58" s="110">
        <v>2000000</v>
      </c>
      <c r="G58" s="160"/>
      <c r="H58" s="146">
        <v>0</v>
      </c>
    </row>
    <row r="59" spans="1:16" ht="21" customHeight="1" x14ac:dyDescent="0.4">
      <c r="A59" s="145" t="s">
        <v>158</v>
      </c>
      <c r="B59" s="110">
        <v>22516079</v>
      </c>
      <c r="C59" s="160"/>
      <c r="D59" s="158">
        <v>13584318</v>
      </c>
      <c r="E59" s="140">
        <v>0</v>
      </c>
      <c r="F59" s="110">
        <v>22323371</v>
      </c>
      <c r="G59" s="160"/>
      <c r="H59" s="158">
        <v>13534425</v>
      </c>
    </row>
    <row r="60" spans="1:16" ht="21" customHeight="1" x14ac:dyDescent="0.4">
      <c r="A60" s="151" t="s">
        <v>159</v>
      </c>
      <c r="B60" s="162">
        <f>SUM(B45:B59)</f>
        <v>-290435577</v>
      </c>
      <c r="C60" s="156"/>
      <c r="D60" s="162">
        <f t="shared" ref="D60:H60" si="3">SUM(D45:D59)</f>
        <v>6328282</v>
      </c>
      <c r="E60" s="156">
        <f t="shared" si="3"/>
        <v>0</v>
      </c>
      <c r="F60" s="162">
        <f t="shared" si="3"/>
        <v>-316988459</v>
      </c>
      <c r="G60" s="156"/>
      <c r="H60" s="162">
        <f t="shared" si="3"/>
        <v>-11009094</v>
      </c>
    </row>
    <row r="61" spans="1:16" ht="11.25" customHeight="1" x14ac:dyDescent="0.4">
      <c r="A61" s="136"/>
      <c r="B61" s="155"/>
      <c r="C61" s="156"/>
      <c r="D61" s="155"/>
      <c r="E61" s="156"/>
      <c r="F61" s="156"/>
      <c r="G61" s="156"/>
      <c r="H61" s="156"/>
      <c r="J61" s="163"/>
      <c r="K61" s="164"/>
      <c r="L61" s="163"/>
      <c r="M61" s="164"/>
      <c r="N61" s="165"/>
      <c r="O61" s="164"/>
      <c r="P61" s="165"/>
    </row>
    <row r="62" spans="1:16" s="133" customFormat="1" ht="21" hidden="1" customHeight="1" x14ac:dyDescent="0.5">
      <c r="A62" s="93" t="s">
        <v>138</v>
      </c>
      <c r="J62" s="163"/>
      <c r="K62" s="164"/>
      <c r="L62" s="163"/>
      <c r="M62" s="164"/>
      <c r="N62" s="165"/>
      <c r="O62" s="164"/>
      <c r="P62" s="163"/>
    </row>
    <row r="63" spans="1:16" s="135" customFormat="1" ht="21" hidden="1" customHeight="1" x14ac:dyDescent="0.45">
      <c r="A63" s="134" t="s">
        <v>139</v>
      </c>
      <c r="J63" s="163"/>
      <c r="K63" s="164"/>
      <c r="L63" s="163"/>
      <c r="M63" s="164"/>
      <c r="N63" s="165"/>
      <c r="O63" s="164"/>
      <c r="P63" s="165"/>
    </row>
    <row r="64" spans="1:16" ht="21" hidden="1" customHeight="1" x14ac:dyDescent="0.4">
      <c r="A64" s="136"/>
      <c r="B64" s="95"/>
      <c r="D64" s="95"/>
      <c r="J64" s="163"/>
      <c r="K64" s="164"/>
      <c r="L64" s="163"/>
      <c r="M64" s="164"/>
      <c r="N64" s="165"/>
      <c r="O64" s="164"/>
      <c r="P64" s="165"/>
    </row>
    <row r="65" spans="1:8" ht="21" hidden="1" customHeight="1" x14ac:dyDescent="0.4">
      <c r="A65" s="136"/>
      <c r="B65" s="182" t="s">
        <v>140</v>
      </c>
      <c r="C65" s="182"/>
      <c r="D65" s="182"/>
      <c r="F65" s="182" t="s">
        <v>141</v>
      </c>
      <c r="G65" s="182"/>
      <c r="H65" s="182"/>
    </row>
    <row r="66" spans="1:8" ht="21" hidden="1" customHeight="1" x14ac:dyDescent="0.4">
      <c r="A66" s="137"/>
      <c r="B66" s="185" t="s">
        <v>142</v>
      </c>
      <c r="C66" s="185"/>
      <c r="D66" s="185"/>
      <c r="E66" s="157"/>
      <c r="F66" s="185" t="s">
        <v>142</v>
      </c>
      <c r="G66" s="185"/>
      <c r="H66" s="185"/>
    </row>
    <row r="67" spans="1:8" ht="21" hidden="1" customHeight="1" x14ac:dyDescent="0.4">
      <c r="A67" s="137"/>
      <c r="B67" s="186" t="s">
        <v>143</v>
      </c>
      <c r="C67" s="186"/>
      <c r="D67" s="186"/>
      <c r="E67" s="157"/>
      <c r="F67" s="186" t="s">
        <v>143</v>
      </c>
      <c r="G67" s="186"/>
      <c r="H67" s="186"/>
    </row>
    <row r="68" spans="1:8" ht="21" hidden="1" customHeight="1" x14ac:dyDescent="0.4">
      <c r="A68" s="137"/>
      <c r="B68" s="186" t="s">
        <v>144</v>
      </c>
      <c r="C68" s="186"/>
      <c r="D68" s="186"/>
      <c r="E68" s="157"/>
      <c r="F68" s="186" t="s">
        <v>144</v>
      </c>
      <c r="G68" s="186"/>
      <c r="H68" s="186"/>
    </row>
    <row r="69" spans="1:8" ht="21" hidden="1" customHeight="1" x14ac:dyDescent="0.4">
      <c r="A69" s="136"/>
      <c r="B69" s="99">
        <v>2022</v>
      </c>
      <c r="C69" s="99"/>
      <c r="D69" s="99">
        <v>2021</v>
      </c>
      <c r="E69" s="99"/>
      <c r="F69" s="99">
        <v>2022</v>
      </c>
      <c r="G69" s="99"/>
      <c r="H69" s="99">
        <v>2021</v>
      </c>
    </row>
    <row r="70" spans="1:8" ht="21" hidden="1" customHeight="1" x14ac:dyDescent="0.4">
      <c r="A70" s="137"/>
      <c r="B70" s="184" t="s">
        <v>8</v>
      </c>
      <c r="C70" s="184"/>
      <c r="D70" s="184"/>
      <c r="E70" s="184"/>
      <c r="F70" s="184"/>
      <c r="G70" s="184"/>
      <c r="H70" s="184"/>
    </row>
    <row r="71" spans="1:8" ht="21" customHeight="1" x14ac:dyDescent="0.4">
      <c r="A71" s="138" t="s">
        <v>160</v>
      </c>
      <c r="B71" s="139"/>
      <c r="C71" s="140"/>
      <c r="D71" s="139"/>
      <c r="E71" s="140"/>
      <c r="F71" s="140"/>
      <c r="G71" s="140"/>
      <c r="H71" s="140"/>
    </row>
    <row r="72" spans="1:8" ht="21" hidden="1" customHeight="1" x14ac:dyDescent="0.4">
      <c r="A72" s="145" t="s">
        <v>161</v>
      </c>
      <c r="B72" s="139"/>
      <c r="C72" s="140"/>
      <c r="D72" s="139"/>
      <c r="E72" s="140"/>
      <c r="F72" s="140"/>
      <c r="G72" s="140"/>
      <c r="H72" s="140"/>
    </row>
    <row r="73" spans="1:8" ht="21" hidden="1" customHeight="1" x14ac:dyDescent="0.4">
      <c r="A73" s="145" t="s">
        <v>162</v>
      </c>
      <c r="B73" s="110"/>
      <c r="C73" s="140"/>
      <c r="D73" s="110">
        <v>0</v>
      </c>
      <c r="E73" s="126"/>
      <c r="F73" s="110"/>
      <c r="G73" s="160"/>
      <c r="H73" s="110">
        <v>0</v>
      </c>
    </row>
    <row r="74" spans="1:8" ht="21" hidden="1" customHeight="1" x14ac:dyDescent="0.4">
      <c r="A74" s="145" t="s">
        <v>163</v>
      </c>
      <c r="B74" s="110"/>
      <c r="C74" s="160"/>
      <c r="D74" s="110">
        <v>0</v>
      </c>
      <c r="E74" s="160"/>
      <c r="F74" s="110"/>
      <c r="G74" s="160"/>
      <c r="H74" s="110">
        <v>0</v>
      </c>
    </row>
    <row r="75" spans="1:8" ht="21" hidden="1" customHeight="1" x14ac:dyDescent="0.4">
      <c r="A75" s="145" t="s">
        <v>164</v>
      </c>
      <c r="B75" s="110"/>
      <c r="C75" s="160"/>
      <c r="D75" s="110">
        <v>0</v>
      </c>
      <c r="E75" s="160"/>
      <c r="F75" s="110"/>
      <c r="G75" s="160"/>
      <c r="H75" s="110">
        <v>0</v>
      </c>
    </row>
    <row r="76" spans="1:8" ht="21" hidden="1" customHeight="1" x14ac:dyDescent="0.4">
      <c r="A76" s="145" t="s">
        <v>165</v>
      </c>
      <c r="B76" s="110"/>
      <c r="C76" s="160"/>
      <c r="D76" s="110">
        <v>0</v>
      </c>
      <c r="E76" s="140"/>
      <c r="F76" s="110"/>
      <c r="G76" s="160"/>
      <c r="H76" s="110">
        <v>0</v>
      </c>
    </row>
    <row r="77" spans="1:8" ht="21" hidden="1" customHeight="1" x14ac:dyDescent="0.4">
      <c r="A77" s="145" t="s">
        <v>166</v>
      </c>
      <c r="B77" s="110"/>
      <c r="C77" s="160"/>
      <c r="D77" s="110">
        <v>0</v>
      </c>
      <c r="E77" s="140"/>
      <c r="F77" s="110"/>
      <c r="G77" s="160"/>
      <c r="H77" s="110">
        <v>0</v>
      </c>
    </row>
    <row r="78" spans="1:8" ht="21" hidden="1" customHeight="1" x14ac:dyDescent="0.4">
      <c r="A78" s="145" t="s">
        <v>167</v>
      </c>
      <c r="B78" s="110"/>
      <c r="C78" s="160"/>
      <c r="D78" s="110">
        <v>0</v>
      </c>
      <c r="E78" s="160"/>
      <c r="F78" s="110"/>
      <c r="G78" s="160"/>
      <c r="H78" s="110">
        <v>0</v>
      </c>
    </row>
    <row r="79" spans="1:8" ht="21" hidden="1" customHeight="1" x14ac:dyDescent="0.4">
      <c r="A79" s="145" t="s">
        <v>168</v>
      </c>
      <c r="B79" s="110"/>
      <c r="C79" s="160"/>
      <c r="D79" s="110">
        <v>0</v>
      </c>
      <c r="E79" s="160"/>
      <c r="F79" s="110"/>
      <c r="G79" s="160"/>
      <c r="H79" s="110">
        <v>0</v>
      </c>
    </row>
    <row r="80" spans="1:8" ht="21" customHeight="1" x14ac:dyDescent="0.4">
      <c r="A80" s="95" t="s">
        <v>169</v>
      </c>
      <c r="B80" s="110">
        <v>-2929463</v>
      </c>
      <c r="C80" s="160"/>
      <c r="D80" s="110">
        <v>-2880331</v>
      </c>
      <c r="E80" s="140">
        <v>0</v>
      </c>
      <c r="F80" s="110">
        <v>-1414846</v>
      </c>
      <c r="G80" s="160"/>
      <c r="H80" s="110">
        <v>-1983707</v>
      </c>
    </row>
    <row r="81" spans="1:8" ht="21" customHeight="1" x14ac:dyDescent="0.4">
      <c r="A81" s="95" t="s">
        <v>170</v>
      </c>
      <c r="B81" s="110">
        <v>0</v>
      </c>
      <c r="C81" s="160"/>
      <c r="D81" s="110">
        <v>628125100</v>
      </c>
      <c r="E81" s="140">
        <v>0</v>
      </c>
      <c r="F81" s="110">
        <v>0</v>
      </c>
      <c r="G81" s="160"/>
      <c r="H81" s="110">
        <v>628125000</v>
      </c>
    </row>
    <row r="82" spans="1:8" ht="21" customHeight="1" x14ac:dyDescent="0.4">
      <c r="A82" s="145" t="s">
        <v>171</v>
      </c>
      <c r="B82" s="110">
        <v>-195000000</v>
      </c>
      <c r="C82" s="160"/>
      <c r="D82" s="110">
        <v>-145424750</v>
      </c>
      <c r="E82" s="140">
        <v>0</v>
      </c>
      <c r="F82" s="110">
        <v>-195000000</v>
      </c>
      <c r="G82" s="160"/>
      <c r="H82" s="110">
        <v>-145424750</v>
      </c>
    </row>
    <row r="83" spans="1:8" ht="21" hidden="1" customHeight="1" x14ac:dyDescent="0.4">
      <c r="A83" s="145" t="s">
        <v>172</v>
      </c>
      <c r="B83" s="110"/>
      <c r="C83" s="160"/>
      <c r="D83" s="110"/>
      <c r="E83" s="140"/>
      <c r="F83" s="110"/>
      <c r="G83" s="160"/>
      <c r="H83" s="110"/>
    </row>
    <row r="84" spans="1:8" ht="21" customHeight="1" x14ac:dyDescent="0.4">
      <c r="A84" s="145" t="s">
        <v>173</v>
      </c>
      <c r="B84" s="110">
        <v>-73545</v>
      </c>
      <c r="C84" s="160"/>
      <c r="D84" s="110">
        <v>-103949</v>
      </c>
      <c r="E84" s="140">
        <v>0</v>
      </c>
      <c r="F84" s="110">
        <v>-23746</v>
      </c>
      <c r="G84" s="160"/>
      <c r="H84" s="110">
        <v>-77014</v>
      </c>
    </row>
    <row r="85" spans="1:8" ht="21" customHeight="1" x14ac:dyDescent="0.4">
      <c r="A85" s="151" t="s">
        <v>174</v>
      </c>
      <c r="B85" s="162">
        <f>SUM(B72:B84)</f>
        <v>-198003008</v>
      </c>
      <c r="C85" s="156"/>
      <c r="D85" s="162">
        <f t="shared" ref="D85:H85" si="4">SUM(D72:D84)</f>
        <v>479716070</v>
      </c>
      <c r="E85" s="156">
        <f t="shared" si="4"/>
        <v>0</v>
      </c>
      <c r="F85" s="162">
        <f t="shared" si="4"/>
        <v>-196438592</v>
      </c>
      <c r="G85" s="156"/>
      <c r="H85" s="162">
        <f t="shared" si="4"/>
        <v>480639529</v>
      </c>
    </row>
    <row r="86" spans="1:8" ht="11.25" customHeight="1" x14ac:dyDescent="0.4">
      <c r="A86" s="151"/>
      <c r="B86" s="155"/>
      <c r="C86" s="156"/>
      <c r="D86" s="155"/>
      <c r="E86" s="156"/>
      <c r="F86" s="155"/>
      <c r="G86" s="156"/>
      <c r="H86" s="155"/>
    </row>
    <row r="87" spans="1:8" ht="21" customHeight="1" x14ac:dyDescent="0.4">
      <c r="A87" s="145" t="s">
        <v>175</v>
      </c>
      <c r="B87" s="166">
        <f>+B85+B60+B33</f>
        <v>-39651184</v>
      </c>
      <c r="C87" s="140"/>
      <c r="D87" s="166">
        <f t="shared" ref="D87:H87" si="5">+D85+D60+D33</f>
        <v>863780221</v>
      </c>
      <c r="E87" s="140">
        <f t="shared" si="5"/>
        <v>0</v>
      </c>
      <c r="F87" s="166">
        <f t="shared" si="5"/>
        <v>-68916118</v>
      </c>
      <c r="G87" s="140"/>
      <c r="H87" s="166">
        <f t="shared" si="5"/>
        <v>846503742</v>
      </c>
    </row>
    <row r="88" spans="1:8" ht="21" customHeight="1" x14ac:dyDescent="0.4">
      <c r="A88" s="145" t="s">
        <v>176</v>
      </c>
      <c r="B88" s="139">
        <v>1345811895</v>
      </c>
      <c r="C88" s="140"/>
      <c r="D88" s="110">
        <v>482031674</v>
      </c>
      <c r="E88" s="140">
        <v>0</v>
      </c>
      <c r="F88" s="139">
        <v>1322642118</v>
      </c>
      <c r="G88" s="140"/>
      <c r="H88" s="110">
        <v>476138376</v>
      </c>
    </row>
    <row r="89" spans="1:8" ht="21" customHeight="1" thickBot="1" x14ac:dyDescent="0.45">
      <c r="A89" s="151" t="s">
        <v>177</v>
      </c>
      <c r="B89" s="167">
        <f>SUM(B87:B88)</f>
        <v>1306160711</v>
      </c>
      <c r="C89" s="156"/>
      <c r="D89" s="168">
        <f t="shared" ref="D89:H89" si="6">SUM(D87:D88)</f>
        <v>1345811895</v>
      </c>
      <c r="E89" s="156">
        <f t="shared" si="6"/>
        <v>0</v>
      </c>
      <c r="F89" s="167">
        <f t="shared" si="6"/>
        <v>1253726000</v>
      </c>
      <c r="G89" s="156"/>
      <c r="H89" s="168">
        <f t="shared" si="6"/>
        <v>1322642118</v>
      </c>
    </row>
    <row r="90" spans="1:8" ht="21" customHeight="1" thickTop="1" x14ac:dyDescent="0.4">
      <c r="A90" s="136"/>
      <c r="B90" s="155"/>
      <c r="C90" s="156"/>
      <c r="D90" s="155"/>
      <c r="E90" s="156"/>
      <c r="F90" s="156"/>
      <c r="G90" s="156"/>
      <c r="H90" s="156"/>
    </row>
    <row r="91" spans="1:8" ht="21" customHeight="1" x14ac:dyDescent="0.4">
      <c r="A91" s="169" t="s">
        <v>178</v>
      </c>
      <c r="B91" s="155"/>
      <c r="C91" s="156"/>
      <c r="D91" s="155"/>
      <c r="E91" s="156"/>
      <c r="F91" s="156"/>
      <c r="G91" s="156"/>
      <c r="H91" s="156"/>
    </row>
    <row r="92" spans="1:8" ht="21" customHeight="1" x14ac:dyDescent="0.4">
      <c r="A92" s="161" t="s">
        <v>179</v>
      </c>
      <c r="B92" s="139">
        <v>20930</v>
      </c>
      <c r="C92" s="140"/>
      <c r="D92" s="139">
        <v>29120</v>
      </c>
      <c r="E92" s="140">
        <v>0</v>
      </c>
      <c r="F92" s="140">
        <v>47180</v>
      </c>
      <c r="G92" s="140"/>
      <c r="H92" s="140">
        <v>8952919</v>
      </c>
    </row>
    <row r="93" spans="1:8" ht="21" customHeight="1" x14ac:dyDescent="0.4">
      <c r="A93" s="161"/>
      <c r="B93" s="139"/>
      <c r="C93" s="140"/>
      <c r="D93" s="139"/>
      <c r="E93" s="140"/>
      <c r="F93" s="140"/>
      <c r="G93" s="140"/>
      <c r="H93" s="140"/>
    </row>
    <row r="94" spans="1:8" ht="21" customHeight="1" x14ac:dyDescent="0.4">
      <c r="A94" s="161"/>
      <c r="B94" s="139"/>
      <c r="C94" s="140"/>
      <c r="D94" s="139"/>
      <c r="E94" s="140"/>
      <c r="F94" s="140"/>
      <c r="G94" s="140"/>
      <c r="H94" s="140"/>
    </row>
    <row r="95" spans="1:8" ht="21" customHeight="1" x14ac:dyDescent="0.4">
      <c r="A95" s="136"/>
      <c r="B95" s="155"/>
      <c r="C95" s="156"/>
      <c r="D95" s="155"/>
      <c r="E95" s="156"/>
      <c r="F95" s="156"/>
      <c r="G95" s="156"/>
      <c r="H95" s="156"/>
    </row>
    <row r="96" spans="1:8" ht="21" customHeight="1" x14ac:dyDescent="0.4">
      <c r="A96" s="136"/>
      <c r="B96" s="155"/>
      <c r="C96" s="156"/>
      <c r="D96" s="155"/>
      <c r="E96" s="156"/>
      <c r="F96" s="156"/>
      <c r="G96" s="156"/>
      <c r="H96" s="156"/>
    </row>
    <row r="97" spans="1:8" ht="21" customHeight="1" x14ac:dyDescent="0.4">
      <c r="A97" s="136"/>
      <c r="B97" s="155"/>
      <c r="C97" s="156"/>
      <c r="D97" s="155"/>
      <c r="E97" s="156"/>
      <c r="F97" s="156"/>
      <c r="G97" s="156"/>
      <c r="H97" s="156"/>
    </row>
    <row r="98" spans="1:8" ht="21" customHeight="1" x14ac:dyDescent="0.4">
      <c r="A98" s="138"/>
    </row>
    <row r="99" spans="1:8" ht="21" customHeight="1" x14ac:dyDescent="0.4">
      <c r="B99" s="158"/>
      <c r="D99" s="110"/>
      <c r="F99" s="158"/>
      <c r="H99" s="110"/>
    </row>
    <row r="100" spans="1:8" ht="21" customHeight="1" x14ac:dyDescent="0.4">
      <c r="B100" s="158"/>
      <c r="D100" s="110"/>
      <c r="F100" s="158"/>
      <c r="H100" s="110"/>
    </row>
    <row r="101" spans="1:8" ht="21" customHeight="1" x14ac:dyDescent="0.4">
      <c r="B101" s="110"/>
      <c r="D101" s="110"/>
      <c r="F101" s="158"/>
      <c r="H101" s="110"/>
    </row>
    <row r="102" spans="1:8" ht="21" customHeight="1" x14ac:dyDescent="0.4">
      <c r="B102" s="158"/>
      <c r="C102" s="126"/>
      <c r="D102" s="110"/>
      <c r="F102" s="171"/>
      <c r="H102" s="110"/>
    </row>
    <row r="103" spans="1:8" ht="21" customHeight="1" x14ac:dyDescent="0.4">
      <c r="B103" s="158"/>
      <c r="C103" s="126"/>
      <c r="D103" s="110"/>
      <c r="F103" s="158"/>
      <c r="H103" s="110"/>
    </row>
    <row r="104" spans="1:8" ht="21" customHeight="1" x14ac:dyDescent="0.4">
      <c r="B104" s="158"/>
      <c r="C104" s="126"/>
      <c r="D104" s="110"/>
      <c r="F104" s="171"/>
      <c r="H104" s="110"/>
    </row>
    <row r="105" spans="1:8" ht="21" customHeight="1" x14ac:dyDescent="0.4">
      <c r="B105" s="158"/>
      <c r="C105" s="159"/>
      <c r="D105" s="110"/>
      <c r="E105" s="159"/>
      <c r="F105" s="158"/>
      <c r="G105" s="159"/>
      <c r="H105" s="110"/>
    </row>
    <row r="107" spans="1:8" x14ac:dyDescent="0.4">
      <c r="B107" s="171"/>
      <c r="C107" s="171"/>
      <c r="D107" s="171"/>
      <c r="E107" s="171"/>
      <c r="F107" s="171"/>
      <c r="G107" s="171"/>
      <c r="H107" s="171"/>
    </row>
    <row r="108" spans="1:8" x14ac:dyDescent="0.4">
      <c r="B108" s="171"/>
      <c r="C108" s="172"/>
      <c r="D108" s="171"/>
      <c r="E108" s="172"/>
      <c r="F108" s="172"/>
      <c r="G108" s="172"/>
      <c r="H108" s="172"/>
    </row>
  </sheetData>
  <mergeCells count="25">
    <mergeCell ref="B67:D67"/>
    <mergeCell ref="F67:H67"/>
    <mergeCell ref="B68:D68"/>
    <mergeCell ref="F68:H68"/>
    <mergeCell ref="B70:H70"/>
    <mergeCell ref="B66:D66"/>
    <mergeCell ref="F66:H66"/>
    <mergeCell ref="B8:H8"/>
    <mergeCell ref="B38:D38"/>
    <mergeCell ref="F38:H38"/>
    <mergeCell ref="B39:D39"/>
    <mergeCell ref="F39:H39"/>
    <mergeCell ref="B40:D40"/>
    <mergeCell ref="F40:H40"/>
    <mergeCell ref="B41:D41"/>
    <mergeCell ref="F41:H41"/>
    <mergeCell ref="B43:H43"/>
    <mergeCell ref="B65:D65"/>
    <mergeCell ref="F65:H65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61" firstPageNumber="1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SOFP Conso (5-6)</vt:lpstr>
      <vt:lpstr>SOCI Conso (7)</vt:lpstr>
      <vt:lpstr>SOCE Conso (8)</vt:lpstr>
      <vt:lpstr>SOCE Conso (9)</vt:lpstr>
      <vt:lpstr>SOCE Sep (10)</vt:lpstr>
      <vt:lpstr>SOCE Sep (11)</vt:lpstr>
      <vt:lpstr>SCF (12)</vt:lpstr>
      <vt:lpstr>'SCF (12)'!Print_Area</vt:lpstr>
      <vt:lpstr>'SOCE Conso (8)'!Print_Area</vt:lpstr>
      <vt:lpstr>'SOCE Conso (9)'!Print_Area</vt:lpstr>
      <vt:lpstr>'SOCE Sep (10)'!Print_Area</vt:lpstr>
      <vt:lpstr>'SOCE Sep (11)'!Print_Area</vt:lpstr>
      <vt:lpstr>'SOCI Conso (7)'!Print_Area</vt:lpstr>
      <vt:lpstr>'SOFP Conso (5-6)'!Print_Area</vt:lpstr>
      <vt:lpstr>'SOCE Sep (10)'!Print_Titles</vt:lpstr>
      <vt:lpstr>'SOCE Sep (11)'!Print_Titles</vt:lpstr>
      <vt:lpstr>'SOFP Conso (5-6)'!Title2nd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Thanathorn, Laohapaisan</dc:creator>
  <cp:lastModifiedBy>Supatida Natthaharid</cp:lastModifiedBy>
  <cp:lastPrinted>2025-02-21T11:14:13Z</cp:lastPrinted>
  <dcterms:created xsi:type="dcterms:W3CDTF">2024-02-28T07:17:57Z</dcterms:created>
  <dcterms:modified xsi:type="dcterms:W3CDTF">2025-02-25T11:40:53Z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